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F75FAA5F-20D1-43CF-AF28-DB5B8B23817F}" xr6:coauthVersionLast="47" xr6:coauthVersionMax="47" xr10:uidLastSave="{00000000-0000-0000-0000-000000000000}"/>
  <bookViews>
    <workbookView xWindow="5535" yWindow="2400" windowWidth="21600" windowHeight="1227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48" i="59"/>
  <c r="Y48" i="59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48" i="66"/>
  <c r="Z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48" i="67"/>
  <c r="Y48" i="67"/>
  <c r="X48" i="67"/>
  <c r="Z48" i="67" s="1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48" i="74"/>
  <c r="Y48" i="74"/>
  <c r="X48" i="74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48" i="91"/>
  <c r="Z48" i="91"/>
  <c r="Y48" i="91"/>
  <c r="X48" i="9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48" i="94"/>
  <c r="Y48" i="94"/>
  <c r="X48" i="94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48" i="103"/>
  <c r="Y48" i="103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48" i="113"/>
  <c r="Y48" i="113"/>
  <c r="X48" i="113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48" i="114"/>
  <c r="Y48" i="114"/>
  <c r="X48" i="114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48" i="123"/>
  <c r="Y48" i="123"/>
  <c r="X48" i="123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48" i="125"/>
  <c r="Y48" i="125"/>
  <c r="X48" i="125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48" i="129"/>
  <c r="Y48" i="129"/>
  <c r="X48" i="129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48" i="132"/>
  <c r="Y48" i="132"/>
  <c r="X48" i="132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48" i="133"/>
  <c r="Y48" i="133"/>
  <c r="X48" i="133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48" i="134"/>
  <c r="Y48" i="134"/>
  <c r="X48" i="134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48" i="136"/>
  <c r="Y48" i="136"/>
  <c r="X48" i="136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48" i="137"/>
  <c r="Y48" i="137"/>
  <c r="X48" i="137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48" i="139"/>
  <c r="Y48" i="139"/>
  <c r="X48" i="139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48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48" i="142"/>
  <c r="Y48" i="142"/>
  <c r="X48" i="142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48" i="144"/>
  <c r="Y48" i="144"/>
  <c r="X48" i="144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48" i="145"/>
  <c r="Y48" i="145"/>
  <c r="X48" i="145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48" i="146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48" i="147"/>
  <c r="Y48" i="147"/>
  <c r="X48" i="147"/>
  <c r="Z48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48" i="148"/>
  <c r="Y48" i="148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48" i="150"/>
  <c r="Y48" i="150"/>
  <c r="X48" i="150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48" i="151"/>
  <c r="Y48" i="151"/>
  <c r="X48" i="15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48" i="155"/>
  <c r="Z48" i="155"/>
  <c r="Y48" i="155"/>
  <c r="X48" i="155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48" i="159"/>
  <c r="Y48" i="159"/>
  <c r="X48" i="159"/>
  <c r="Z48" i="159" s="1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48" i="190"/>
  <c r="Y48" i="190"/>
  <c r="X48" i="190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48" i="191"/>
  <c r="Y48" i="191"/>
  <c r="Z48" i="191" s="1"/>
  <c r="X48" i="19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48" i="192"/>
  <c r="Y48" i="192"/>
  <c r="X48" i="192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48" i="193"/>
  <c r="Y48" i="193"/>
  <c r="X48" i="193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48" i="195"/>
  <c r="Y48" i="195"/>
  <c r="X48" i="195"/>
  <c r="Z48" i="195" s="1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48" i="201"/>
  <c r="Y48" i="201"/>
  <c r="X48" i="201"/>
  <c r="Z48" i="201" s="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48" i="204"/>
  <c r="Y48" i="204"/>
  <c r="X48" i="204"/>
  <c r="Z48" i="204" s="1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48" i="224"/>
  <c r="Y48" i="224"/>
  <c r="X48" i="224"/>
  <c r="Z48" i="224" s="1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48" i="232"/>
  <c r="Y48" i="232"/>
  <c r="X48" i="232"/>
  <c r="Z48" i="232" s="1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48" i="247"/>
  <c r="Y48" i="247"/>
  <c r="X48" i="247"/>
  <c r="Z48" i="247" s="1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48" i="258"/>
  <c r="Y48" i="258"/>
  <c r="X48" i="258"/>
  <c r="Z48" i="258" s="1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Z39" i="55" s="1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Z39" i="60" s="1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Z39" i="66" s="1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Y39" i="68"/>
  <c r="X39" i="68"/>
  <c r="Z39" i="68" s="1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Z39" i="69" s="1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Z39" i="71" s="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Z39" i="73" s="1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Z39" i="79" s="1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Z39" i="87" s="1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Z39" i="91" s="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Z39" i="95" s="1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Z39" i="99" s="1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Z39" i="103" s="1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Z39" i="107" s="1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Z39" i="108" s="1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Y39" i="115"/>
  <c r="X39" i="115"/>
  <c r="Z39" i="115" s="1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Z39" i="130"/>
  <c r="Y39" i="130"/>
  <c r="X39" i="130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Z39" i="132" s="1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Z39" i="134" s="1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Z39" i="136" s="1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Y39" i="138"/>
  <c r="X39" i="138"/>
  <c r="Z39" i="138" s="1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Z39" i="140" s="1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Y39" i="144"/>
  <c r="X39" i="144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Z39" i="145" s="1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Z39" i="147" s="1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Z39" i="149" s="1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Z39" i="151" s="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Z39" i="159" s="1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Z39" i="162" s="1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Z39" i="163" s="1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Z39" i="164" s="1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Z39" i="166" s="1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Z39" i="168" s="1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Z39" i="169" s="1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Y39" i="170"/>
  <c r="X39" i="170"/>
  <c r="Z39" i="170" s="1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Z39" i="171" s="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Y39" i="172"/>
  <c r="X39" i="172"/>
  <c r="Z39" i="172" s="1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Z39" i="173" s="1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Z39" i="174" s="1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Z39" i="175" s="1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Y39" i="176"/>
  <c r="X39" i="176"/>
  <c r="Z39" i="176" s="1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Z39" i="177" s="1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Y39" i="178"/>
  <c r="X39" i="178"/>
  <c r="Z39" i="178" s="1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Z39" i="179" s="1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Z39" i="180" s="1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Z39" i="182" s="1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Z39" i="184" s="1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Z39" i="188" s="1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Z39" i="190" s="1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Z39" i="192" s="1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Y39" i="194"/>
  <c r="X39" i="194"/>
  <c r="Z39" i="194" s="1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Z39" i="196" s="1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Z39" i="198" s="1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Z39" i="200" s="1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Y39" i="204"/>
  <c r="X39" i="204"/>
  <c r="Z39" i="204" s="1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Z39" i="206" s="1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Z39" i="210" s="1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Z39" i="220" s="1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Z39" i="226" s="1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X39" i="235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Z39" i="244" s="1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Y39" i="245"/>
  <c r="X39" i="245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L39" i="250"/>
  <c r="K39" i="250"/>
  <c r="J39" i="250"/>
  <c r="I39" i="250"/>
  <c r="H39" i="250"/>
  <c r="G39" i="250"/>
  <c r="F39" i="250"/>
  <c r="E39" i="250"/>
  <c r="D39" i="250"/>
  <c r="C39" i="250"/>
  <c r="AA39" i="251"/>
  <c r="Y39" i="251"/>
  <c r="X39" i="25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Y39" i="252"/>
  <c r="X39" i="252"/>
  <c r="Z39" i="252" s="1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X39" i="253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Y39" i="254"/>
  <c r="X39" i="254"/>
  <c r="Z39" i="254" s="1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Y39" i="255"/>
  <c r="X39" i="255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Z34" i="2" s="1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AA40" i="3" s="1"/>
  <c r="Y34" i="3"/>
  <c r="X34" i="3"/>
  <c r="Z34" i="3" s="1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M40" i="3" s="1"/>
  <c r="L34" i="3"/>
  <c r="K34" i="3"/>
  <c r="K40" i="3" s="1"/>
  <c r="J34" i="3"/>
  <c r="I34" i="3"/>
  <c r="I40" i="3" s="1"/>
  <c r="H34" i="3"/>
  <c r="G34" i="3"/>
  <c r="G40" i="3" s="1"/>
  <c r="F34" i="3"/>
  <c r="E34" i="3"/>
  <c r="E40" i="3" s="1"/>
  <c r="D34" i="3"/>
  <c r="C34" i="3"/>
  <c r="C40" i="3" s="1"/>
  <c r="AA34" i="4"/>
  <c r="AA40" i="4" s="1"/>
  <c r="Y34" i="4"/>
  <c r="Y40" i="4" s="1"/>
  <c r="X34" i="4"/>
  <c r="Z34" i="4" s="1"/>
  <c r="W34" i="4"/>
  <c r="W40" i="4" s="1"/>
  <c r="V34" i="4"/>
  <c r="U34" i="4"/>
  <c r="U40" i="4" s="1"/>
  <c r="T34" i="4"/>
  <c r="S34" i="4"/>
  <c r="S40" i="4" s="1"/>
  <c r="R34" i="4"/>
  <c r="Q34" i="4"/>
  <c r="Q40" i="4" s="1"/>
  <c r="P34" i="4"/>
  <c r="O34" i="4"/>
  <c r="O40" i="4" s="1"/>
  <c r="N34" i="4"/>
  <c r="M34" i="4"/>
  <c r="M40" i="4" s="1"/>
  <c r="L34" i="4"/>
  <c r="K34" i="4"/>
  <c r="K40" i="4" s="1"/>
  <c r="J34" i="4"/>
  <c r="I34" i="4"/>
  <c r="I40" i="4" s="1"/>
  <c r="H34" i="4"/>
  <c r="G34" i="4"/>
  <c r="G40" i="4" s="1"/>
  <c r="F34" i="4"/>
  <c r="E34" i="4"/>
  <c r="E40" i="4" s="1"/>
  <c r="D34" i="4"/>
  <c r="C34" i="4"/>
  <c r="C40" i="4" s="1"/>
  <c r="AA34" i="5"/>
  <c r="AA40" i="5" s="1"/>
  <c r="Y34" i="5"/>
  <c r="Y40" i="5" s="1"/>
  <c r="X34" i="5"/>
  <c r="Z34" i="5" s="1"/>
  <c r="W34" i="5"/>
  <c r="W40" i="5" s="1"/>
  <c r="V34" i="5"/>
  <c r="U34" i="5"/>
  <c r="U40" i="5" s="1"/>
  <c r="T34" i="5"/>
  <c r="S34" i="5"/>
  <c r="S40" i="5" s="1"/>
  <c r="R34" i="5"/>
  <c r="Q34" i="5"/>
  <c r="Q40" i="5" s="1"/>
  <c r="P34" i="5"/>
  <c r="O34" i="5"/>
  <c r="O40" i="5" s="1"/>
  <c r="N34" i="5"/>
  <c r="M34" i="5"/>
  <c r="M40" i="5" s="1"/>
  <c r="L34" i="5"/>
  <c r="K34" i="5"/>
  <c r="K40" i="5" s="1"/>
  <c r="J34" i="5"/>
  <c r="I34" i="5"/>
  <c r="I40" i="5" s="1"/>
  <c r="H34" i="5"/>
  <c r="G34" i="5"/>
  <c r="G40" i="5" s="1"/>
  <c r="F34" i="5"/>
  <c r="E34" i="5"/>
  <c r="E40" i="5" s="1"/>
  <c r="D34" i="5"/>
  <c r="C34" i="5"/>
  <c r="C40" i="5" s="1"/>
  <c r="AA34" i="6"/>
  <c r="AA40" i="6" s="1"/>
  <c r="Y34" i="6"/>
  <c r="Y40" i="6" s="1"/>
  <c r="X34" i="6"/>
  <c r="Z34" i="6" s="1"/>
  <c r="W34" i="6"/>
  <c r="W40" i="6" s="1"/>
  <c r="V34" i="6"/>
  <c r="U34" i="6"/>
  <c r="U40" i="6" s="1"/>
  <c r="T34" i="6"/>
  <c r="S34" i="6"/>
  <c r="S40" i="6" s="1"/>
  <c r="R34" i="6"/>
  <c r="Q34" i="6"/>
  <c r="Q40" i="6" s="1"/>
  <c r="P34" i="6"/>
  <c r="O34" i="6"/>
  <c r="O40" i="6" s="1"/>
  <c r="N34" i="6"/>
  <c r="M34" i="6"/>
  <c r="M40" i="6" s="1"/>
  <c r="L34" i="6"/>
  <c r="K34" i="6"/>
  <c r="K40" i="6" s="1"/>
  <c r="J34" i="6"/>
  <c r="I34" i="6"/>
  <c r="I40" i="6" s="1"/>
  <c r="H34" i="6"/>
  <c r="G34" i="6"/>
  <c r="G40" i="6" s="1"/>
  <c r="F34" i="6"/>
  <c r="E34" i="6"/>
  <c r="E40" i="6" s="1"/>
  <c r="D34" i="6"/>
  <c r="C34" i="6"/>
  <c r="C40" i="6" s="1"/>
  <c r="AA34" i="7"/>
  <c r="AA40" i="7" s="1"/>
  <c r="Y34" i="7"/>
  <c r="Y40" i="7" s="1"/>
  <c r="X34" i="7"/>
  <c r="Z34" i="7" s="1"/>
  <c r="W34" i="7"/>
  <c r="W40" i="7" s="1"/>
  <c r="V34" i="7"/>
  <c r="U34" i="7"/>
  <c r="U40" i="7" s="1"/>
  <c r="T34" i="7"/>
  <c r="S34" i="7"/>
  <c r="S40" i="7" s="1"/>
  <c r="R34" i="7"/>
  <c r="Q34" i="7"/>
  <c r="Q40" i="7" s="1"/>
  <c r="P34" i="7"/>
  <c r="O34" i="7"/>
  <c r="O40" i="7" s="1"/>
  <c r="N34" i="7"/>
  <c r="M34" i="7"/>
  <c r="M40" i="7" s="1"/>
  <c r="L34" i="7"/>
  <c r="K34" i="7"/>
  <c r="K40" i="7" s="1"/>
  <c r="J34" i="7"/>
  <c r="I34" i="7"/>
  <c r="I40" i="7" s="1"/>
  <c r="H34" i="7"/>
  <c r="G34" i="7"/>
  <c r="G40" i="7" s="1"/>
  <c r="F34" i="7"/>
  <c r="E34" i="7"/>
  <c r="E40" i="7" s="1"/>
  <c r="D34" i="7"/>
  <c r="C34" i="7"/>
  <c r="C40" i="7" s="1"/>
  <c r="AA34" i="8"/>
  <c r="AA40" i="8" s="1"/>
  <c r="Y34" i="8"/>
  <c r="Y40" i="8" s="1"/>
  <c r="X34" i="8"/>
  <c r="W34" i="8"/>
  <c r="W40" i="8" s="1"/>
  <c r="V34" i="8"/>
  <c r="U34" i="8"/>
  <c r="U40" i="8" s="1"/>
  <c r="T34" i="8"/>
  <c r="S34" i="8"/>
  <c r="S40" i="8" s="1"/>
  <c r="R34" i="8"/>
  <c r="Q34" i="8"/>
  <c r="Q40" i="8" s="1"/>
  <c r="P34" i="8"/>
  <c r="O34" i="8"/>
  <c r="O40" i="8" s="1"/>
  <c r="N34" i="8"/>
  <c r="M34" i="8"/>
  <c r="M40" i="8" s="1"/>
  <c r="L34" i="8"/>
  <c r="K34" i="8"/>
  <c r="K40" i="8" s="1"/>
  <c r="J34" i="8"/>
  <c r="I34" i="8"/>
  <c r="I40" i="8" s="1"/>
  <c r="H34" i="8"/>
  <c r="G34" i="8"/>
  <c r="G40" i="8" s="1"/>
  <c r="F34" i="8"/>
  <c r="E34" i="8"/>
  <c r="E40" i="8" s="1"/>
  <c r="D34" i="8"/>
  <c r="C34" i="8"/>
  <c r="C40" i="8" s="1"/>
  <c r="AA34" i="9"/>
  <c r="AA40" i="9" s="1"/>
  <c r="Y34" i="9"/>
  <c r="Y40" i="9" s="1"/>
  <c r="X34" i="9"/>
  <c r="Z34" i="9" s="1"/>
  <c r="W34" i="9"/>
  <c r="W40" i="9" s="1"/>
  <c r="V34" i="9"/>
  <c r="U34" i="9"/>
  <c r="U40" i="9" s="1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K40" i="9" s="1"/>
  <c r="J34" i="9"/>
  <c r="I34" i="9"/>
  <c r="I40" i="9" s="1"/>
  <c r="H34" i="9"/>
  <c r="G34" i="9"/>
  <c r="G40" i="9" s="1"/>
  <c r="F34" i="9"/>
  <c r="E34" i="9"/>
  <c r="E40" i="9" s="1"/>
  <c r="D34" i="9"/>
  <c r="C34" i="9"/>
  <c r="C40" i="9" s="1"/>
  <c r="AA34" i="10"/>
  <c r="AA40" i="10" s="1"/>
  <c r="Y34" i="10"/>
  <c r="Y40" i="10" s="1"/>
  <c r="X34" i="10"/>
  <c r="Z34" i="10" s="1"/>
  <c r="W34" i="10"/>
  <c r="W40" i="10" s="1"/>
  <c r="V34" i="10"/>
  <c r="U34" i="10"/>
  <c r="U40" i="10" s="1"/>
  <c r="T34" i="10"/>
  <c r="S34" i="10"/>
  <c r="S40" i="10" s="1"/>
  <c r="R34" i="10"/>
  <c r="Q34" i="10"/>
  <c r="Q40" i="10" s="1"/>
  <c r="P34" i="10"/>
  <c r="O34" i="10"/>
  <c r="O40" i="10" s="1"/>
  <c r="N34" i="10"/>
  <c r="M34" i="10"/>
  <c r="M40" i="10" s="1"/>
  <c r="L34" i="10"/>
  <c r="K34" i="10"/>
  <c r="K40" i="10" s="1"/>
  <c r="J34" i="10"/>
  <c r="I34" i="10"/>
  <c r="I40" i="10" s="1"/>
  <c r="H34" i="10"/>
  <c r="G34" i="10"/>
  <c r="G40" i="10" s="1"/>
  <c r="F34" i="10"/>
  <c r="E34" i="10"/>
  <c r="E40" i="10" s="1"/>
  <c r="D34" i="10"/>
  <c r="C34" i="10"/>
  <c r="C40" i="10" s="1"/>
  <c r="AA34" i="11"/>
  <c r="AA40" i="11" s="1"/>
  <c r="Z34" i="11"/>
  <c r="Y34" i="11"/>
  <c r="Y40" i="11" s="1"/>
  <c r="X34" i="11"/>
  <c r="W34" i="11"/>
  <c r="W40" i="11" s="1"/>
  <c r="V34" i="11"/>
  <c r="U34" i="11"/>
  <c r="U40" i="11" s="1"/>
  <c r="T34" i="11"/>
  <c r="S34" i="11"/>
  <c r="S40" i="11" s="1"/>
  <c r="R34" i="11"/>
  <c r="Q34" i="11"/>
  <c r="Q40" i="11" s="1"/>
  <c r="P34" i="11"/>
  <c r="O34" i="11"/>
  <c r="O40" i="11" s="1"/>
  <c r="N34" i="11"/>
  <c r="M34" i="11"/>
  <c r="M40" i="11" s="1"/>
  <c r="L34" i="11"/>
  <c r="K34" i="11"/>
  <c r="K40" i="11" s="1"/>
  <c r="J34" i="11"/>
  <c r="I34" i="11"/>
  <c r="I40" i="11" s="1"/>
  <c r="H34" i="11"/>
  <c r="G34" i="11"/>
  <c r="G40" i="11" s="1"/>
  <c r="F34" i="11"/>
  <c r="E34" i="11"/>
  <c r="E40" i="11" s="1"/>
  <c r="D34" i="11"/>
  <c r="C34" i="11"/>
  <c r="C40" i="11" s="1"/>
  <c r="AA34" i="12"/>
  <c r="AA40" i="12" s="1"/>
  <c r="Y34" i="12"/>
  <c r="Y40" i="12" s="1"/>
  <c r="X34" i="12"/>
  <c r="Z34" i="12" s="1"/>
  <c r="W34" i="12"/>
  <c r="W40" i="12" s="1"/>
  <c r="V34" i="12"/>
  <c r="U34" i="12"/>
  <c r="U40" i="12" s="1"/>
  <c r="T34" i="12"/>
  <c r="S34" i="12"/>
  <c r="S40" i="12" s="1"/>
  <c r="R34" i="12"/>
  <c r="Q34" i="12"/>
  <c r="Q40" i="12" s="1"/>
  <c r="P34" i="12"/>
  <c r="O34" i="12"/>
  <c r="O40" i="12" s="1"/>
  <c r="N34" i="12"/>
  <c r="M34" i="12"/>
  <c r="M40" i="12" s="1"/>
  <c r="L34" i="12"/>
  <c r="K34" i="12"/>
  <c r="K40" i="12" s="1"/>
  <c r="J34" i="12"/>
  <c r="I34" i="12"/>
  <c r="I40" i="12" s="1"/>
  <c r="H34" i="12"/>
  <c r="G34" i="12"/>
  <c r="G40" i="12" s="1"/>
  <c r="F34" i="12"/>
  <c r="E34" i="12"/>
  <c r="E40" i="12" s="1"/>
  <c r="D34" i="12"/>
  <c r="C34" i="12"/>
  <c r="C40" i="12" s="1"/>
  <c r="AA34" i="13"/>
  <c r="AA40" i="13" s="1"/>
  <c r="Y34" i="13"/>
  <c r="Y40" i="13" s="1"/>
  <c r="X34" i="13"/>
  <c r="W34" i="13"/>
  <c r="W40" i="13" s="1"/>
  <c r="V34" i="13"/>
  <c r="U34" i="13"/>
  <c r="U40" i="13" s="1"/>
  <c r="T34" i="13"/>
  <c r="S34" i="13"/>
  <c r="S40" i="13" s="1"/>
  <c r="R34" i="13"/>
  <c r="Q34" i="13"/>
  <c r="Q40" i="13" s="1"/>
  <c r="P34" i="13"/>
  <c r="O34" i="13"/>
  <c r="O40" i="13" s="1"/>
  <c r="N34" i="13"/>
  <c r="M34" i="13"/>
  <c r="M40" i="13" s="1"/>
  <c r="L34" i="13"/>
  <c r="K34" i="13"/>
  <c r="K40" i="13" s="1"/>
  <c r="J34" i="13"/>
  <c r="I34" i="13"/>
  <c r="I40" i="13" s="1"/>
  <c r="H34" i="13"/>
  <c r="G34" i="13"/>
  <c r="G40" i="13" s="1"/>
  <c r="F34" i="13"/>
  <c r="E34" i="13"/>
  <c r="E40" i="13" s="1"/>
  <c r="D34" i="13"/>
  <c r="C34" i="13"/>
  <c r="C40" i="13" s="1"/>
  <c r="AA34" i="14"/>
  <c r="AA40" i="14" s="1"/>
  <c r="Y34" i="14"/>
  <c r="Y40" i="14" s="1"/>
  <c r="X34" i="14"/>
  <c r="Z34" i="14" s="1"/>
  <c r="W34" i="14"/>
  <c r="W40" i="14" s="1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Y34" i="15"/>
  <c r="Y40" i="15" s="1"/>
  <c r="X34" i="15"/>
  <c r="Z34" i="15" s="1"/>
  <c r="W34" i="15"/>
  <c r="V34" i="15"/>
  <c r="U34" i="15"/>
  <c r="U40" i="15" s="1"/>
  <c r="T34" i="15"/>
  <c r="S34" i="15"/>
  <c r="S40" i="15" s="1"/>
  <c r="R34" i="15"/>
  <c r="Q34" i="15"/>
  <c r="Q40" i="15" s="1"/>
  <c r="P34" i="15"/>
  <c r="O34" i="15"/>
  <c r="N34" i="15"/>
  <c r="N40" i="15" s="1"/>
  <c r="M34" i="15"/>
  <c r="M40" i="15" s="1"/>
  <c r="L34" i="15"/>
  <c r="K34" i="15"/>
  <c r="J34" i="15"/>
  <c r="I34" i="15"/>
  <c r="I40" i="15" s="1"/>
  <c r="H34" i="15"/>
  <c r="G34" i="15"/>
  <c r="F34" i="15"/>
  <c r="E34" i="15"/>
  <c r="E40" i="15" s="1"/>
  <c r="D34" i="15"/>
  <c r="C34" i="15"/>
  <c r="C40" i="15" s="1"/>
  <c r="AA34" i="16"/>
  <c r="Y34" i="16"/>
  <c r="X34" i="16"/>
  <c r="W34" i="16"/>
  <c r="V34" i="16"/>
  <c r="V40" i="16" s="1"/>
  <c r="U34" i="16"/>
  <c r="T34" i="16"/>
  <c r="T40" i="16" s="1"/>
  <c r="S34" i="16"/>
  <c r="R34" i="16"/>
  <c r="R40" i="16" s="1"/>
  <c r="Q34" i="16"/>
  <c r="P34" i="16"/>
  <c r="P40" i="16" s="1"/>
  <c r="O34" i="16"/>
  <c r="N34" i="16"/>
  <c r="N40" i="16" s="1"/>
  <c r="M34" i="16"/>
  <c r="L34" i="16"/>
  <c r="L40" i="16" s="1"/>
  <c r="K34" i="16"/>
  <c r="J34" i="16"/>
  <c r="J40" i="16" s="1"/>
  <c r="I34" i="16"/>
  <c r="H34" i="16"/>
  <c r="H40" i="16" s="1"/>
  <c r="G34" i="16"/>
  <c r="F34" i="16"/>
  <c r="F40" i="16" s="1"/>
  <c r="E34" i="16"/>
  <c r="D34" i="16"/>
  <c r="D40" i="16" s="1"/>
  <c r="C34" i="16"/>
  <c r="C40" i="16" s="1"/>
  <c r="AA34" i="17"/>
  <c r="Y34" i="17"/>
  <c r="X34" i="17"/>
  <c r="W34" i="17"/>
  <c r="V34" i="17"/>
  <c r="V40" i="17" s="1"/>
  <c r="U34" i="17"/>
  <c r="T34" i="17"/>
  <c r="T40" i="17" s="1"/>
  <c r="S34" i="17"/>
  <c r="R34" i="17"/>
  <c r="R40" i="17" s="1"/>
  <c r="Q34" i="17"/>
  <c r="P34" i="17"/>
  <c r="P40" i="17" s="1"/>
  <c r="O34" i="17"/>
  <c r="N34" i="17"/>
  <c r="N40" i="17" s="1"/>
  <c r="M34" i="17"/>
  <c r="L34" i="17"/>
  <c r="L40" i="17" s="1"/>
  <c r="K34" i="17"/>
  <c r="J34" i="17"/>
  <c r="J40" i="17" s="1"/>
  <c r="I34" i="17"/>
  <c r="I40" i="17" s="1"/>
  <c r="H34" i="17"/>
  <c r="H40" i="17" s="1"/>
  <c r="G34" i="17"/>
  <c r="F34" i="17"/>
  <c r="F40" i="17" s="1"/>
  <c r="E34" i="17"/>
  <c r="E40" i="17" s="1"/>
  <c r="D34" i="17"/>
  <c r="D40" i="17" s="1"/>
  <c r="C34" i="17"/>
  <c r="AA34" i="18"/>
  <c r="Y34" i="18"/>
  <c r="X34" i="18"/>
  <c r="W34" i="18"/>
  <c r="V34" i="18"/>
  <c r="U34" i="18"/>
  <c r="T34" i="18"/>
  <c r="T40" i="18" s="1"/>
  <c r="S34" i="18"/>
  <c r="S40" i="18" s="1"/>
  <c r="R34" i="18"/>
  <c r="Q34" i="18"/>
  <c r="P34" i="18"/>
  <c r="P40" i="18" s="1"/>
  <c r="O34" i="18"/>
  <c r="O40" i="18" s="1"/>
  <c r="N34" i="18"/>
  <c r="M34" i="18"/>
  <c r="L34" i="18"/>
  <c r="L40" i="18" s="1"/>
  <c r="K34" i="18"/>
  <c r="K40" i="18" s="1"/>
  <c r="J34" i="18"/>
  <c r="I34" i="18"/>
  <c r="H34" i="18"/>
  <c r="H40" i="18" s="1"/>
  <c r="G34" i="18"/>
  <c r="G40" i="18" s="1"/>
  <c r="F34" i="18"/>
  <c r="E34" i="18"/>
  <c r="D34" i="18"/>
  <c r="D40" i="18" s="1"/>
  <c r="C34" i="18"/>
  <c r="C40" i="18" s="1"/>
  <c r="AA34" i="19"/>
  <c r="Y34" i="19"/>
  <c r="Y40" i="19" s="1"/>
  <c r="X34" i="19"/>
  <c r="Z34" i="19" s="1"/>
  <c r="W34" i="19"/>
  <c r="V34" i="19"/>
  <c r="V40" i="19" s="1"/>
  <c r="U34" i="19"/>
  <c r="U40" i="19" s="1"/>
  <c r="T34" i="19"/>
  <c r="S34" i="19"/>
  <c r="R34" i="19"/>
  <c r="R40" i="19" s="1"/>
  <c r="Q34" i="19"/>
  <c r="Q40" i="19" s="1"/>
  <c r="P34" i="19"/>
  <c r="O34" i="19"/>
  <c r="N34" i="19"/>
  <c r="N40" i="19" s="1"/>
  <c r="M34" i="19"/>
  <c r="M40" i="19" s="1"/>
  <c r="L34" i="19"/>
  <c r="K34" i="19"/>
  <c r="J34" i="19"/>
  <c r="J40" i="19" s="1"/>
  <c r="I34" i="19"/>
  <c r="I40" i="19" s="1"/>
  <c r="H34" i="19"/>
  <c r="G34" i="19"/>
  <c r="F34" i="19"/>
  <c r="F40" i="19" s="1"/>
  <c r="E34" i="19"/>
  <c r="E40" i="19" s="1"/>
  <c r="D34" i="19"/>
  <c r="C34" i="19"/>
  <c r="AA34" i="20"/>
  <c r="Y34" i="20"/>
  <c r="X34" i="20"/>
  <c r="W34" i="20"/>
  <c r="V34" i="20"/>
  <c r="U34" i="20"/>
  <c r="T34" i="20"/>
  <c r="T40" i="20" s="1"/>
  <c r="S34" i="20"/>
  <c r="R34" i="20"/>
  <c r="Q34" i="20"/>
  <c r="P34" i="20"/>
  <c r="P40" i="20" s="1"/>
  <c r="O34" i="20"/>
  <c r="N34" i="20"/>
  <c r="M34" i="20"/>
  <c r="L34" i="20"/>
  <c r="L40" i="20" s="1"/>
  <c r="K34" i="20"/>
  <c r="J34" i="20"/>
  <c r="I34" i="20"/>
  <c r="H34" i="20"/>
  <c r="H40" i="20" s="1"/>
  <c r="G34" i="20"/>
  <c r="F34" i="20"/>
  <c r="E34" i="20"/>
  <c r="D34" i="20"/>
  <c r="D40" i="20" s="1"/>
  <c r="C34" i="20"/>
  <c r="AA34" i="21"/>
  <c r="Y34" i="21"/>
  <c r="X34" i="21"/>
  <c r="Z34" i="21" s="1"/>
  <c r="W34" i="21"/>
  <c r="V34" i="21"/>
  <c r="V40" i="21" s="1"/>
  <c r="U34" i="21"/>
  <c r="T34" i="21"/>
  <c r="S34" i="21"/>
  <c r="R34" i="21"/>
  <c r="R40" i="21" s="1"/>
  <c r="Q34" i="21"/>
  <c r="P34" i="21"/>
  <c r="O34" i="21"/>
  <c r="N34" i="21"/>
  <c r="N40" i="21" s="1"/>
  <c r="M34" i="21"/>
  <c r="L34" i="21"/>
  <c r="K34" i="21"/>
  <c r="J34" i="21"/>
  <c r="J40" i="21" s="1"/>
  <c r="I34" i="21"/>
  <c r="H34" i="21"/>
  <c r="G34" i="21"/>
  <c r="F34" i="21"/>
  <c r="F40" i="21" s="1"/>
  <c r="E34" i="21"/>
  <c r="D34" i="21"/>
  <c r="C34" i="21"/>
  <c r="AA34" i="22"/>
  <c r="Y34" i="22"/>
  <c r="X34" i="22"/>
  <c r="W34" i="22"/>
  <c r="V34" i="22"/>
  <c r="U34" i="22"/>
  <c r="T34" i="22"/>
  <c r="T40" i="22" s="1"/>
  <c r="S34" i="22"/>
  <c r="R34" i="22"/>
  <c r="Q34" i="22"/>
  <c r="P34" i="22"/>
  <c r="P40" i="22" s="1"/>
  <c r="O34" i="22"/>
  <c r="N34" i="22"/>
  <c r="M34" i="22"/>
  <c r="L34" i="22"/>
  <c r="L40" i="22" s="1"/>
  <c r="K34" i="22"/>
  <c r="J34" i="22"/>
  <c r="I34" i="22"/>
  <c r="H34" i="22"/>
  <c r="H40" i="22" s="1"/>
  <c r="G34" i="22"/>
  <c r="F34" i="22"/>
  <c r="E34" i="22"/>
  <c r="D34" i="22"/>
  <c r="D40" i="22" s="1"/>
  <c r="C34" i="22"/>
  <c r="AA34" i="23"/>
  <c r="Y34" i="23"/>
  <c r="X34" i="23"/>
  <c r="Z34" i="23" s="1"/>
  <c r="W34" i="23"/>
  <c r="V34" i="23"/>
  <c r="V40" i="23" s="1"/>
  <c r="U34" i="23"/>
  <c r="T34" i="23"/>
  <c r="S34" i="23"/>
  <c r="R34" i="23"/>
  <c r="R40" i="23" s="1"/>
  <c r="Q34" i="23"/>
  <c r="P34" i="23"/>
  <c r="O34" i="23"/>
  <c r="N34" i="23"/>
  <c r="N40" i="23" s="1"/>
  <c r="M34" i="23"/>
  <c r="L34" i="23"/>
  <c r="K34" i="23"/>
  <c r="J34" i="23"/>
  <c r="J40" i="23" s="1"/>
  <c r="I34" i="23"/>
  <c r="H34" i="23"/>
  <c r="G34" i="23"/>
  <c r="F34" i="23"/>
  <c r="F40" i="23" s="1"/>
  <c r="E34" i="23"/>
  <c r="D34" i="23"/>
  <c r="C34" i="23"/>
  <c r="AA34" i="24"/>
  <c r="Y34" i="24"/>
  <c r="X34" i="24"/>
  <c r="W34" i="24"/>
  <c r="V34" i="24"/>
  <c r="U34" i="24"/>
  <c r="T34" i="24"/>
  <c r="T40" i="24" s="1"/>
  <c r="S34" i="24"/>
  <c r="R34" i="24"/>
  <c r="Q34" i="24"/>
  <c r="P34" i="24"/>
  <c r="P40" i="24" s="1"/>
  <c r="O34" i="24"/>
  <c r="N34" i="24"/>
  <c r="M34" i="24"/>
  <c r="L34" i="24"/>
  <c r="L40" i="24" s="1"/>
  <c r="K34" i="24"/>
  <c r="J34" i="24"/>
  <c r="I34" i="24"/>
  <c r="H34" i="24"/>
  <c r="H40" i="24" s="1"/>
  <c r="G34" i="24"/>
  <c r="F34" i="24"/>
  <c r="E34" i="24"/>
  <c r="D34" i="24"/>
  <c r="D40" i="24" s="1"/>
  <c r="C34" i="24"/>
  <c r="AA34" i="25"/>
  <c r="Y34" i="25"/>
  <c r="X34" i="25"/>
  <c r="W34" i="25"/>
  <c r="V34" i="25"/>
  <c r="V40" i="25" s="1"/>
  <c r="U34" i="25"/>
  <c r="T34" i="25"/>
  <c r="S34" i="25"/>
  <c r="R34" i="25"/>
  <c r="R40" i="25" s="1"/>
  <c r="Q34" i="25"/>
  <c r="P34" i="25"/>
  <c r="O34" i="25"/>
  <c r="N34" i="25"/>
  <c r="N40" i="25" s="1"/>
  <c r="M34" i="25"/>
  <c r="L34" i="25"/>
  <c r="K34" i="25"/>
  <c r="J34" i="25"/>
  <c r="J40" i="25" s="1"/>
  <c r="I34" i="25"/>
  <c r="H34" i="25"/>
  <c r="G34" i="25"/>
  <c r="F34" i="25"/>
  <c r="F40" i="25" s="1"/>
  <c r="E34" i="25"/>
  <c r="D34" i="25"/>
  <c r="C34" i="25"/>
  <c r="AA34" i="26"/>
  <c r="Y34" i="26"/>
  <c r="X34" i="26"/>
  <c r="W34" i="26"/>
  <c r="V34" i="26"/>
  <c r="U34" i="26"/>
  <c r="T34" i="26"/>
  <c r="T40" i="26" s="1"/>
  <c r="S34" i="26"/>
  <c r="R34" i="26"/>
  <c r="Q34" i="26"/>
  <c r="P34" i="26"/>
  <c r="P40" i="26" s="1"/>
  <c r="O34" i="26"/>
  <c r="N34" i="26"/>
  <c r="M34" i="26"/>
  <c r="L34" i="26"/>
  <c r="L40" i="26" s="1"/>
  <c r="K34" i="26"/>
  <c r="J34" i="26"/>
  <c r="I34" i="26"/>
  <c r="H34" i="26"/>
  <c r="H40" i="26" s="1"/>
  <c r="G34" i="26"/>
  <c r="F34" i="26"/>
  <c r="E34" i="26"/>
  <c r="D34" i="26"/>
  <c r="D40" i="26" s="1"/>
  <c r="C34" i="26"/>
  <c r="AA34" i="27"/>
  <c r="Y34" i="27"/>
  <c r="X34" i="27"/>
  <c r="Z34" i="27" s="1"/>
  <c r="W34" i="27"/>
  <c r="V34" i="27"/>
  <c r="V40" i="27" s="1"/>
  <c r="U34" i="27"/>
  <c r="T34" i="27"/>
  <c r="S34" i="27"/>
  <c r="R34" i="27"/>
  <c r="R40" i="27" s="1"/>
  <c r="Q34" i="27"/>
  <c r="P34" i="27"/>
  <c r="O34" i="27"/>
  <c r="N34" i="27"/>
  <c r="N40" i="27" s="1"/>
  <c r="M34" i="27"/>
  <c r="L34" i="27"/>
  <c r="K34" i="27"/>
  <c r="J34" i="27"/>
  <c r="J40" i="27" s="1"/>
  <c r="I34" i="27"/>
  <c r="H34" i="27"/>
  <c r="G34" i="27"/>
  <c r="F34" i="27"/>
  <c r="F40" i="27" s="1"/>
  <c r="E34" i="27"/>
  <c r="D34" i="27"/>
  <c r="C34" i="27"/>
  <c r="AA34" i="28"/>
  <c r="Z34" i="28"/>
  <c r="Y34" i="28"/>
  <c r="X34" i="28"/>
  <c r="X40" i="28" s="1"/>
  <c r="Z40" i="28" s="1"/>
  <c r="W34" i="28"/>
  <c r="V34" i="28"/>
  <c r="U34" i="28"/>
  <c r="T34" i="28"/>
  <c r="T40" i="28" s="1"/>
  <c r="S34" i="28"/>
  <c r="R34" i="28"/>
  <c r="Q34" i="28"/>
  <c r="P34" i="28"/>
  <c r="P40" i="28" s="1"/>
  <c r="O34" i="28"/>
  <c r="N34" i="28"/>
  <c r="M34" i="28"/>
  <c r="L34" i="28"/>
  <c r="L40" i="28" s="1"/>
  <c r="K34" i="28"/>
  <c r="J34" i="28"/>
  <c r="I34" i="28"/>
  <c r="H34" i="28"/>
  <c r="H40" i="28" s="1"/>
  <c r="G34" i="28"/>
  <c r="F34" i="28"/>
  <c r="E34" i="28"/>
  <c r="D34" i="28"/>
  <c r="D40" i="28" s="1"/>
  <c r="C34" i="28"/>
  <c r="AA34" i="29"/>
  <c r="Y34" i="29"/>
  <c r="X34" i="29"/>
  <c r="Z34" i="29" s="1"/>
  <c r="W34" i="29"/>
  <c r="V34" i="29"/>
  <c r="U34" i="29"/>
  <c r="T34" i="29"/>
  <c r="S34" i="29"/>
  <c r="R34" i="29"/>
  <c r="Q34" i="29"/>
  <c r="P34" i="29"/>
  <c r="O34" i="29"/>
  <c r="N34" i="29"/>
  <c r="M34" i="29"/>
  <c r="L34" i="29"/>
  <c r="K34" i="29"/>
  <c r="J34" i="29"/>
  <c r="J40" i="29" s="1"/>
  <c r="I34" i="29"/>
  <c r="H34" i="29"/>
  <c r="G34" i="29"/>
  <c r="F34" i="29"/>
  <c r="E34" i="29"/>
  <c r="D34" i="29"/>
  <c r="C34" i="29"/>
  <c r="AA34" i="30"/>
  <c r="AA40" i="30" s="1"/>
  <c r="Y34" i="30"/>
  <c r="Y40" i="30" s="1"/>
  <c r="X34" i="30"/>
  <c r="Z34" i="30" s="1"/>
  <c r="W34" i="30"/>
  <c r="W40" i="30" s="1"/>
  <c r="V34" i="30"/>
  <c r="U34" i="30"/>
  <c r="U40" i="30" s="1"/>
  <c r="T34" i="30"/>
  <c r="S34" i="30"/>
  <c r="S40" i="30" s="1"/>
  <c r="R34" i="30"/>
  <c r="Q34" i="30"/>
  <c r="Q40" i="30" s="1"/>
  <c r="P34" i="30"/>
  <c r="O34" i="30"/>
  <c r="O40" i="30" s="1"/>
  <c r="N34" i="30"/>
  <c r="M34" i="30"/>
  <c r="M40" i="30" s="1"/>
  <c r="L34" i="30"/>
  <c r="K34" i="30"/>
  <c r="K40" i="30" s="1"/>
  <c r="J34" i="30"/>
  <c r="I34" i="30"/>
  <c r="I40" i="30" s="1"/>
  <c r="H34" i="30"/>
  <c r="G34" i="30"/>
  <c r="G40" i="30" s="1"/>
  <c r="F34" i="30"/>
  <c r="E34" i="30"/>
  <c r="E40" i="30" s="1"/>
  <c r="D34" i="30"/>
  <c r="C34" i="30"/>
  <c r="C40" i="30" s="1"/>
  <c r="AA34" i="31"/>
  <c r="AA40" i="31" s="1"/>
  <c r="Y34" i="31"/>
  <c r="X34" i="31"/>
  <c r="W34" i="31"/>
  <c r="W40" i="31" s="1"/>
  <c r="V34" i="31"/>
  <c r="U34" i="31"/>
  <c r="U40" i="31" s="1"/>
  <c r="T34" i="31"/>
  <c r="S34" i="31"/>
  <c r="S40" i="31" s="1"/>
  <c r="R34" i="31"/>
  <c r="Q34" i="31"/>
  <c r="Q40" i="31" s="1"/>
  <c r="P34" i="31"/>
  <c r="O34" i="31"/>
  <c r="O40" i="31" s="1"/>
  <c r="N34" i="31"/>
  <c r="M34" i="31"/>
  <c r="M40" i="31" s="1"/>
  <c r="L34" i="31"/>
  <c r="K34" i="31"/>
  <c r="K40" i="31" s="1"/>
  <c r="J34" i="31"/>
  <c r="I34" i="31"/>
  <c r="I40" i="31" s="1"/>
  <c r="H34" i="31"/>
  <c r="G34" i="31"/>
  <c r="G40" i="31" s="1"/>
  <c r="F34" i="31"/>
  <c r="E34" i="31"/>
  <c r="E40" i="31" s="1"/>
  <c r="D34" i="31"/>
  <c r="C34" i="31"/>
  <c r="C40" i="31" s="1"/>
  <c r="AA34" i="32"/>
  <c r="AA40" i="32" s="1"/>
  <c r="Y34" i="32"/>
  <c r="Y40" i="32" s="1"/>
  <c r="X34" i="32"/>
  <c r="Z34" i="32" s="1"/>
  <c r="W34" i="32"/>
  <c r="W40" i="32" s="1"/>
  <c r="V34" i="32"/>
  <c r="U34" i="32"/>
  <c r="U40" i="32" s="1"/>
  <c r="T34" i="32"/>
  <c r="S34" i="32"/>
  <c r="S40" i="32" s="1"/>
  <c r="R34" i="32"/>
  <c r="Q34" i="32"/>
  <c r="Q40" i="32" s="1"/>
  <c r="P34" i="32"/>
  <c r="O34" i="32"/>
  <c r="O40" i="32" s="1"/>
  <c r="N34" i="32"/>
  <c r="M34" i="32"/>
  <c r="M40" i="32" s="1"/>
  <c r="L34" i="32"/>
  <c r="K34" i="32"/>
  <c r="K40" i="32" s="1"/>
  <c r="J34" i="32"/>
  <c r="I34" i="32"/>
  <c r="I40" i="32" s="1"/>
  <c r="H34" i="32"/>
  <c r="G34" i="32"/>
  <c r="G40" i="32" s="1"/>
  <c r="F34" i="32"/>
  <c r="E34" i="32"/>
  <c r="E40" i="32" s="1"/>
  <c r="D34" i="32"/>
  <c r="C34" i="32"/>
  <c r="C40" i="32" s="1"/>
  <c r="AA34" i="33"/>
  <c r="AA40" i="33" s="1"/>
  <c r="Y34" i="33"/>
  <c r="Y40" i="33" s="1"/>
  <c r="X34" i="33"/>
  <c r="W34" i="33"/>
  <c r="W40" i="33" s="1"/>
  <c r="V34" i="33"/>
  <c r="U34" i="33"/>
  <c r="U40" i="33" s="1"/>
  <c r="T34" i="33"/>
  <c r="S34" i="33"/>
  <c r="S40" i="33" s="1"/>
  <c r="R34" i="33"/>
  <c r="Q34" i="33"/>
  <c r="Q40" i="33" s="1"/>
  <c r="P34" i="33"/>
  <c r="O34" i="33"/>
  <c r="O40" i="33" s="1"/>
  <c r="N34" i="33"/>
  <c r="M34" i="33"/>
  <c r="M40" i="33" s="1"/>
  <c r="L34" i="33"/>
  <c r="K34" i="33"/>
  <c r="K40" i="33" s="1"/>
  <c r="J34" i="33"/>
  <c r="I34" i="33"/>
  <c r="I40" i="33" s="1"/>
  <c r="H34" i="33"/>
  <c r="G34" i="33"/>
  <c r="G40" i="33" s="1"/>
  <c r="F34" i="33"/>
  <c r="E34" i="33"/>
  <c r="E40" i="33" s="1"/>
  <c r="D34" i="33"/>
  <c r="C34" i="33"/>
  <c r="C40" i="33" s="1"/>
  <c r="AA34" i="34"/>
  <c r="AA40" i="34" s="1"/>
  <c r="Y34" i="34"/>
  <c r="Y40" i="34" s="1"/>
  <c r="X34" i="34"/>
  <c r="Z34" i="34" s="1"/>
  <c r="W34" i="34"/>
  <c r="W40" i="34" s="1"/>
  <c r="V34" i="34"/>
  <c r="U34" i="34"/>
  <c r="U40" i="34" s="1"/>
  <c r="T34" i="34"/>
  <c r="S34" i="34"/>
  <c r="S40" i="34" s="1"/>
  <c r="R34" i="34"/>
  <c r="Q34" i="34"/>
  <c r="Q40" i="34" s="1"/>
  <c r="P34" i="34"/>
  <c r="O34" i="34"/>
  <c r="O40" i="34" s="1"/>
  <c r="N34" i="34"/>
  <c r="M34" i="34"/>
  <c r="M40" i="34" s="1"/>
  <c r="L34" i="34"/>
  <c r="K34" i="34"/>
  <c r="K40" i="34" s="1"/>
  <c r="J34" i="34"/>
  <c r="I34" i="34"/>
  <c r="I40" i="34" s="1"/>
  <c r="H34" i="34"/>
  <c r="G34" i="34"/>
  <c r="G40" i="34" s="1"/>
  <c r="F34" i="34"/>
  <c r="E34" i="34"/>
  <c r="E40" i="34" s="1"/>
  <c r="D34" i="34"/>
  <c r="C34" i="34"/>
  <c r="C40" i="34" s="1"/>
  <c r="AA34" i="35"/>
  <c r="AA40" i="35" s="1"/>
  <c r="Z34" i="35"/>
  <c r="Y34" i="35"/>
  <c r="X34" i="35"/>
  <c r="W34" i="35"/>
  <c r="W40" i="35" s="1"/>
  <c r="V34" i="35"/>
  <c r="U34" i="35"/>
  <c r="T34" i="35"/>
  <c r="S34" i="35"/>
  <c r="S40" i="35" s="1"/>
  <c r="R34" i="35"/>
  <c r="Q34" i="35"/>
  <c r="P34" i="35"/>
  <c r="O34" i="35"/>
  <c r="O40" i="35" s="1"/>
  <c r="N34" i="35"/>
  <c r="M34" i="35"/>
  <c r="L34" i="35"/>
  <c r="K34" i="35"/>
  <c r="K40" i="35" s="1"/>
  <c r="J34" i="35"/>
  <c r="I34" i="35"/>
  <c r="H34" i="35"/>
  <c r="G34" i="35"/>
  <c r="G40" i="35" s="1"/>
  <c r="F34" i="35"/>
  <c r="E34" i="35"/>
  <c r="D34" i="35"/>
  <c r="C34" i="35"/>
  <c r="C40" i="35" s="1"/>
  <c r="AA34" i="36"/>
  <c r="Y34" i="36"/>
  <c r="X34" i="36"/>
  <c r="Z34" i="36" s="1"/>
  <c r="W34" i="36"/>
  <c r="V34" i="36"/>
  <c r="U34" i="36"/>
  <c r="T34" i="36"/>
  <c r="S34" i="36"/>
  <c r="R34" i="36"/>
  <c r="Q34" i="36"/>
  <c r="P34" i="36"/>
  <c r="O34" i="36"/>
  <c r="N34" i="36"/>
  <c r="M34" i="36"/>
  <c r="L34" i="36"/>
  <c r="K34" i="36"/>
  <c r="J34" i="36"/>
  <c r="I34" i="36"/>
  <c r="H34" i="36"/>
  <c r="G34" i="36"/>
  <c r="F34" i="36"/>
  <c r="E34" i="36"/>
  <c r="D34" i="36"/>
  <c r="C34" i="36"/>
  <c r="AA34" i="37"/>
  <c r="Y34" i="37"/>
  <c r="X34" i="37"/>
  <c r="Z34" i="37" s="1"/>
  <c r="W34" i="37"/>
  <c r="V34" i="37"/>
  <c r="U34" i="37"/>
  <c r="T34" i="37"/>
  <c r="S34" i="37"/>
  <c r="R34" i="37"/>
  <c r="Q34" i="37"/>
  <c r="P34" i="37"/>
  <c r="O34" i="37"/>
  <c r="N34" i="37"/>
  <c r="M34" i="37"/>
  <c r="L34" i="37"/>
  <c r="K34" i="37"/>
  <c r="J34" i="37"/>
  <c r="I34" i="37"/>
  <c r="H34" i="37"/>
  <c r="G34" i="37"/>
  <c r="F34" i="37"/>
  <c r="E34" i="37"/>
  <c r="D34" i="37"/>
  <c r="C34" i="37"/>
  <c r="AA34" i="38"/>
  <c r="Y34" i="38"/>
  <c r="X34" i="38"/>
  <c r="Z34" i="38" s="1"/>
  <c r="W34" i="38"/>
  <c r="V34" i="38"/>
  <c r="U34" i="38"/>
  <c r="T34" i="38"/>
  <c r="S34" i="38"/>
  <c r="R34" i="38"/>
  <c r="Q34" i="38"/>
  <c r="P34" i="38"/>
  <c r="O34" i="38"/>
  <c r="N34" i="38"/>
  <c r="M34" i="38"/>
  <c r="L34" i="38"/>
  <c r="K34" i="38"/>
  <c r="J34" i="38"/>
  <c r="I34" i="38"/>
  <c r="H34" i="38"/>
  <c r="G34" i="38"/>
  <c r="F34" i="38"/>
  <c r="E34" i="38"/>
  <c r="D34" i="38"/>
  <c r="C34" i="38"/>
  <c r="AA34" i="39"/>
  <c r="Y34" i="39"/>
  <c r="X34" i="39"/>
  <c r="Z34" i="39" s="1"/>
  <c r="W34" i="39"/>
  <c r="V34" i="39"/>
  <c r="U34" i="39"/>
  <c r="T34" i="39"/>
  <c r="S34" i="39"/>
  <c r="R34" i="39"/>
  <c r="Q34" i="39"/>
  <c r="P34" i="39"/>
  <c r="O34" i="39"/>
  <c r="N34" i="39"/>
  <c r="M34" i="39"/>
  <c r="L34" i="39"/>
  <c r="K34" i="39"/>
  <c r="J34" i="39"/>
  <c r="I34" i="39"/>
  <c r="H34" i="39"/>
  <c r="G34" i="39"/>
  <c r="F34" i="39"/>
  <c r="E34" i="39"/>
  <c r="D34" i="39"/>
  <c r="C34" i="39"/>
  <c r="AA34" i="40"/>
  <c r="Y34" i="40"/>
  <c r="X34" i="40"/>
  <c r="Z34" i="40" s="1"/>
  <c r="W34" i="40"/>
  <c r="V34" i="40"/>
  <c r="U34" i="40"/>
  <c r="T34" i="40"/>
  <c r="S34" i="40"/>
  <c r="R34" i="40"/>
  <c r="Q34" i="40"/>
  <c r="P34" i="40"/>
  <c r="O34" i="40"/>
  <c r="N34" i="40"/>
  <c r="M34" i="40"/>
  <c r="L34" i="40"/>
  <c r="K34" i="40"/>
  <c r="J34" i="40"/>
  <c r="I34" i="40"/>
  <c r="H34" i="40"/>
  <c r="G34" i="40"/>
  <c r="F34" i="40"/>
  <c r="E34" i="40"/>
  <c r="D34" i="40"/>
  <c r="C34" i="40"/>
  <c r="AA34" i="41"/>
  <c r="Y34" i="41"/>
  <c r="X34" i="41"/>
  <c r="Z34" i="41" s="1"/>
  <c r="W34" i="41"/>
  <c r="V34" i="41"/>
  <c r="U34" i="41"/>
  <c r="T34" i="41"/>
  <c r="S34" i="41"/>
  <c r="R34" i="41"/>
  <c r="Q34" i="41"/>
  <c r="P34" i="41"/>
  <c r="O34" i="41"/>
  <c r="N34" i="41"/>
  <c r="M34" i="41"/>
  <c r="L34" i="41"/>
  <c r="K34" i="41"/>
  <c r="J34" i="41"/>
  <c r="I34" i="41"/>
  <c r="H34" i="41"/>
  <c r="G34" i="41"/>
  <c r="F34" i="41"/>
  <c r="E34" i="41"/>
  <c r="D34" i="41"/>
  <c r="C34" i="41"/>
  <c r="AA34" i="42"/>
  <c r="Y34" i="42"/>
  <c r="X34" i="42"/>
  <c r="Z34" i="42" s="1"/>
  <c r="W34" i="42"/>
  <c r="V34" i="42"/>
  <c r="U34" i="42"/>
  <c r="T34" i="42"/>
  <c r="S34" i="42"/>
  <c r="R34" i="42"/>
  <c r="Q34" i="42"/>
  <c r="P34" i="42"/>
  <c r="O34" i="42"/>
  <c r="N34" i="42"/>
  <c r="M34" i="42"/>
  <c r="L34" i="42"/>
  <c r="K34" i="42"/>
  <c r="J34" i="42"/>
  <c r="I34" i="42"/>
  <c r="H34" i="42"/>
  <c r="G34" i="42"/>
  <c r="F34" i="42"/>
  <c r="E34" i="42"/>
  <c r="D34" i="42"/>
  <c r="C34" i="42"/>
  <c r="AA34" i="43"/>
  <c r="Y34" i="43"/>
  <c r="X34" i="43"/>
  <c r="Z34" i="43" s="1"/>
  <c r="W34" i="43"/>
  <c r="V34" i="43"/>
  <c r="U34" i="43"/>
  <c r="T34" i="43"/>
  <c r="S34" i="43"/>
  <c r="R34" i="43"/>
  <c r="Q34" i="43"/>
  <c r="P34" i="43"/>
  <c r="O34" i="43"/>
  <c r="N34" i="43"/>
  <c r="M34" i="43"/>
  <c r="L34" i="43"/>
  <c r="K34" i="43"/>
  <c r="J34" i="43"/>
  <c r="I34" i="43"/>
  <c r="H34" i="43"/>
  <c r="G34" i="43"/>
  <c r="F34" i="43"/>
  <c r="E34" i="43"/>
  <c r="D34" i="43"/>
  <c r="C34" i="43"/>
  <c r="AA34" i="44"/>
  <c r="Y34" i="44"/>
  <c r="X34" i="44"/>
  <c r="Z34" i="44" s="1"/>
  <c r="W34" i="44"/>
  <c r="V34" i="44"/>
  <c r="U34" i="44"/>
  <c r="T34" i="44"/>
  <c r="S34" i="44"/>
  <c r="R34" i="44"/>
  <c r="Q34" i="44"/>
  <c r="P34" i="44"/>
  <c r="O34" i="44"/>
  <c r="N34" i="44"/>
  <c r="M34" i="44"/>
  <c r="L34" i="44"/>
  <c r="K34" i="44"/>
  <c r="J34" i="44"/>
  <c r="I34" i="44"/>
  <c r="H34" i="44"/>
  <c r="G34" i="44"/>
  <c r="F34" i="44"/>
  <c r="E34" i="44"/>
  <c r="D34" i="44"/>
  <c r="C34" i="44"/>
  <c r="AA34" i="45"/>
  <c r="Y34" i="45"/>
  <c r="X34" i="45"/>
  <c r="Z34" i="45" s="1"/>
  <c r="W34" i="45"/>
  <c r="V34" i="45"/>
  <c r="U34" i="45"/>
  <c r="T34" i="45"/>
  <c r="S34" i="45"/>
  <c r="R34" i="45"/>
  <c r="Q34" i="45"/>
  <c r="P34" i="45"/>
  <c r="O34" i="45"/>
  <c r="N34" i="45"/>
  <c r="M34" i="45"/>
  <c r="L34" i="45"/>
  <c r="K34" i="45"/>
  <c r="J34" i="45"/>
  <c r="I34" i="45"/>
  <c r="H34" i="45"/>
  <c r="G34" i="45"/>
  <c r="F34" i="45"/>
  <c r="E34" i="45"/>
  <c r="D34" i="45"/>
  <c r="C34" i="45"/>
  <c r="AA34" i="46"/>
  <c r="Y34" i="46"/>
  <c r="X34" i="46"/>
  <c r="Z34" i="46" s="1"/>
  <c r="W34" i="46"/>
  <c r="V34" i="46"/>
  <c r="U34" i="46"/>
  <c r="T34" i="46"/>
  <c r="S34" i="46"/>
  <c r="R34" i="46"/>
  <c r="Q34" i="46"/>
  <c r="P34" i="46"/>
  <c r="O34" i="46"/>
  <c r="N34" i="46"/>
  <c r="M34" i="46"/>
  <c r="L34" i="46"/>
  <c r="K34" i="46"/>
  <c r="J34" i="46"/>
  <c r="I34" i="46"/>
  <c r="H34" i="46"/>
  <c r="G34" i="46"/>
  <c r="F34" i="46"/>
  <c r="E34" i="46"/>
  <c r="D34" i="46"/>
  <c r="C34" i="46"/>
  <c r="AA34" i="47"/>
  <c r="Y34" i="47"/>
  <c r="X34" i="47"/>
  <c r="Z34" i="47" s="1"/>
  <c r="W34" i="47"/>
  <c r="V34" i="47"/>
  <c r="U34" i="47"/>
  <c r="T34" i="47"/>
  <c r="S34" i="47"/>
  <c r="R34" i="47"/>
  <c r="Q34" i="47"/>
  <c r="P34" i="47"/>
  <c r="O34" i="47"/>
  <c r="N34" i="47"/>
  <c r="M34" i="47"/>
  <c r="L34" i="47"/>
  <c r="K34" i="47"/>
  <c r="J34" i="47"/>
  <c r="J40" i="47" s="1"/>
  <c r="I34" i="47"/>
  <c r="I40" i="47" s="1"/>
  <c r="H34" i="47"/>
  <c r="H40" i="47" s="1"/>
  <c r="G34" i="47"/>
  <c r="F34" i="47"/>
  <c r="F40" i="47" s="1"/>
  <c r="E34" i="47"/>
  <c r="E40" i="47" s="1"/>
  <c r="D34" i="47"/>
  <c r="D40" i="47" s="1"/>
  <c r="C34" i="47"/>
  <c r="AA34" i="48"/>
  <c r="AA40" i="48" s="1"/>
  <c r="Y34" i="48"/>
  <c r="X34" i="48"/>
  <c r="W34" i="48"/>
  <c r="W40" i="48" s="1"/>
  <c r="V34" i="48"/>
  <c r="V40" i="48" s="1"/>
  <c r="U34" i="48"/>
  <c r="T34" i="48"/>
  <c r="T40" i="48" s="1"/>
  <c r="S34" i="48"/>
  <c r="S40" i="48" s="1"/>
  <c r="R34" i="48"/>
  <c r="R40" i="48" s="1"/>
  <c r="Q34" i="48"/>
  <c r="P34" i="48"/>
  <c r="P40" i="48" s="1"/>
  <c r="O34" i="48"/>
  <c r="O40" i="48" s="1"/>
  <c r="N34" i="48"/>
  <c r="N40" i="48" s="1"/>
  <c r="M34" i="48"/>
  <c r="L34" i="48"/>
  <c r="L40" i="48" s="1"/>
  <c r="K34" i="48"/>
  <c r="K40" i="48" s="1"/>
  <c r="J34" i="48"/>
  <c r="J40" i="48" s="1"/>
  <c r="I34" i="48"/>
  <c r="H34" i="48"/>
  <c r="H40" i="48" s="1"/>
  <c r="G34" i="48"/>
  <c r="G40" i="48" s="1"/>
  <c r="F34" i="48"/>
  <c r="F40" i="48" s="1"/>
  <c r="E34" i="48"/>
  <c r="D34" i="48"/>
  <c r="D40" i="48" s="1"/>
  <c r="C34" i="48"/>
  <c r="C40" i="48" s="1"/>
  <c r="AA34" i="49"/>
  <c r="Y34" i="49"/>
  <c r="Y40" i="49" s="1"/>
  <c r="X34" i="49"/>
  <c r="W34" i="49"/>
  <c r="V34" i="49"/>
  <c r="V40" i="49" s="1"/>
  <c r="U34" i="49"/>
  <c r="U40" i="49" s="1"/>
  <c r="T34" i="49"/>
  <c r="T40" i="49" s="1"/>
  <c r="S34" i="49"/>
  <c r="R34" i="49"/>
  <c r="R40" i="49" s="1"/>
  <c r="Q34" i="49"/>
  <c r="Q40" i="49" s="1"/>
  <c r="P34" i="49"/>
  <c r="P40" i="49" s="1"/>
  <c r="O34" i="49"/>
  <c r="N34" i="49"/>
  <c r="N40" i="49" s="1"/>
  <c r="M34" i="49"/>
  <c r="M40" i="49" s="1"/>
  <c r="L34" i="49"/>
  <c r="L40" i="49" s="1"/>
  <c r="K34" i="49"/>
  <c r="J34" i="49"/>
  <c r="J40" i="49" s="1"/>
  <c r="I34" i="49"/>
  <c r="I40" i="49" s="1"/>
  <c r="H34" i="49"/>
  <c r="H40" i="49" s="1"/>
  <c r="G34" i="49"/>
  <c r="F34" i="49"/>
  <c r="F40" i="49" s="1"/>
  <c r="E34" i="49"/>
  <c r="E40" i="49" s="1"/>
  <c r="D34" i="49"/>
  <c r="D40" i="49" s="1"/>
  <c r="C34" i="49"/>
  <c r="AA34" i="50"/>
  <c r="AA40" i="50" s="1"/>
  <c r="Y34" i="50"/>
  <c r="X34" i="50"/>
  <c r="W34" i="50"/>
  <c r="W40" i="50" s="1"/>
  <c r="V34" i="50"/>
  <c r="V40" i="50" s="1"/>
  <c r="U34" i="50"/>
  <c r="T34" i="50"/>
  <c r="T40" i="50" s="1"/>
  <c r="S34" i="50"/>
  <c r="S40" i="50" s="1"/>
  <c r="R34" i="50"/>
  <c r="R40" i="50" s="1"/>
  <c r="Q34" i="50"/>
  <c r="P34" i="50"/>
  <c r="P40" i="50" s="1"/>
  <c r="O34" i="50"/>
  <c r="O40" i="50" s="1"/>
  <c r="N34" i="50"/>
  <c r="N40" i="50" s="1"/>
  <c r="M34" i="50"/>
  <c r="L34" i="50"/>
  <c r="L40" i="50" s="1"/>
  <c r="K34" i="50"/>
  <c r="K40" i="50" s="1"/>
  <c r="J34" i="50"/>
  <c r="J40" i="50" s="1"/>
  <c r="I34" i="50"/>
  <c r="H34" i="50"/>
  <c r="H40" i="50" s="1"/>
  <c r="G34" i="50"/>
  <c r="G40" i="50" s="1"/>
  <c r="F34" i="50"/>
  <c r="F40" i="50" s="1"/>
  <c r="E34" i="50"/>
  <c r="D34" i="50"/>
  <c r="D40" i="50" s="1"/>
  <c r="C34" i="50"/>
  <c r="C40" i="50" s="1"/>
  <c r="AA34" i="51"/>
  <c r="Y34" i="51"/>
  <c r="Y40" i="51" s="1"/>
  <c r="X34" i="51"/>
  <c r="X40" i="51" s="1"/>
  <c r="Z40" i="51" s="1"/>
  <c r="W34" i="51"/>
  <c r="V34" i="51"/>
  <c r="V40" i="51" s="1"/>
  <c r="U34" i="51"/>
  <c r="U40" i="51" s="1"/>
  <c r="T34" i="51"/>
  <c r="T40" i="51" s="1"/>
  <c r="S34" i="51"/>
  <c r="R34" i="51"/>
  <c r="R40" i="51" s="1"/>
  <c r="Q34" i="51"/>
  <c r="Q40" i="51" s="1"/>
  <c r="P34" i="51"/>
  <c r="P40" i="51" s="1"/>
  <c r="O34" i="51"/>
  <c r="N34" i="51"/>
  <c r="N40" i="51" s="1"/>
  <c r="M34" i="51"/>
  <c r="M40" i="51" s="1"/>
  <c r="L34" i="51"/>
  <c r="L40" i="51" s="1"/>
  <c r="K34" i="51"/>
  <c r="J34" i="51"/>
  <c r="J40" i="51" s="1"/>
  <c r="I34" i="51"/>
  <c r="I40" i="51" s="1"/>
  <c r="H34" i="51"/>
  <c r="H40" i="51" s="1"/>
  <c r="G34" i="51"/>
  <c r="F34" i="51"/>
  <c r="F40" i="51" s="1"/>
  <c r="E34" i="51"/>
  <c r="E40" i="51" s="1"/>
  <c r="D34" i="51"/>
  <c r="D40" i="51" s="1"/>
  <c r="C34" i="51"/>
  <c r="AA34" i="52"/>
  <c r="AA40" i="52" s="1"/>
  <c r="Y34" i="52"/>
  <c r="X34" i="52"/>
  <c r="W34" i="52"/>
  <c r="W40" i="52" s="1"/>
  <c r="V34" i="52"/>
  <c r="V40" i="52" s="1"/>
  <c r="U34" i="52"/>
  <c r="T34" i="52"/>
  <c r="T40" i="52" s="1"/>
  <c r="S34" i="52"/>
  <c r="S40" i="52" s="1"/>
  <c r="R34" i="52"/>
  <c r="R40" i="52" s="1"/>
  <c r="Q34" i="52"/>
  <c r="P34" i="52"/>
  <c r="P40" i="52" s="1"/>
  <c r="O34" i="52"/>
  <c r="O40" i="52" s="1"/>
  <c r="N34" i="52"/>
  <c r="N40" i="52" s="1"/>
  <c r="M34" i="52"/>
  <c r="L34" i="52"/>
  <c r="L40" i="52" s="1"/>
  <c r="K34" i="52"/>
  <c r="K40" i="52" s="1"/>
  <c r="J34" i="52"/>
  <c r="J40" i="52" s="1"/>
  <c r="I34" i="52"/>
  <c r="H34" i="52"/>
  <c r="H40" i="52" s="1"/>
  <c r="G34" i="52"/>
  <c r="G40" i="52" s="1"/>
  <c r="F34" i="52"/>
  <c r="F40" i="52" s="1"/>
  <c r="E34" i="52"/>
  <c r="D34" i="52"/>
  <c r="D40" i="52" s="1"/>
  <c r="C34" i="52"/>
  <c r="C40" i="52" s="1"/>
  <c r="AA34" i="53"/>
  <c r="Y34" i="53"/>
  <c r="Y40" i="53" s="1"/>
  <c r="X34" i="53"/>
  <c r="W34" i="53"/>
  <c r="V34" i="53"/>
  <c r="V40" i="53" s="1"/>
  <c r="U34" i="53"/>
  <c r="U40" i="53" s="1"/>
  <c r="T34" i="53"/>
  <c r="T40" i="53" s="1"/>
  <c r="S34" i="53"/>
  <c r="R34" i="53"/>
  <c r="R40" i="53" s="1"/>
  <c r="Q34" i="53"/>
  <c r="Q40" i="53" s="1"/>
  <c r="P34" i="53"/>
  <c r="P40" i="53" s="1"/>
  <c r="O34" i="53"/>
  <c r="N34" i="53"/>
  <c r="N40" i="53" s="1"/>
  <c r="M34" i="53"/>
  <c r="M40" i="53" s="1"/>
  <c r="L34" i="53"/>
  <c r="L40" i="53" s="1"/>
  <c r="K34" i="53"/>
  <c r="J34" i="53"/>
  <c r="J40" i="53" s="1"/>
  <c r="I34" i="53"/>
  <c r="I40" i="53" s="1"/>
  <c r="H34" i="53"/>
  <c r="H40" i="53" s="1"/>
  <c r="G34" i="53"/>
  <c r="F34" i="53"/>
  <c r="F40" i="53" s="1"/>
  <c r="E34" i="53"/>
  <c r="E40" i="53" s="1"/>
  <c r="D34" i="53"/>
  <c r="D40" i="53" s="1"/>
  <c r="C34" i="53"/>
  <c r="AA34" i="54"/>
  <c r="AA40" i="54" s="1"/>
  <c r="Y34" i="54"/>
  <c r="X34" i="54"/>
  <c r="W34" i="54"/>
  <c r="W40" i="54" s="1"/>
  <c r="V34" i="54"/>
  <c r="V40" i="54" s="1"/>
  <c r="U34" i="54"/>
  <c r="T34" i="54"/>
  <c r="T40" i="54" s="1"/>
  <c r="S34" i="54"/>
  <c r="S40" i="54" s="1"/>
  <c r="R34" i="54"/>
  <c r="R40" i="54" s="1"/>
  <c r="Q34" i="54"/>
  <c r="P34" i="54"/>
  <c r="P40" i="54" s="1"/>
  <c r="O34" i="54"/>
  <c r="O40" i="54" s="1"/>
  <c r="N34" i="54"/>
  <c r="N40" i="54" s="1"/>
  <c r="M34" i="54"/>
  <c r="L34" i="54"/>
  <c r="L40" i="54" s="1"/>
  <c r="K34" i="54"/>
  <c r="K40" i="54" s="1"/>
  <c r="J34" i="54"/>
  <c r="J40" i="54" s="1"/>
  <c r="I34" i="54"/>
  <c r="H34" i="54"/>
  <c r="H40" i="54" s="1"/>
  <c r="G34" i="54"/>
  <c r="G40" i="54" s="1"/>
  <c r="F34" i="54"/>
  <c r="F40" i="54" s="1"/>
  <c r="E34" i="54"/>
  <c r="D34" i="54"/>
  <c r="D40" i="54" s="1"/>
  <c r="C34" i="54"/>
  <c r="C40" i="54" s="1"/>
  <c r="AA34" i="55"/>
  <c r="Y34" i="55"/>
  <c r="Y40" i="55" s="1"/>
  <c r="X34" i="55"/>
  <c r="X40" i="55" s="1"/>
  <c r="Z40" i="55" s="1"/>
  <c r="W34" i="55"/>
  <c r="V34" i="55"/>
  <c r="V40" i="55" s="1"/>
  <c r="U34" i="55"/>
  <c r="U40" i="55" s="1"/>
  <c r="T34" i="55"/>
  <c r="T40" i="55" s="1"/>
  <c r="S34" i="55"/>
  <c r="R34" i="55"/>
  <c r="R40" i="55" s="1"/>
  <c r="Q34" i="55"/>
  <c r="Q40" i="55" s="1"/>
  <c r="P34" i="55"/>
  <c r="P40" i="55" s="1"/>
  <c r="O34" i="55"/>
  <c r="N34" i="55"/>
  <c r="N40" i="55" s="1"/>
  <c r="M34" i="55"/>
  <c r="M40" i="55" s="1"/>
  <c r="L34" i="55"/>
  <c r="L40" i="55" s="1"/>
  <c r="K34" i="55"/>
  <c r="J34" i="55"/>
  <c r="J40" i="55" s="1"/>
  <c r="I34" i="55"/>
  <c r="I40" i="55" s="1"/>
  <c r="H34" i="55"/>
  <c r="H40" i="55" s="1"/>
  <c r="G34" i="55"/>
  <c r="F34" i="55"/>
  <c r="F40" i="55" s="1"/>
  <c r="E34" i="55"/>
  <c r="E40" i="55" s="1"/>
  <c r="D34" i="55"/>
  <c r="D40" i="55" s="1"/>
  <c r="C34" i="55"/>
  <c r="AA34" i="56"/>
  <c r="AA40" i="56" s="1"/>
  <c r="Y34" i="56"/>
  <c r="X34" i="56"/>
  <c r="W34" i="56"/>
  <c r="W40" i="56" s="1"/>
  <c r="V34" i="56"/>
  <c r="V40" i="56" s="1"/>
  <c r="U34" i="56"/>
  <c r="T34" i="56"/>
  <c r="T40" i="56" s="1"/>
  <c r="S34" i="56"/>
  <c r="S40" i="56" s="1"/>
  <c r="R34" i="56"/>
  <c r="R40" i="56" s="1"/>
  <c r="Q34" i="56"/>
  <c r="P34" i="56"/>
  <c r="P40" i="56" s="1"/>
  <c r="O34" i="56"/>
  <c r="O40" i="56" s="1"/>
  <c r="N34" i="56"/>
  <c r="N40" i="56" s="1"/>
  <c r="M34" i="56"/>
  <c r="L34" i="56"/>
  <c r="L40" i="56" s="1"/>
  <c r="K34" i="56"/>
  <c r="K40" i="56" s="1"/>
  <c r="J34" i="56"/>
  <c r="J40" i="56" s="1"/>
  <c r="I34" i="56"/>
  <c r="H34" i="56"/>
  <c r="H40" i="56" s="1"/>
  <c r="G34" i="56"/>
  <c r="G40" i="56" s="1"/>
  <c r="F34" i="56"/>
  <c r="F40" i="56" s="1"/>
  <c r="E34" i="56"/>
  <c r="D34" i="56"/>
  <c r="D40" i="56" s="1"/>
  <c r="C34" i="56"/>
  <c r="C40" i="56" s="1"/>
  <c r="AA34" i="57"/>
  <c r="Y34" i="57"/>
  <c r="Y40" i="57" s="1"/>
  <c r="X34" i="57"/>
  <c r="Z34" i="57" s="1"/>
  <c r="W34" i="57"/>
  <c r="V34" i="57"/>
  <c r="V40" i="57" s="1"/>
  <c r="U34" i="57"/>
  <c r="U40" i="57" s="1"/>
  <c r="T34" i="57"/>
  <c r="S34" i="57"/>
  <c r="R34" i="57"/>
  <c r="R40" i="57" s="1"/>
  <c r="Q34" i="57"/>
  <c r="Q40" i="57" s="1"/>
  <c r="P34" i="57"/>
  <c r="O34" i="57"/>
  <c r="N34" i="57"/>
  <c r="N40" i="57" s="1"/>
  <c r="M34" i="57"/>
  <c r="M40" i="57" s="1"/>
  <c r="L34" i="57"/>
  <c r="K34" i="57"/>
  <c r="J34" i="57"/>
  <c r="J40" i="57" s="1"/>
  <c r="I34" i="57"/>
  <c r="I40" i="57" s="1"/>
  <c r="H34" i="57"/>
  <c r="G34" i="57"/>
  <c r="F34" i="57"/>
  <c r="F40" i="57" s="1"/>
  <c r="E34" i="57"/>
  <c r="E40" i="57" s="1"/>
  <c r="D34" i="57"/>
  <c r="C34" i="57"/>
  <c r="AA34" i="58"/>
  <c r="AA40" i="58" s="1"/>
  <c r="Y34" i="58"/>
  <c r="X34" i="58"/>
  <c r="W34" i="58"/>
  <c r="W40" i="58" s="1"/>
  <c r="V34" i="58"/>
  <c r="U34" i="58"/>
  <c r="T34" i="58"/>
  <c r="T40" i="58" s="1"/>
  <c r="S34" i="58"/>
  <c r="S40" i="58" s="1"/>
  <c r="R34" i="58"/>
  <c r="Q34" i="58"/>
  <c r="P34" i="58"/>
  <c r="P40" i="58" s="1"/>
  <c r="O34" i="58"/>
  <c r="O40" i="58" s="1"/>
  <c r="N34" i="58"/>
  <c r="M34" i="58"/>
  <c r="L34" i="58"/>
  <c r="L40" i="58" s="1"/>
  <c r="K34" i="58"/>
  <c r="K40" i="58" s="1"/>
  <c r="J34" i="58"/>
  <c r="I34" i="58"/>
  <c r="H34" i="58"/>
  <c r="H40" i="58" s="1"/>
  <c r="G34" i="58"/>
  <c r="G40" i="58" s="1"/>
  <c r="F34" i="58"/>
  <c r="E34" i="58"/>
  <c r="D34" i="58"/>
  <c r="D40" i="58" s="1"/>
  <c r="C34" i="58"/>
  <c r="C40" i="58" s="1"/>
  <c r="AA34" i="59"/>
  <c r="Y34" i="59"/>
  <c r="X34" i="59"/>
  <c r="Z34" i="59" s="1"/>
  <c r="W34" i="59"/>
  <c r="V34" i="59"/>
  <c r="U34" i="59"/>
  <c r="T34" i="59"/>
  <c r="S34" i="59"/>
  <c r="R34" i="59"/>
  <c r="Q34" i="59"/>
  <c r="P34" i="59"/>
  <c r="O34" i="59"/>
  <c r="N34" i="59"/>
  <c r="M34" i="59"/>
  <c r="L34" i="59"/>
  <c r="K34" i="59"/>
  <c r="J34" i="59"/>
  <c r="I34" i="59"/>
  <c r="H34" i="59"/>
  <c r="G34" i="59"/>
  <c r="F34" i="59"/>
  <c r="F40" i="59" s="1"/>
  <c r="E34" i="59"/>
  <c r="D34" i="59"/>
  <c r="C34" i="59"/>
  <c r="AA34" i="60"/>
  <c r="Y34" i="60"/>
  <c r="X34" i="60"/>
  <c r="Z34" i="60" s="1"/>
  <c r="W34" i="60"/>
  <c r="V34" i="60"/>
  <c r="U34" i="60"/>
  <c r="T34" i="60"/>
  <c r="S34" i="60"/>
  <c r="R34" i="60"/>
  <c r="Q34" i="60"/>
  <c r="P34" i="60"/>
  <c r="O34" i="60"/>
  <c r="N34" i="60"/>
  <c r="M34" i="60"/>
  <c r="L34" i="60"/>
  <c r="K34" i="60"/>
  <c r="J34" i="60"/>
  <c r="I34" i="60"/>
  <c r="H34" i="60"/>
  <c r="G34" i="60"/>
  <c r="F34" i="60"/>
  <c r="E34" i="60"/>
  <c r="D34" i="60"/>
  <c r="C34" i="60"/>
  <c r="AA34" i="61"/>
  <c r="Y34" i="61"/>
  <c r="X34" i="61"/>
  <c r="Z34" i="61" s="1"/>
  <c r="W34" i="61"/>
  <c r="V34" i="61"/>
  <c r="U34" i="61"/>
  <c r="T34" i="61"/>
  <c r="S34" i="61"/>
  <c r="R34" i="61"/>
  <c r="Q34" i="61"/>
  <c r="P34" i="61"/>
  <c r="O34" i="61"/>
  <c r="N34" i="61"/>
  <c r="M34" i="61"/>
  <c r="L34" i="61"/>
  <c r="K34" i="61"/>
  <c r="J34" i="61"/>
  <c r="I34" i="61"/>
  <c r="H34" i="61"/>
  <c r="G34" i="61"/>
  <c r="F34" i="61"/>
  <c r="E34" i="61"/>
  <c r="D34" i="61"/>
  <c r="C34" i="61"/>
  <c r="AA34" i="62"/>
  <c r="Y34" i="62"/>
  <c r="X34" i="62"/>
  <c r="Z34" i="62" s="1"/>
  <c r="W34" i="62"/>
  <c r="V34" i="62"/>
  <c r="U34" i="62"/>
  <c r="T34" i="62"/>
  <c r="S34" i="62"/>
  <c r="R34" i="62"/>
  <c r="Q34" i="62"/>
  <c r="P34" i="62"/>
  <c r="O34" i="62"/>
  <c r="N34" i="62"/>
  <c r="M34" i="62"/>
  <c r="L34" i="62"/>
  <c r="K34" i="62"/>
  <c r="J34" i="62"/>
  <c r="I34" i="62"/>
  <c r="H34" i="62"/>
  <c r="G34" i="62"/>
  <c r="F34" i="62"/>
  <c r="E34" i="62"/>
  <c r="D34" i="62"/>
  <c r="C34" i="62"/>
  <c r="AA34" i="63"/>
  <c r="Y34" i="63"/>
  <c r="X34" i="63"/>
  <c r="Z34" i="63" s="1"/>
  <c r="W34" i="63"/>
  <c r="V34" i="63"/>
  <c r="U34" i="63"/>
  <c r="T34" i="63"/>
  <c r="S34" i="63"/>
  <c r="R34" i="63"/>
  <c r="Q34" i="63"/>
  <c r="P34" i="63"/>
  <c r="O34" i="63"/>
  <c r="N34" i="63"/>
  <c r="M34" i="63"/>
  <c r="L34" i="63"/>
  <c r="K34" i="63"/>
  <c r="J34" i="63"/>
  <c r="I34" i="63"/>
  <c r="H34" i="63"/>
  <c r="G34" i="63"/>
  <c r="F34" i="63"/>
  <c r="E34" i="63"/>
  <c r="D34" i="63"/>
  <c r="C34" i="63"/>
  <c r="AA34" i="64"/>
  <c r="Y34" i="64"/>
  <c r="X34" i="64"/>
  <c r="Z34" i="64" s="1"/>
  <c r="W34" i="64"/>
  <c r="V34" i="64"/>
  <c r="U34" i="64"/>
  <c r="T34" i="64"/>
  <c r="S34" i="64"/>
  <c r="R34" i="64"/>
  <c r="Q34" i="64"/>
  <c r="P34" i="64"/>
  <c r="O34" i="64"/>
  <c r="N34" i="64"/>
  <c r="M34" i="64"/>
  <c r="L34" i="64"/>
  <c r="K34" i="64"/>
  <c r="J34" i="64"/>
  <c r="I34" i="64"/>
  <c r="H34" i="64"/>
  <c r="G34" i="64"/>
  <c r="F34" i="64"/>
  <c r="E34" i="64"/>
  <c r="D34" i="64"/>
  <c r="C34" i="64"/>
  <c r="AA34" i="65"/>
  <c r="Y34" i="65"/>
  <c r="X34" i="65"/>
  <c r="Z34" i="65" s="1"/>
  <c r="W34" i="65"/>
  <c r="V34" i="65"/>
  <c r="U34" i="65"/>
  <c r="T34" i="65"/>
  <c r="S34" i="65"/>
  <c r="R34" i="65"/>
  <c r="Q34" i="65"/>
  <c r="P34" i="65"/>
  <c r="O34" i="65"/>
  <c r="N34" i="65"/>
  <c r="M34" i="65"/>
  <c r="L34" i="65"/>
  <c r="K34" i="65"/>
  <c r="J34" i="65"/>
  <c r="I34" i="65"/>
  <c r="H34" i="65"/>
  <c r="G34" i="65"/>
  <c r="F34" i="65"/>
  <c r="E34" i="65"/>
  <c r="D34" i="65"/>
  <c r="C34" i="65"/>
  <c r="AA34" i="66"/>
  <c r="Y34" i="66"/>
  <c r="X34" i="66"/>
  <c r="Z34" i="66" s="1"/>
  <c r="W34" i="66"/>
  <c r="V34" i="66"/>
  <c r="U34" i="66"/>
  <c r="T34" i="66"/>
  <c r="S34" i="66"/>
  <c r="R34" i="66"/>
  <c r="Q34" i="66"/>
  <c r="P34" i="66"/>
  <c r="O34" i="66"/>
  <c r="N34" i="66"/>
  <c r="M34" i="66"/>
  <c r="L34" i="66"/>
  <c r="K34" i="66"/>
  <c r="J34" i="66"/>
  <c r="I34" i="66"/>
  <c r="H34" i="66"/>
  <c r="G34" i="66"/>
  <c r="F34" i="66"/>
  <c r="E34" i="66"/>
  <c r="D34" i="66"/>
  <c r="C34" i="66"/>
  <c r="AA34" i="67"/>
  <c r="Y34" i="67"/>
  <c r="X34" i="67"/>
  <c r="Z34" i="67" s="1"/>
  <c r="W34" i="67"/>
  <c r="V34" i="67"/>
  <c r="U34" i="67"/>
  <c r="T34" i="67"/>
  <c r="S34" i="67"/>
  <c r="R34" i="67"/>
  <c r="Q34" i="67"/>
  <c r="P34" i="67"/>
  <c r="O34" i="67"/>
  <c r="N34" i="67"/>
  <c r="M34" i="67"/>
  <c r="L34" i="67"/>
  <c r="K34" i="67"/>
  <c r="J34" i="67"/>
  <c r="I34" i="67"/>
  <c r="H34" i="67"/>
  <c r="G34" i="67"/>
  <c r="F34" i="67"/>
  <c r="E34" i="67"/>
  <c r="D34" i="67"/>
  <c r="C34" i="67"/>
  <c r="AA34" i="68"/>
  <c r="Y34" i="68"/>
  <c r="X34" i="68"/>
  <c r="Z34" i="68" s="1"/>
  <c r="W34" i="68"/>
  <c r="V34" i="68"/>
  <c r="U34" i="68"/>
  <c r="T34" i="68"/>
  <c r="S34" i="68"/>
  <c r="R34" i="68"/>
  <c r="Q34" i="68"/>
  <c r="P34" i="68"/>
  <c r="O34" i="68"/>
  <c r="N34" i="68"/>
  <c r="M34" i="68"/>
  <c r="L34" i="68"/>
  <c r="K34" i="68"/>
  <c r="J34" i="68"/>
  <c r="I34" i="68"/>
  <c r="H34" i="68"/>
  <c r="G34" i="68"/>
  <c r="F34" i="68"/>
  <c r="E34" i="68"/>
  <c r="D34" i="68"/>
  <c r="C34" i="68"/>
  <c r="AA34" i="69"/>
  <c r="Y34" i="69"/>
  <c r="X34" i="69"/>
  <c r="Z34" i="69" s="1"/>
  <c r="W34" i="69"/>
  <c r="V34" i="69"/>
  <c r="U34" i="69"/>
  <c r="T34" i="69"/>
  <c r="S34" i="69"/>
  <c r="R34" i="69"/>
  <c r="Q34" i="69"/>
  <c r="P34" i="69"/>
  <c r="O34" i="69"/>
  <c r="N34" i="69"/>
  <c r="M34" i="69"/>
  <c r="L34" i="69"/>
  <c r="K34" i="69"/>
  <c r="J34" i="69"/>
  <c r="I34" i="69"/>
  <c r="H34" i="69"/>
  <c r="G34" i="69"/>
  <c r="F34" i="69"/>
  <c r="F40" i="69" s="1"/>
  <c r="E34" i="69"/>
  <c r="D34" i="69"/>
  <c r="C34" i="69"/>
  <c r="AA34" i="70"/>
  <c r="Y34" i="70"/>
  <c r="X34" i="70"/>
  <c r="Z34" i="70" s="1"/>
  <c r="W34" i="70"/>
  <c r="V34" i="70"/>
  <c r="V40" i="70" s="1"/>
  <c r="U34" i="70"/>
  <c r="T34" i="70"/>
  <c r="S34" i="70"/>
  <c r="R34" i="70"/>
  <c r="R40" i="70" s="1"/>
  <c r="Q34" i="70"/>
  <c r="P34" i="70"/>
  <c r="O34" i="70"/>
  <c r="N34" i="70"/>
  <c r="N40" i="70" s="1"/>
  <c r="M34" i="70"/>
  <c r="L34" i="70"/>
  <c r="K34" i="70"/>
  <c r="J34" i="70"/>
  <c r="J40" i="70" s="1"/>
  <c r="I34" i="70"/>
  <c r="H34" i="70"/>
  <c r="G34" i="70"/>
  <c r="F34" i="70"/>
  <c r="F40" i="70" s="1"/>
  <c r="E34" i="70"/>
  <c r="D34" i="70"/>
  <c r="C34" i="70"/>
  <c r="AA34" i="71"/>
  <c r="Y34" i="71"/>
  <c r="X34" i="71"/>
  <c r="X40" i="71" s="1"/>
  <c r="W34" i="71"/>
  <c r="V34" i="71"/>
  <c r="U34" i="71"/>
  <c r="T34" i="71"/>
  <c r="T40" i="71" s="1"/>
  <c r="S34" i="71"/>
  <c r="R34" i="71"/>
  <c r="Q34" i="71"/>
  <c r="P34" i="71"/>
  <c r="P40" i="71" s="1"/>
  <c r="O34" i="71"/>
  <c r="N34" i="71"/>
  <c r="M34" i="71"/>
  <c r="L34" i="71"/>
  <c r="L40" i="71" s="1"/>
  <c r="K34" i="71"/>
  <c r="J34" i="71"/>
  <c r="I34" i="71"/>
  <c r="H34" i="71"/>
  <c r="H40" i="71" s="1"/>
  <c r="G34" i="71"/>
  <c r="F34" i="71"/>
  <c r="E34" i="71"/>
  <c r="D34" i="71"/>
  <c r="D40" i="71" s="1"/>
  <c r="C34" i="71"/>
  <c r="AA34" i="72"/>
  <c r="Y34" i="72"/>
  <c r="X34" i="72"/>
  <c r="Z34" i="72" s="1"/>
  <c r="W34" i="72"/>
  <c r="V34" i="72"/>
  <c r="V40" i="72" s="1"/>
  <c r="U34" i="72"/>
  <c r="T34" i="72"/>
  <c r="S34" i="72"/>
  <c r="R34" i="72"/>
  <c r="R40" i="72" s="1"/>
  <c r="Q34" i="72"/>
  <c r="P34" i="72"/>
  <c r="O34" i="72"/>
  <c r="N34" i="72"/>
  <c r="N40" i="72" s="1"/>
  <c r="M34" i="72"/>
  <c r="L34" i="72"/>
  <c r="K34" i="72"/>
  <c r="J34" i="72"/>
  <c r="J40" i="72" s="1"/>
  <c r="I34" i="72"/>
  <c r="H34" i="72"/>
  <c r="G34" i="72"/>
  <c r="F34" i="72"/>
  <c r="F40" i="72" s="1"/>
  <c r="E34" i="72"/>
  <c r="D34" i="72"/>
  <c r="C34" i="72"/>
  <c r="AA34" i="73"/>
  <c r="Y34" i="73"/>
  <c r="X34" i="73"/>
  <c r="W34" i="73"/>
  <c r="V34" i="73"/>
  <c r="U34" i="73"/>
  <c r="T34" i="73"/>
  <c r="T40" i="73" s="1"/>
  <c r="S34" i="73"/>
  <c r="R34" i="73"/>
  <c r="Q34" i="73"/>
  <c r="P34" i="73"/>
  <c r="P40" i="73" s="1"/>
  <c r="O34" i="73"/>
  <c r="N34" i="73"/>
  <c r="M34" i="73"/>
  <c r="L34" i="73"/>
  <c r="L40" i="73" s="1"/>
  <c r="K34" i="73"/>
  <c r="J34" i="73"/>
  <c r="I34" i="73"/>
  <c r="H34" i="73"/>
  <c r="H40" i="73" s="1"/>
  <c r="G34" i="73"/>
  <c r="F34" i="73"/>
  <c r="E34" i="73"/>
  <c r="D34" i="73"/>
  <c r="D40" i="73" s="1"/>
  <c r="C34" i="73"/>
  <c r="AA34" i="74"/>
  <c r="Y34" i="74"/>
  <c r="X34" i="74"/>
  <c r="Z34" i="74" s="1"/>
  <c r="W34" i="74"/>
  <c r="V34" i="74"/>
  <c r="V40" i="74" s="1"/>
  <c r="U34" i="74"/>
  <c r="T34" i="74"/>
  <c r="S34" i="74"/>
  <c r="R34" i="74"/>
  <c r="R40" i="74" s="1"/>
  <c r="Q34" i="74"/>
  <c r="P34" i="74"/>
  <c r="O34" i="74"/>
  <c r="N34" i="74"/>
  <c r="N40" i="74" s="1"/>
  <c r="M34" i="74"/>
  <c r="L34" i="74"/>
  <c r="K34" i="74"/>
  <c r="J34" i="74"/>
  <c r="J40" i="74" s="1"/>
  <c r="I34" i="74"/>
  <c r="H34" i="74"/>
  <c r="G34" i="74"/>
  <c r="F34" i="74"/>
  <c r="F40" i="74" s="1"/>
  <c r="E34" i="74"/>
  <c r="D34" i="74"/>
  <c r="C34" i="74"/>
  <c r="AA34" i="75"/>
  <c r="Y34" i="75"/>
  <c r="X34" i="75"/>
  <c r="W34" i="75"/>
  <c r="V34" i="75"/>
  <c r="U34" i="75"/>
  <c r="T34" i="75"/>
  <c r="T40" i="75" s="1"/>
  <c r="S34" i="75"/>
  <c r="R34" i="75"/>
  <c r="Q34" i="75"/>
  <c r="P34" i="75"/>
  <c r="P40" i="75" s="1"/>
  <c r="O34" i="75"/>
  <c r="N34" i="75"/>
  <c r="M34" i="75"/>
  <c r="L34" i="75"/>
  <c r="L40" i="75" s="1"/>
  <c r="K34" i="75"/>
  <c r="J34" i="75"/>
  <c r="I34" i="75"/>
  <c r="H34" i="75"/>
  <c r="H40" i="75" s="1"/>
  <c r="G34" i="75"/>
  <c r="F34" i="75"/>
  <c r="E34" i="75"/>
  <c r="D34" i="75"/>
  <c r="D40" i="75" s="1"/>
  <c r="C34" i="75"/>
  <c r="AA34" i="76"/>
  <c r="Y34" i="76"/>
  <c r="X34" i="76"/>
  <c r="Z34" i="76" s="1"/>
  <c r="W34" i="76"/>
  <c r="V34" i="76"/>
  <c r="V40" i="76" s="1"/>
  <c r="U34" i="76"/>
  <c r="T34" i="76"/>
  <c r="S34" i="76"/>
  <c r="R34" i="76"/>
  <c r="R40" i="76" s="1"/>
  <c r="Q34" i="76"/>
  <c r="P34" i="76"/>
  <c r="O34" i="76"/>
  <c r="N34" i="76"/>
  <c r="N40" i="76" s="1"/>
  <c r="M34" i="76"/>
  <c r="L34" i="76"/>
  <c r="K34" i="76"/>
  <c r="J34" i="76"/>
  <c r="J40" i="76" s="1"/>
  <c r="I34" i="76"/>
  <c r="H34" i="76"/>
  <c r="G34" i="76"/>
  <c r="F34" i="76"/>
  <c r="F40" i="76" s="1"/>
  <c r="E34" i="76"/>
  <c r="D34" i="76"/>
  <c r="C34" i="76"/>
  <c r="AA34" i="77"/>
  <c r="Y34" i="77"/>
  <c r="X34" i="77"/>
  <c r="W34" i="77"/>
  <c r="V34" i="77"/>
  <c r="U34" i="77"/>
  <c r="T34" i="77"/>
  <c r="T40" i="77" s="1"/>
  <c r="S34" i="77"/>
  <c r="R34" i="77"/>
  <c r="Q34" i="77"/>
  <c r="P34" i="77"/>
  <c r="P40" i="77" s="1"/>
  <c r="O34" i="77"/>
  <c r="N34" i="77"/>
  <c r="M34" i="77"/>
  <c r="L34" i="77"/>
  <c r="L40" i="77" s="1"/>
  <c r="K34" i="77"/>
  <c r="J34" i="77"/>
  <c r="I34" i="77"/>
  <c r="H34" i="77"/>
  <c r="H40" i="77" s="1"/>
  <c r="G34" i="77"/>
  <c r="F34" i="77"/>
  <c r="E34" i="77"/>
  <c r="D34" i="77"/>
  <c r="D40" i="77" s="1"/>
  <c r="C34" i="77"/>
  <c r="AA34" i="78"/>
  <c r="Y34" i="78"/>
  <c r="X34" i="78"/>
  <c r="Z34" i="78" s="1"/>
  <c r="W34" i="78"/>
  <c r="V34" i="78"/>
  <c r="V40" i="78" s="1"/>
  <c r="U34" i="78"/>
  <c r="T34" i="78"/>
  <c r="S34" i="78"/>
  <c r="R34" i="78"/>
  <c r="R40" i="78" s="1"/>
  <c r="Q34" i="78"/>
  <c r="P34" i="78"/>
  <c r="O34" i="78"/>
  <c r="N34" i="78"/>
  <c r="N40" i="78" s="1"/>
  <c r="M34" i="78"/>
  <c r="L34" i="78"/>
  <c r="K34" i="78"/>
  <c r="J34" i="78"/>
  <c r="J40" i="78" s="1"/>
  <c r="I34" i="78"/>
  <c r="H34" i="78"/>
  <c r="G34" i="78"/>
  <c r="F34" i="78"/>
  <c r="F40" i="78" s="1"/>
  <c r="E34" i="78"/>
  <c r="D34" i="78"/>
  <c r="C34" i="78"/>
  <c r="AA34" i="79"/>
  <c r="Y34" i="79"/>
  <c r="X34" i="79"/>
  <c r="X40" i="79" s="1"/>
  <c r="Z40" i="79" s="1"/>
  <c r="W34" i="79"/>
  <c r="V34" i="79"/>
  <c r="U34" i="79"/>
  <c r="T34" i="79"/>
  <c r="T40" i="79" s="1"/>
  <c r="S34" i="79"/>
  <c r="R34" i="79"/>
  <c r="Q34" i="79"/>
  <c r="P34" i="79"/>
  <c r="P40" i="79" s="1"/>
  <c r="O34" i="79"/>
  <c r="N34" i="79"/>
  <c r="M34" i="79"/>
  <c r="L34" i="79"/>
  <c r="L40" i="79" s="1"/>
  <c r="K34" i="79"/>
  <c r="J34" i="79"/>
  <c r="I34" i="79"/>
  <c r="H34" i="79"/>
  <c r="H40" i="79" s="1"/>
  <c r="G34" i="79"/>
  <c r="F34" i="79"/>
  <c r="E34" i="79"/>
  <c r="D34" i="79"/>
  <c r="D40" i="79" s="1"/>
  <c r="C34" i="79"/>
  <c r="AA34" i="80"/>
  <c r="Y34" i="80"/>
  <c r="X34" i="80"/>
  <c r="Z34" i="80" s="1"/>
  <c r="W34" i="80"/>
  <c r="V34" i="80"/>
  <c r="V40" i="80" s="1"/>
  <c r="U34" i="80"/>
  <c r="T34" i="80"/>
  <c r="S34" i="80"/>
  <c r="R34" i="80"/>
  <c r="R40" i="80" s="1"/>
  <c r="Q34" i="80"/>
  <c r="P34" i="80"/>
  <c r="O34" i="80"/>
  <c r="N34" i="80"/>
  <c r="N40" i="80" s="1"/>
  <c r="M34" i="80"/>
  <c r="L34" i="80"/>
  <c r="K34" i="80"/>
  <c r="J34" i="80"/>
  <c r="J40" i="80" s="1"/>
  <c r="I34" i="80"/>
  <c r="H34" i="80"/>
  <c r="G34" i="80"/>
  <c r="F34" i="80"/>
  <c r="F40" i="80" s="1"/>
  <c r="E34" i="80"/>
  <c r="D34" i="80"/>
  <c r="C34" i="80"/>
  <c r="AA34" i="81"/>
  <c r="Y34" i="81"/>
  <c r="X34" i="81"/>
  <c r="W34" i="81"/>
  <c r="V34" i="81"/>
  <c r="U34" i="81"/>
  <c r="T34" i="81"/>
  <c r="T40" i="81" s="1"/>
  <c r="S34" i="81"/>
  <c r="R34" i="81"/>
  <c r="Q34" i="81"/>
  <c r="P34" i="81"/>
  <c r="P40" i="81" s="1"/>
  <c r="O34" i="81"/>
  <c r="N34" i="81"/>
  <c r="M34" i="81"/>
  <c r="L34" i="81"/>
  <c r="L40" i="81" s="1"/>
  <c r="K34" i="81"/>
  <c r="J34" i="81"/>
  <c r="I34" i="81"/>
  <c r="H34" i="81"/>
  <c r="H40" i="81" s="1"/>
  <c r="G34" i="81"/>
  <c r="F34" i="81"/>
  <c r="E34" i="81"/>
  <c r="D34" i="81"/>
  <c r="D40" i="81" s="1"/>
  <c r="C34" i="81"/>
  <c r="AA34" i="82"/>
  <c r="Y34" i="82"/>
  <c r="X34" i="82"/>
  <c r="Z34" i="82" s="1"/>
  <c r="W34" i="82"/>
  <c r="V34" i="82"/>
  <c r="V40" i="82" s="1"/>
  <c r="U34" i="82"/>
  <c r="T34" i="82"/>
  <c r="S34" i="82"/>
  <c r="R34" i="82"/>
  <c r="R40" i="82" s="1"/>
  <c r="Q34" i="82"/>
  <c r="P34" i="82"/>
  <c r="O34" i="82"/>
  <c r="N34" i="82"/>
  <c r="N40" i="82" s="1"/>
  <c r="M34" i="82"/>
  <c r="L34" i="82"/>
  <c r="K34" i="82"/>
  <c r="J34" i="82"/>
  <c r="J40" i="82" s="1"/>
  <c r="I34" i="82"/>
  <c r="H34" i="82"/>
  <c r="G34" i="82"/>
  <c r="F34" i="82"/>
  <c r="F40" i="82" s="1"/>
  <c r="E34" i="82"/>
  <c r="D34" i="82"/>
  <c r="C34" i="82"/>
  <c r="AA34" i="83"/>
  <c r="Y34" i="83"/>
  <c r="X34" i="83"/>
  <c r="W34" i="83"/>
  <c r="V34" i="83"/>
  <c r="U34" i="83"/>
  <c r="T34" i="83"/>
  <c r="T40" i="83" s="1"/>
  <c r="S34" i="83"/>
  <c r="R34" i="83"/>
  <c r="Q34" i="83"/>
  <c r="P34" i="83"/>
  <c r="P40" i="83" s="1"/>
  <c r="O34" i="83"/>
  <c r="N34" i="83"/>
  <c r="M34" i="83"/>
  <c r="L34" i="83"/>
  <c r="L40" i="83" s="1"/>
  <c r="K34" i="83"/>
  <c r="J34" i="83"/>
  <c r="I34" i="83"/>
  <c r="H34" i="83"/>
  <c r="H40" i="83" s="1"/>
  <c r="G34" i="83"/>
  <c r="F34" i="83"/>
  <c r="E34" i="83"/>
  <c r="D34" i="83"/>
  <c r="D40" i="83" s="1"/>
  <c r="C34" i="83"/>
  <c r="AA34" i="84"/>
  <c r="Y34" i="84"/>
  <c r="X34" i="84"/>
  <c r="Z34" i="84" s="1"/>
  <c r="W34" i="84"/>
  <c r="V34" i="84"/>
  <c r="V40" i="84" s="1"/>
  <c r="U34" i="84"/>
  <c r="T34" i="84"/>
  <c r="S34" i="84"/>
  <c r="R34" i="84"/>
  <c r="R40" i="84" s="1"/>
  <c r="Q34" i="84"/>
  <c r="P34" i="84"/>
  <c r="O34" i="84"/>
  <c r="N34" i="84"/>
  <c r="N40" i="84" s="1"/>
  <c r="M34" i="84"/>
  <c r="L34" i="84"/>
  <c r="K34" i="84"/>
  <c r="J34" i="84"/>
  <c r="J40" i="84" s="1"/>
  <c r="I34" i="84"/>
  <c r="H34" i="84"/>
  <c r="G34" i="84"/>
  <c r="F34" i="84"/>
  <c r="F40" i="84" s="1"/>
  <c r="E34" i="84"/>
  <c r="D34" i="84"/>
  <c r="C34" i="84"/>
  <c r="AA34" i="85"/>
  <c r="Y34" i="85"/>
  <c r="X34" i="85"/>
  <c r="W34" i="85"/>
  <c r="V34" i="85"/>
  <c r="U34" i="85"/>
  <c r="T34" i="85"/>
  <c r="T40" i="85" s="1"/>
  <c r="S34" i="85"/>
  <c r="R34" i="85"/>
  <c r="Q34" i="85"/>
  <c r="P34" i="85"/>
  <c r="P40" i="85" s="1"/>
  <c r="O34" i="85"/>
  <c r="N34" i="85"/>
  <c r="M34" i="85"/>
  <c r="L34" i="85"/>
  <c r="L40" i="85" s="1"/>
  <c r="K34" i="85"/>
  <c r="J34" i="85"/>
  <c r="I34" i="85"/>
  <c r="H34" i="85"/>
  <c r="H40" i="85" s="1"/>
  <c r="G34" i="85"/>
  <c r="F34" i="85"/>
  <c r="E34" i="85"/>
  <c r="D34" i="85"/>
  <c r="D40" i="85" s="1"/>
  <c r="C34" i="85"/>
  <c r="AA34" i="86"/>
  <c r="Y34" i="86"/>
  <c r="X34" i="86"/>
  <c r="Z34" i="86" s="1"/>
  <c r="W34" i="86"/>
  <c r="V34" i="86"/>
  <c r="V40" i="86" s="1"/>
  <c r="U34" i="86"/>
  <c r="T34" i="86"/>
  <c r="S34" i="86"/>
  <c r="R34" i="86"/>
  <c r="R40" i="86" s="1"/>
  <c r="Q34" i="86"/>
  <c r="P34" i="86"/>
  <c r="O34" i="86"/>
  <c r="N34" i="86"/>
  <c r="N40" i="86" s="1"/>
  <c r="M34" i="86"/>
  <c r="L34" i="86"/>
  <c r="K34" i="86"/>
  <c r="J34" i="86"/>
  <c r="J40" i="86" s="1"/>
  <c r="I34" i="86"/>
  <c r="H34" i="86"/>
  <c r="G34" i="86"/>
  <c r="F34" i="86"/>
  <c r="F40" i="86" s="1"/>
  <c r="E34" i="86"/>
  <c r="D34" i="86"/>
  <c r="C34" i="86"/>
  <c r="AA34" i="87"/>
  <c r="Y34" i="87"/>
  <c r="X34" i="87"/>
  <c r="W34" i="87"/>
  <c r="V34" i="87"/>
  <c r="U34" i="87"/>
  <c r="T34" i="87"/>
  <c r="T40" i="87" s="1"/>
  <c r="S34" i="87"/>
  <c r="R34" i="87"/>
  <c r="Q34" i="87"/>
  <c r="P34" i="87"/>
  <c r="P40" i="87" s="1"/>
  <c r="O34" i="87"/>
  <c r="N34" i="87"/>
  <c r="M34" i="87"/>
  <c r="L34" i="87"/>
  <c r="L40" i="87" s="1"/>
  <c r="K34" i="87"/>
  <c r="J34" i="87"/>
  <c r="I34" i="87"/>
  <c r="H34" i="87"/>
  <c r="H40" i="87" s="1"/>
  <c r="G34" i="87"/>
  <c r="F34" i="87"/>
  <c r="E34" i="87"/>
  <c r="D34" i="87"/>
  <c r="D40" i="87" s="1"/>
  <c r="C34" i="87"/>
  <c r="AA34" i="88"/>
  <c r="Y34" i="88"/>
  <c r="X34" i="88"/>
  <c r="Z34" i="88" s="1"/>
  <c r="W34" i="88"/>
  <c r="V34" i="88"/>
  <c r="V40" i="88" s="1"/>
  <c r="U34" i="88"/>
  <c r="T34" i="88"/>
  <c r="S34" i="88"/>
  <c r="R34" i="88"/>
  <c r="R40" i="88" s="1"/>
  <c r="Q34" i="88"/>
  <c r="P34" i="88"/>
  <c r="O34" i="88"/>
  <c r="N34" i="88"/>
  <c r="N40" i="88" s="1"/>
  <c r="M34" i="88"/>
  <c r="L34" i="88"/>
  <c r="K34" i="88"/>
  <c r="J34" i="88"/>
  <c r="J40" i="88" s="1"/>
  <c r="I34" i="88"/>
  <c r="H34" i="88"/>
  <c r="G34" i="88"/>
  <c r="F34" i="88"/>
  <c r="F40" i="88" s="1"/>
  <c r="E34" i="88"/>
  <c r="D34" i="88"/>
  <c r="C34" i="88"/>
  <c r="AA34" i="89"/>
  <c r="Y34" i="89"/>
  <c r="X34" i="89"/>
  <c r="W34" i="89"/>
  <c r="V34" i="89"/>
  <c r="U34" i="89"/>
  <c r="T34" i="89"/>
  <c r="T40" i="89" s="1"/>
  <c r="S34" i="89"/>
  <c r="R34" i="89"/>
  <c r="Q34" i="89"/>
  <c r="P34" i="89"/>
  <c r="P40" i="89" s="1"/>
  <c r="O34" i="89"/>
  <c r="N34" i="89"/>
  <c r="M34" i="89"/>
  <c r="L34" i="89"/>
  <c r="L40" i="89" s="1"/>
  <c r="K34" i="89"/>
  <c r="J34" i="89"/>
  <c r="I34" i="89"/>
  <c r="H34" i="89"/>
  <c r="H40" i="89" s="1"/>
  <c r="G34" i="89"/>
  <c r="F34" i="89"/>
  <c r="E34" i="89"/>
  <c r="D34" i="89"/>
  <c r="D40" i="89" s="1"/>
  <c r="C34" i="89"/>
  <c r="AA34" i="90"/>
  <c r="Y34" i="90"/>
  <c r="X34" i="90"/>
  <c r="Z34" i="90" s="1"/>
  <c r="W34" i="90"/>
  <c r="V34" i="90"/>
  <c r="V40" i="90" s="1"/>
  <c r="U34" i="90"/>
  <c r="T34" i="90"/>
  <c r="S34" i="90"/>
  <c r="R34" i="90"/>
  <c r="R40" i="90" s="1"/>
  <c r="Q34" i="90"/>
  <c r="P34" i="90"/>
  <c r="O34" i="90"/>
  <c r="N34" i="90"/>
  <c r="N40" i="90" s="1"/>
  <c r="M34" i="90"/>
  <c r="L34" i="90"/>
  <c r="K34" i="90"/>
  <c r="J34" i="90"/>
  <c r="J40" i="90" s="1"/>
  <c r="I34" i="90"/>
  <c r="H34" i="90"/>
  <c r="G34" i="90"/>
  <c r="F34" i="90"/>
  <c r="F40" i="90" s="1"/>
  <c r="E34" i="90"/>
  <c r="D34" i="90"/>
  <c r="C34" i="90"/>
  <c r="AA34" i="91"/>
  <c r="Y34" i="91"/>
  <c r="X34" i="91"/>
  <c r="Z34" i="91" s="1"/>
  <c r="W34" i="91"/>
  <c r="V34" i="91"/>
  <c r="U34" i="91"/>
  <c r="T34" i="91"/>
  <c r="S34" i="91"/>
  <c r="R34" i="91"/>
  <c r="Q34" i="91"/>
  <c r="P34" i="91"/>
  <c r="O34" i="91"/>
  <c r="N34" i="91"/>
  <c r="M34" i="91"/>
  <c r="L34" i="91"/>
  <c r="K34" i="91"/>
  <c r="J34" i="91"/>
  <c r="I34" i="91"/>
  <c r="H34" i="91"/>
  <c r="G34" i="91"/>
  <c r="F34" i="91"/>
  <c r="E34" i="91"/>
  <c r="D34" i="91"/>
  <c r="C34" i="91"/>
  <c r="AA34" i="92"/>
  <c r="Y34" i="92"/>
  <c r="X34" i="92"/>
  <c r="Z34" i="92" s="1"/>
  <c r="W34" i="92"/>
  <c r="V34" i="92"/>
  <c r="U34" i="92"/>
  <c r="T34" i="92"/>
  <c r="S34" i="92"/>
  <c r="R34" i="92"/>
  <c r="Q34" i="92"/>
  <c r="P34" i="92"/>
  <c r="O34" i="92"/>
  <c r="N34" i="92"/>
  <c r="M34" i="92"/>
  <c r="L34" i="92"/>
  <c r="K34" i="92"/>
  <c r="J34" i="92"/>
  <c r="I34" i="92"/>
  <c r="H34" i="92"/>
  <c r="G34" i="92"/>
  <c r="F34" i="92"/>
  <c r="E34" i="92"/>
  <c r="D34" i="92"/>
  <c r="C34" i="92"/>
  <c r="AA34" i="93"/>
  <c r="Y34" i="93"/>
  <c r="X34" i="93"/>
  <c r="Z34" i="93" s="1"/>
  <c r="W34" i="93"/>
  <c r="V34" i="93"/>
  <c r="U34" i="93"/>
  <c r="T34" i="93"/>
  <c r="S34" i="93"/>
  <c r="R34" i="93"/>
  <c r="Q34" i="93"/>
  <c r="P34" i="93"/>
  <c r="O34" i="93"/>
  <c r="N34" i="93"/>
  <c r="M34" i="93"/>
  <c r="L34" i="93"/>
  <c r="K34" i="93"/>
  <c r="J34" i="93"/>
  <c r="I34" i="93"/>
  <c r="H34" i="93"/>
  <c r="G34" i="93"/>
  <c r="F34" i="93"/>
  <c r="E34" i="93"/>
  <c r="D34" i="93"/>
  <c r="C34" i="93"/>
  <c r="AA34" i="94"/>
  <c r="Y34" i="94"/>
  <c r="Y40" i="94" s="1"/>
  <c r="X34" i="94"/>
  <c r="Z34" i="94" s="1"/>
  <c r="W34" i="94"/>
  <c r="V34" i="94"/>
  <c r="V40" i="94" s="1"/>
  <c r="U34" i="94"/>
  <c r="U40" i="94" s="1"/>
  <c r="T34" i="94"/>
  <c r="S34" i="94"/>
  <c r="R34" i="94"/>
  <c r="R40" i="94" s="1"/>
  <c r="Q34" i="94"/>
  <c r="Q40" i="94" s="1"/>
  <c r="P34" i="94"/>
  <c r="O34" i="94"/>
  <c r="N34" i="94"/>
  <c r="N40" i="94" s="1"/>
  <c r="M34" i="94"/>
  <c r="M40" i="94" s="1"/>
  <c r="L34" i="94"/>
  <c r="K34" i="94"/>
  <c r="J34" i="94"/>
  <c r="J40" i="94" s="1"/>
  <c r="I34" i="94"/>
  <c r="I40" i="94" s="1"/>
  <c r="H34" i="94"/>
  <c r="G34" i="94"/>
  <c r="F34" i="94"/>
  <c r="F40" i="94" s="1"/>
  <c r="E34" i="94"/>
  <c r="E40" i="94" s="1"/>
  <c r="D34" i="94"/>
  <c r="C34" i="94"/>
  <c r="AA34" i="95"/>
  <c r="AA40" i="95" s="1"/>
  <c r="Y34" i="95"/>
  <c r="X34" i="95"/>
  <c r="W34" i="95"/>
  <c r="W40" i="95" s="1"/>
  <c r="V34" i="95"/>
  <c r="U34" i="95"/>
  <c r="T34" i="95"/>
  <c r="T40" i="95" s="1"/>
  <c r="S34" i="95"/>
  <c r="S40" i="95" s="1"/>
  <c r="R34" i="95"/>
  <c r="Q34" i="95"/>
  <c r="P34" i="95"/>
  <c r="P40" i="95" s="1"/>
  <c r="O34" i="95"/>
  <c r="O40" i="95" s="1"/>
  <c r="N34" i="95"/>
  <c r="M34" i="95"/>
  <c r="L34" i="95"/>
  <c r="L40" i="95" s="1"/>
  <c r="K34" i="95"/>
  <c r="K40" i="95" s="1"/>
  <c r="J34" i="95"/>
  <c r="I34" i="95"/>
  <c r="H34" i="95"/>
  <c r="H40" i="95" s="1"/>
  <c r="G34" i="95"/>
  <c r="G40" i="95" s="1"/>
  <c r="F34" i="95"/>
  <c r="E34" i="95"/>
  <c r="D34" i="95"/>
  <c r="D40" i="95" s="1"/>
  <c r="C34" i="95"/>
  <c r="C40" i="95" s="1"/>
  <c r="AA34" i="96"/>
  <c r="Y34" i="96"/>
  <c r="Y40" i="96" s="1"/>
  <c r="X34" i="96"/>
  <c r="Z34" i="96" s="1"/>
  <c r="W34" i="96"/>
  <c r="V34" i="96"/>
  <c r="V40" i="96" s="1"/>
  <c r="U34" i="96"/>
  <c r="U40" i="96" s="1"/>
  <c r="T34" i="96"/>
  <c r="S34" i="96"/>
  <c r="R34" i="96"/>
  <c r="R40" i="96" s="1"/>
  <c r="Q34" i="96"/>
  <c r="Q40" i="96" s="1"/>
  <c r="P34" i="96"/>
  <c r="O34" i="96"/>
  <c r="N34" i="96"/>
  <c r="N40" i="96" s="1"/>
  <c r="M34" i="96"/>
  <c r="M40" i="96" s="1"/>
  <c r="L34" i="96"/>
  <c r="K34" i="96"/>
  <c r="J34" i="96"/>
  <c r="J40" i="96" s="1"/>
  <c r="I34" i="96"/>
  <c r="I40" i="96" s="1"/>
  <c r="H34" i="96"/>
  <c r="G34" i="96"/>
  <c r="F34" i="96"/>
  <c r="F40" i="96" s="1"/>
  <c r="E34" i="96"/>
  <c r="E40" i="96" s="1"/>
  <c r="D34" i="96"/>
  <c r="C34" i="96"/>
  <c r="AA34" i="97"/>
  <c r="AA40" i="97" s="1"/>
  <c r="Y34" i="97"/>
  <c r="X34" i="97"/>
  <c r="W34" i="97"/>
  <c r="W40" i="97" s="1"/>
  <c r="V34" i="97"/>
  <c r="U34" i="97"/>
  <c r="T34" i="97"/>
  <c r="T40" i="97" s="1"/>
  <c r="S34" i="97"/>
  <c r="S40" i="97" s="1"/>
  <c r="R34" i="97"/>
  <c r="Q34" i="97"/>
  <c r="P34" i="97"/>
  <c r="P40" i="97" s="1"/>
  <c r="O34" i="97"/>
  <c r="O40" i="97" s="1"/>
  <c r="N34" i="97"/>
  <c r="M34" i="97"/>
  <c r="L34" i="97"/>
  <c r="L40" i="97" s="1"/>
  <c r="K34" i="97"/>
  <c r="K40" i="97" s="1"/>
  <c r="J34" i="97"/>
  <c r="I34" i="97"/>
  <c r="H34" i="97"/>
  <c r="H40" i="97" s="1"/>
  <c r="G34" i="97"/>
  <c r="G40" i="97" s="1"/>
  <c r="F34" i="97"/>
  <c r="E34" i="97"/>
  <c r="D34" i="97"/>
  <c r="D40" i="97" s="1"/>
  <c r="C34" i="97"/>
  <c r="C40" i="97" s="1"/>
  <c r="AA34" i="98"/>
  <c r="Y34" i="98"/>
  <c r="Y40" i="98" s="1"/>
  <c r="X34" i="98"/>
  <c r="Z34" i="98" s="1"/>
  <c r="W34" i="98"/>
  <c r="V34" i="98"/>
  <c r="V40" i="98" s="1"/>
  <c r="U34" i="98"/>
  <c r="U40" i="98" s="1"/>
  <c r="T34" i="98"/>
  <c r="S34" i="98"/>
  <c r="R34" i="98"/>
  <c r="R40" i="98" s="1"/>
  <c r="Q34" i="98"/>
  <c r="Q40" i="98" s="1"/>
  <c r="P34" i="98"/>
  <c r="O34" i="98"/>
  <c r="N34" i="98"/>
  <c r="N40" i="98" s="1"/>
  <c r="M34" i="98"/>
  <c r="M40" i="98" s="1"/>
  <c r="L34" i="98"/>
  <c r="K34" i="98"/>
  <c r="J34" i="98"/>
  <c r="J40" i="98" s="1"/>
  <c r="I34" i="98"/>
  <c r="I40" i="98" s="1"/>
  <c r="H34" i="98"/>
  <c r="G34" i="98"/>
  <c r="F34" i="98"/>
  <c r="F40" i="98" s="1"/>
  <c r="E34" i="98"/>
  <c r="E40" i="98" s="1"/>
  <c r="D34" i="98"/>
  <c r="C34" i="98"/>
  <c r="AA34" i="99"/>
  <c r="AA40" i="99" s="1"/>
  <c r="Y34" i="99"/>
  <c r="X34" i="99"/>
  <c r="W34" i="99"/>
  <c r="W40" i="99" s="1"/>
  <c r="V34" i="99"/>
  <c r="U34" i="99"/>
  <c r="T34" i="99"/>
  <c r="T40" i="99" s="1"/>
  <c r="S34" i="99"/>
  <c r="S40" i="99" s="1"/>
  <c r="R34" i="99"/>
  <c r="Q34" i="99"/>
  <c r="P34" i="99"/>
  <c r="P40" i="99" s="1"/>
  <c r="O34" i="99"/>
  <c r="O40" i="99" s="1"/>
  <c r="N34" i="99"/>
  <c r="M34" i="99"/>
  <c r="L34" i="99"/>
  <c r="L40" i="99" s="1"/>
  <c r="K34" i="99"/>
  <c r="K40" i="99" s="1"/>
  <c r="J34" i="99"/>
  <c r="I34" i="99"/>
  <c r="H34" i="99"/>
  <c r="H40" i="99" s="1"/>
  <c r="G34" i="99"/>
  <c r="G40" i="99" s="1"/>
  <c r="F34" i="99"/>
  <c r="E34" i="99"/>
  <c r="D34" i="99"/>
  <c r="D40" i="99" s="1"/>
  <c r="C34" i="99"/>
  <c r="C40" i="99" s="1"/>
  <c r="AA34" i="100"/>
  <c r="Y34" i="100"/>
  <c r="Y40" i="100" s="1"/>
  <c r="X34" i="100"/>
  <c r="Z34" i="100" s="1"/>
  <c r="W34" i="100"/>
  <c r="V34" i="100"/>
  <c r="V40" i="100" s="1"/>
  <c r="U34" i="100"/>
  <c r="U40" i="100" s="1"/>
  <c r="T34" i="100"/>
  <c r="S34" i="100"/>
  <c r="R34" i="100"/>
  <c r="R40" i="100" s="1"/>
  <c r="Q34" i="100"/>
  <c r="Q40" i="100" s="1"/>
  <c r="P34" i="100"/>
  <c r="O34" i="100"/>
  <c r="N34" i="100"/>
  <c r="N40" i="100" s="1"/>
  <c r="M34" i="100"/>
  <c r="M40" i="100" s="1"/>
  <c r="L34" i="100"/>
  <c r="K34" i="100"/>
  <c r="J34" i="100"/>
  <c r="J40" i="100" s="1"/>
  <c r="I34" i="100"/>
  <c r="I40" i="100" s="1"/>
  <c r="H34" i="100"/>
  <c r="G34" i="100"/>
  <c r="F34" i="100"/>
  <c r="F40" i="100" s="1"/>
  <c r="E34" i="100"/>
  <c r="E40" i="100" s="1"/>
  <c r="D34" i="100"/>
  <c r="C34" i="100"/>
  <c r="AA34" i="101"/>
  <c r="AA40" i="101" s="1"/>
  <c r="Y34" i="101"/>
  <c r="X34" i="101"/>
  <c r="W34" i="101"/>
  <c r="W40" i="101" s="1"/>
  <c r="V34" i="101"/>
  <c r="U34" i="101"/>
  <c r="T34" i="101"/>
  <c r="T40" i="101" s="1"/>
  <c r="S34" i="101"/>
  <c r="S40" i="101" s="1"/>
  <c r="R34" i="101"/>
  <c r="Q34" i="101"/>
  <c r="P34" i="101"/>
  <c r="P40" i="101" s="1"/>
  <c r="O34" i="101"/>
  <c r="O40" i="101" s="1"/>
  <c r="N34" i="101"/>
  <c r="M34" i="101"/>
  <c r="L34" i="101"/>
  <c r="L40" i="101" s="1"/>
  <c r="K34" i="101"/>
  <c r="K40" i="101" s="1"/>
  <c r="J34" i="101"/>
  <c r="I34" i="101"/>
  <c r="H34" i="101"/>
  <c r="H40" i="101" s="1"/>
  <c r="G34" i="101"/>
  <c r="G40" i="101" s="1"/>
  <c r="F34" i="101"/>
  <c r="E34" i="101"/>
  <c r="D34" i="101"/>
  <c r="D40" i="101" s="1"/>
  <c r="C34" i="101"/>
  <c r="C40" i="101" s="1"/>
  <c r="AA34" i="102"/>
  <c r="Y34" i="102"/>
  <c r="Y40" i="102" s="1"/>
  <c r="X34" i="102"/>
  <c r="Z34" i="102" s="1"/>
  <c r="W34" i="102"/>
  <c r="V34" i="102"/>
  <c r="V40" i="102" s="1"/>
  <c r="U34" i="102"/>
  <c r="U40" i="102" s="1"/>
  <c r="T34" i="102"/>
  <c r="S34" i="102"/>
  <c r="R34" i="102"/>
  <c r="R40" i="102" s="1"/>
  <c r="Q34" i="102"/>
  <c r="Q40" i="102" s="1"/>
  <c r="P34" i="102"/>
  <c r="O34" i="102"/>
  <c r="N34" i="102"/>
  <c r="N40" i="102" s="1"/>
  <c r="M34" i="102"/>
  <c r="M40" i="102" s="1"/>
  <c r="L34" i="102"/>
  <c r="K34" i="102"/>
  <c r="J34" i="102"/>
  <c r="J40" i="102" s="1"/>
  <c r="I34" i="102"/>
  <c r="I40" i="102" s="1"/>
  <c r="H34" i="102"/>
  <c r="G34" i="102"/>
  <c r="F34" i="102"/>
  <c r="F40" i="102" s="1"/>
  <c r="E34" i="102"/>
  <c r="E40" i="102" s="1"/>
  <c r="D34" i="102"/>
  <c r="C34" i="102"/>
  <c r="AA34" i="103"/>
  <c r="AA40" i="103" s="1"/>
  <c r="Y34" i="103"/>
  <c r="X34" i="103"/>
  <c r="W34" i="103"/>
  <c r="W40" i="103" s="1"/>
  <c r="V34" i="103"/>
  <c r="U34" i="103"/>
  <c r="T34" i="103"/>
  <c r="T40" i="103" s="1"/>
  <c r="S34" i="103"/>
  <c r="S40" i="103" s="1"/>
  <c r="R34" i="103"/>
  <c r="Q34" i="103"/>
  <c r="P34" i="103"/>
  <c r="P40" i="103" s="1"/>
  <c r="O34" i="103"/>
  <c r="O40" i="103" s="1"/>
  <c r="N34" i="103"/>
  <c r="M34" i="103"/>
  <c r="L34" i="103"/>
  <c r="L40" i="103" s="1"/>
  <c r="K34" i="103"/>
  <c r="K40" i="103" s="1"/>
  <c r="J34" i="103"/>
  <c r="I34" i="103"/>
  <c r="H34" i="103"/>
  <c r="H40" i="103" s="1"/>
  <c r="G34" i="103"/>
  <c r="G40" i="103" s="1"/>
  <c r="F34" i="103"/>
  <c r="E34" i="103"/>
  <c r="D34" i="103"/>
  <c r="D40" i="103" s="1"/>
  <c r="C34" i="103"/>
  <c r="C40" i="103" s="1"/>
  <c r="AA34" i="104"/>
  <c r="Y34" i="104"/>
  <c r="Y40" i="104" s="1"/>
  <c r="X34" i="104"/>
  <c r="Z34" i="104" s="1"/>
  <c r="W34" i="104"/>
  <c r="V34" i="104"/>
  <c r="V40" i="104" s="1"/>
  <c r="U34" i="104"/>
  <c r="U40" i="104" s="1"/>
  <c r="T34" i="104"/>
  <c r="S34" i="104"/>
  <c r="R34" i="104"/>
  <c r="R40" i="104" s="1"/>
  <c r="Q34" i="104"/>
  <c r="Q40" i="104" s="1"/>
  <c r="P34" i="104"/>
  <c r="O34" i="104"/>
  <c r="N34" i="104"/>
  <c r="N40" i="104" s="1"/>
  <c r="M34" i="104"/>
  <c r="M40" i="104" s="1"/>
  <c r="L34" i="104"/>
  <c r="K34" i="104"/>
  <c r="J34" i="104"/>
  <c r="J40" i="104" s="1"/>
  <c r="I34" i="104"/>
  <c r="I40" i="104" s="1"/>
  <c r="H34" i="104"/>
  <c r="G34" i="104"/>
  <c r="F34" i="104"/>
  <c r="F40" i="104" s="1"/>
  <c r="E34" i="104"/>
  <c r="E40" i="104" s="1"/>
  <c r="D34" i="104"/>
  <c r="C34" i="104"/>
  <c r="AA34" i="105"/>
  <c r="AA40" i="105" s="1"/>
  <c r="Y34" i="105"/>
  <c r="X34" i="105"/>
  <c r="W34" i="105"/>
  <c r="W40" i="105" s="1"/>
  <c r="V34" i="105"/>
  <c r="U34" i="105"/>
  <c r="T34" i="105"/>
  <c r="T40" i="105" s="1"/>
  <c r="S34" i="105"/>
  <c r="S40" i="105" s="1"/>
  <c r="R34" i="105"/>
  <c r="Q34" i="105"/>
  <c r="P34" i="105"/>
  <c r="P40" i="105" s="1"/>
  <c r="O34" i="105"/>
  <c r="O40" i="105" s="1"/>
  <c r="N34" i="105"/>
  <c r="M34" i="105"/>
  <c r="L34" i="105"/>
  <c r="L40" i="105" s="1"/>
  <c r="K34" i="105"/>
  <c r="K40" i="105" s="1"/>
  <c r="J34" i="105"/>
  <c r="I34" i="105"/>
  <c r="H34" i="105"/>
  <c r="H40" i="105" s="1"/>
  <c r="G34" i="105"/>
  <c r="G40" i="105" s="1"/>
  <c r="F34" i="105"/>
  <c r="E34" i="105"/>
  <c r="D34" i="105"/>
  <c r="D40" i="105" s="1"/>
  <c r="C34" i="105"/>
  <c r="C40" i="105" s="1"/>
  <c r="AA34" i="106"/>
  <c r="Y34" i="106"/>
  <c r="Y40" i="106" s="1"/>
  <c r="X34" i="106"/>
  <c r="Z34" i="106" s="1"/>
  <c r="W34" i="106"/>
  <c r="V34" i="106"/>
  <c r="U34" i="106"/>
  <c r="U40" i="106" s="1"/>
  <c r="T34" i="106"/>
  <c r="S34" i="106"/>
  <c r="R34" i="106"/>
  <c r="Q34" i="106"/>
  <c r="Q40" i="106" s="1"/>
  <c r="P34" i="106"/>
  <c r="O34" i="106"/>
  <c r="N34" i="106"/>
  <c r="M34" i="106"/>
  <c r="M40" i="106" s="1"/>
  <c r="L34" i="106"/>
  <c r="K34" i="106"/>
  <c r="J34" i="106"/>
  <c r="I34" i="106"/>
  <c r="I40" i="106" s="1"/>
  <c r="H34" i="106"/>
  <c r="G34" i="106"/>
  <c r="F34" i="106"/>
  <c r="E34" i="106"/>
  <c r="E40" i="106" s="1"/>
  <c r="D34" i="106"/>
  <c r="C34" i="106"/>
  <c r="AA34" i="107"/>
  <c r="AA40" i="107" s="1"/>
  <c r="Y34" i="107"/>
  <c r="X34" i="107"/>
  <c r="Z34" i="107" s="1"/>
  <c r="W34" i="107"/>
  <c r="W40" i="107" s="1"/>
  <c r="V34" i="107"/>
  <c r="U34" i="107"/>
  <c r="T34" i="107"/>
  <c r="S34" i="107"/>
  <c r="S40" i="107" s="1"/>
  <c r="R34" i="107"/>
  <c r="Q34" i="107"/>
  <c r="P34" i="107"/>
  <c r="O34" i="107"/>
  <c r="O40" i="107" s="1"/>
  <c r="N34" i="107"/>
  <c r="M34" i="107"/>
  <c r="L34" i="107"/>
  <c r="K34" i="107"/>
  <c r="K40" i="107" s="1"/>
  <c r="J34" i="107"/>
  <c r="I34" i="107"/>
  <c r="H34" i="107"/>
  <c r="G34" i="107"/>
  <c r="G40" i="107" s="1"/>
  <c r="F34" i="107"/>
  <c r="E34" i="107"/>
  <c r="D34" i="107"/>
  <c r="C34" i="107"/>
  <c r="C40" i="107" s="1"/>
  <c r="AA34" i="108"/>
  <c r="Y34" i="108"/>
  <c r="Y40" i="108" s="1"/>
  <c r="X34" i="108"/>
  <c r="Z34" i="108" s="1"/>
  <c r="W34" i="108"/>
  <c r="V34" i="108"/>
  <c r="U34" i="108"/>
  <c r="U40" i="108" s="1"/>
  <c r="T34" i="108"/>
  <c r="S34" i="108"/>
  <c r="R34" i="108"/>
  <c r="Q34" i="108"/>
  <c r="Q40" i="108" s="1"/>
  <c r="P34" i="108"/>
  <c r="O34" i="108"/>
  <c r="N34" i="108"/>
  <c r="M34" i="108"/>
  <c r="M40" i="108" s="1"/>
  <c r="L34" i="108"/>
  <c r="K34" i="108"/>
  <c r="J34" i="108"/>
  <c r="I34" i="108"/>
  <c r="I40" i="108" s="1"/>
  <c r="H34" i="108"/>
  <c r="G34" i="108"/>
  <c r="F34" i="108"/>
  <c r="E34" i="108"/>
  <c r="E40" i="108" s="1"/>
  <c r="D34" i="108"/>
  <c r="C34" i="108"/>
  <c r="AA34" i="109"/>
  <c r="AA40" i="109" s="1"/>
  <c r="Y34" i="109"/>
  <c r="X34" i="109"/>
  <c r="Z34" i="109" s="1"/>
  <c r="W34" i="109"/>
  <c r="W40" i="109" s="1"/>
  <c r="V34" i="109"/>
  <c r="U34" i="109"/>
  <c r="T34" i="109"/>
  <c r="S34" i="109"/>
  <c r="S40" i="109" s="1"/>
  <c r="R34" i="109"/>
  <c r="Q34" i="109"/>
  <c r="P34" i="109"/>
  <c r="O34" i="109"/>
  <c r="O40" i="109" s="1"/>
  <c r="N34" i="109"/>
  <c r="M34" i="109"/>
  <c r="L34" i="109"/>
  <c r="K34" i="109"/>
  <c r="K40" i="109" s="1"/>
  <c r="J34" i="109"/>
  <c r="I34" i="109"/>
  <c r="H34" i="109"/>
  <c r="G34" i="109"/>
  <c r="G40" i="109" s="1"/>
  <c r="F34" i="109"/>
  <c r="E34" i="109"/>
  <c r="D34" i="109"/>
  <c r="C34" i="109"/>
  <c r="C40" i="109" s="1"/>
  <c r="AA34" i="110"/>
  <c r="Y34" i="110"/>
  <c r="Y40" i="110" s="1"/>
  <c r="X34" i="110"/>
  <c r="Z34" i="110" s="1"/>
  <c r="W34" i="110"/>
  <c r="V34" i="110"/>
  <c r="U34" i="110"/>
  <c r="U40" i="110" s="1"/>
  <c r="T34" i="110"/>
  <c r="S34" i="110"/>
  <c r="R34" i="110"/>
  <c r="Q34" i="110"/>
  <c r="Q40" i="110" s="1"/>
  <c r="P34" i="110"/>
  <c r="O34" i="110"/>
  <c r="N34" i="110"/>
  <c r="M34" i="110"/>
  <c r="M40" i="110" s="1"/>
  <c r="L34" i="110"/>
  <c r="K34" i="110"/>
  <c r="J34" i="110"/>
  <c r="I34" i="110"/>
  <c r="I40" i="110" s="1"/>
  <c r="H34" i="110"/>
  <c r="G34" i="110"/>
  <c r="F34" i="110"/>
  <c r="E34" i="110"/>
  <c r="E40" i="110" s="1"/>
  <c r="D34" i="110"/>
  <c r="C34" i="110"/>
  <c r="AA34" i="111"/>
  <c r="AA40" i="111" s="1"/>
  <c r="Y34" i="111"/>
  <c r="X34" i="111"/>
  <c r="Z34" i="111" s="1"/>
  <c r="W34" i="111"/>
  <c r="W40" i="111" s="1"/>
  <c r="V34" i="111"/>
  <c r="U34" i="111"/>
  <c r="T34" i="111"/>
  <c r="S34" i="111"/>
  <c r="S40" i="111" s="1"/>
  <c r="R34" i="111"/>
  <c r="Q34" i="111"/>
  <c r="P34" i="111"/>
  <c r="O34" i="111"/>
  <c r="O40" i="111" s="1"/>
  <c r="N34" i="111"/>
  <c r="M34" i="111"/>
  <c r="L34" i="111"/>
  <c r="K34" i="111"/>
  <c r="K40" i="111" s="1"/>
  <c r="J34" i="111"/>
  <c r="I34" i="111"/>
  <c r="H34" i="111"/>
  <c r="G34" i="111"/>
  <c r="G40" i="111" s="1"/>
  <c r="F34" i="111"/>
  <c r="E34" i="111"/>
  <c r="D34" i="111"/>
  <c r="C34" i="111"/>
  <c r="C40" i="111" s="1"/>
  <c r="AA34" i="112"/>
  <c r="Y34" i="112"/>
  <c r="Y40" i="112" s="1"/>
  <c r="X34" i="112"/>
  <c r="Z34" i="112" s="1"/>
  <c r="W34" i="112"/>
  <c r="V34" i="112"/>
  <c r="U34" i="112"/>
  <c r="U40" i="112" s="1"/>
  <c r="T34" i="112"/>
  <c r="S34" i="112"/>
  <c r="R34" i="112"/>
  <c r="Q34" i="112"/>
  <c r="Q40" i="112" s="1"/>
  <c r="P34" i="112"/>
  <c r="O34" i="112"/>
  <c r="N34" i="112"/>
  <c r="M34" i="112"/>
  <c r="M40" i="112" s="1"/>
  <c r="L34" i="112"/>
  <c r="K34" i="112"/>
  <c r="J34" i="112"/>
  <c r="I34" i="112"/>
  <c r="I40" i="112" s="1"/>
  <c r="H34" i="112"/>
  <c r="G34" i="112"/>
  <c r="F34" i="112"/>
  <c r="E34" i="112"/>
  <c r="E40" i="112" s="1"/>
  <c r="D34" i="112"/>
  <c r="C34" i="112"/>
  <c r="AA34" i="113"/>
  <c r="AA40" i="113" s="1"/>
  <c r="Y34" i="113"/>
  <c r="X34" i="113"/>
  <c r="W34" i="113"/>
  <c r="W40" i="113" s="1"/>
  <c r="V34" i="113"/>
  <c r="U34" i="113"/>
  <c r="T34" i="113"/>
  <c r="S34" i="113"/>
  <c r="S40" i="113" s="1"/>
  <c r="R34" i="113"/>
  <c r="Q34" i="113"/>
  <c r="P34" i="113"/>
  <c r="O34" i="113"/>
  <c r="O40" i="113" s="1"/>
  <c r="N34" i="113"/>
  <c r="M34" i="113"/>
  <c r="L34" i="113"/>
  <c r="K34" i="113"/>
  <c r="K40" i="113" s="1"/>
  <c r="J34" i="113"/>
  <c r="I34" i="113"/>
  <c r="H34" i="113"/>
  <c r="G34" i="113"/>
  <c r="G40" i="113" s="1"/>
  <c r="F34" i="113"/>
  <c r="E34" i="113"/>
  <c r="D34" i="113"/>
  <c r="C34" i="113"/>
  <c r="C40" i="113" s="1"/>
  <c r="AA34" i="114"/>
  <c r="Y34" i="114"/>
  <c r="Y40" i="114" s="1"/>
  <c r="X34" i="114"/>
  <c r="Z34" i="114" s="1"/>
  <c r="W34" i="114"/>
  <c r="V34" i="114"/>
  <c r="U34" i="114"/>
  <c r="U40" i="114" s="1"/>
  <c r="T34" i="114"/>
  <c r="S34" i="114"/>
  <c r="R34" i="114"/>
  <c r="Q34" i="114"/>
  <c r="Q40" i="114" s="1"/>
  <c r="P34" i="114"/>
  <c r="O34" i="114"/>
  <c r="N34" i="114"/>
  <c r="M34" i="114"/>
  <c r="M40" i="114" s="1"/>
  <c r="L34" i="114"/>
  <c r="K34" i="114"/>
  <c r="J34" i="114"/>
  <c r="I34" i="114"/>
  <c r="I40" i="114" s="1"/>
  <c r="H34" i="114"/>
  <c r="G34" i="114"/>
  <c r="F34" i="114"/>
  <c r="E34" i="114"/>
  <c r="E40" i="114" s="1"/>
  <c r="D34" i="114"/>
  <c r="C34" i="114"/>
  <c r="AA34" i="115"/>
  <c r="AA40" i="115" s="1"/>
  <c r="Z34" i="115"/>
  <c r="Y34" i="115"/>
  <c r="X34" i="115"/>
  <c r="W34" i="115"/>
  <c r="W40" i="115" s="1"/>
  <c r="V34" i="115"/>
  <c r="U34" i="115"/>
  <c r="T34" i="115"/>
  <c r="S34" i="115"/>
  <c r="S40" i="115" s="1"/>
  <c r="R34" i="115"/>
  <c r="Q34" i="115"/>
  <c r="P34" i="115"/>
  <c r="O34" i="115"/>
  <c r="O40" i="115" s="1"/>
  <c r="N34" i="115"/>
  <c r="M34" i="115"/>
  <c r="L34" i="115"/>
  <c r="K34" i="115"/>
  <c r="K40" i="115" s="1"/>
  <c r="J34" i="115"/>
  <c r="I34" i="115"/>
  <c r="H34" i="115"/>
  <c r="G34" i="115"/>
  <c r="G40" i="115" s="1"/>
  <c r="F34" i="115"/>
  <c r="E34" i="115"/>
  <c r="D34" i="115"/>
  <c r="C34" i="115"/>
  <c r="C40" i="115" s="1"/>
  <c r="AA34" i="116"/>
  <c r="Y34" i="116"/>
  <c r="Y40" i="116" s="1"/>
  <c r="X34" i="116"/>
  <c r="Z34" i="116" s="1"/>
  <c r="W34" i="116"/>
  <c r="V34" i="116"/>
  <c r="U34" i="116"/>
  <c r="U40" i="116" s="1"/>
  <c r="T34" i="116"/>
  <c r="S34" i="116"/>
  <c r="R34" i="116"/>
  <c r="Q34" i="116"/>
  <c r="Q40" i="116" s="1"/>
  <c r="P34" i="116"/>
  <c r="O34" i="116"/>
  <c r="N34" i="116"/>
  <c r="M34" i="116"/>
  <c r="M40" i="116" s="1"/>
  <c r="L34" i="116"/>
  <c r="K34" i="116"/>
  <c r="J34" i="116"/>
  <c r="I34" i="116"/>
  <c r="I40" i="116" s="1"/>
  <c r="H34" i="116"/>
  <c r="G34" i="116"/>
  <c r="F34" i="116"/>
  <c r="E34" i="116"/>
  <c r="E40" i="116" s="1"/>
  <c r="D34" i="116"/>
  <c r="C34" i="116"/>
  <c r="AA34" i="117"/>
  <c r="AA40" i="117" s="1"/>
  <c r="Y34" i="117"/>
  <c r="X34" i="117"/>
  <c r="Z34" i="117" s="1"/>
  <c r="W34" i="117"/>
  <c r="W40" i="117" s="1"/>
  <c r="V34" i="117"/>
  <c r="U34" i="117"/>
  <c r="T34" i="117"/>
  <c r="S34" i="117"/>
  <c r="S40" i="117" s="1"/>
  <c r="R34" i="117"/>
  <c r="Q34" i="117"/>
  <c r="P34" i="117"/>
  <c r="O34" i="117"/>
  <c r="O40" i="117" s="1"/>
  <c r="N34" i="117"/>
  <c r="M34" i="117"/>
  <c r="L34" i="117"/>
  <c r="K34" i="117"/>
  <c r="K40" i="117" s="1"/>
  <c r="J34" i="117"/>
  <c r="I34" i="117"/>
  <c r="H34" i="117"/>
  <c r="G34" i="117"/>
  <c r="G40" i="117" s="1"/>
  <c r="F34" i="117"/>
  <c r="E34" i="117"/>
  <c r="D34" i="117"/>
  <c r="C34" i="117"/>
  <c r="C40" i="117" s="1"/>
  <c r="AA34" i="118"/>
  <c r="Y34" i="118"/>
  <c r="X34" i="118"/>
  <c r="Z34" i="118" s="1"/>
  <c r="W34" i="118"/>
  <c r="W40" i="118" s="1"/>
  <c r="V34" i="118"/>
  <c r="U34" i="118"/>
  <c r="T34" i="118"/>
  <c r="S34" i="118"/>
  <c r="R34" i="118"/>
  <c r="Q34" i="118"/>
  <c r="P34" i="118"/>
  <c r="P40" i="118" s="1"/>
  <c r="O34" i="118"/>
  <c r="N34" i="118"/>
  <c r="M34" i="118"/>
  <c r="L34" i="118"/>
  <c r="L40" i="118" s="1"/>
  <c r="K34" i="118"/>
  <c r="J34" i="118"/>
  <c r="I34" i="118"/>
  <c r="H34" i="118"/>
  <c r="H40" i="118" s="1"/>
  <c r="G34" i="118"/>
  <c r="F34" i="118"/>
  <c r="E34" i="118"/>
  <c r="D34" i="118"/>
  <c r="D40" i="118" s="1"/>
  <c r="C34" i="118"/>
  <c r="AA34" i="119"/>
  <c r="Y34" i="119"/>
  <c r="X34" i="119"/>
  <c r="Z34" i="119" s="1"/>
  <c r="W34" i="119"/>
  <c r="V34" i="119"/>
  <c r="V40" i="119" s="1"/>
  <c r="U34" i="119"/>
  <c r="T34" i="119"/>
  <c r="S34" i="119"/>
  <c r="R34" i="119"/>
  <c r="R40" i="119" s="1"/>
  <c r="Q34" i="119"/>
  <c r="P34" i="119"/>
  <c r="O34" i="119"/>
  <c r="N34" i="119"/>
  <c r="N40" i="119" s="1"/>
  <c r="M34" i="119"/>
  <c r="L34" i="119"/>
  <c r="K34" i="119"/>
  <c r="J34" i="119"/>
  <c r="J40" i="119" s="1"/>
  <c r="I34" i="119"/>
  <c r="H34" i="119"/>
  <c r="G34" i="119"/>
  <c r="F34" i="119"/>
  <c r="F40" i="119" s="1"/>
  <c r="E34" i="119"/>
  <c r="D34" i="119"/>
  <c r="C34" i="119"/>
  <c r="AA34" i="120"/>
  <c r="Y34" i="120"/>
  <c r="X34" i="120"/>
  <c r="W34" i="120"/>
  <c r="V34" i="120"/>
  <c r="U34" i="120"/>
  <c r="T34" i="120"/>
  <c r="T40" i="120" s="1"/>
  <c r="S34" i="120"/>
  <c r="R34" i="120"/>
  <c r="Q34" i="120"/>
  <c r="P34" i="120"/>
  <c r="P40" i="120" s="1"/>
  <c r="O34" i="120"/>
  <c r="N34" i="120"/>
  <c r="M34" i="120"/>
  <c r="L34" i="120"/>
  <c r="L40" i="120" s="1"/>
  <c r="K34" i="120"/>
  <c r="J34" i="120"/>
  <c r="I34" i="120"/>
  <c r="H34" i="120"/>
  <c r="H40" i="120" s="1"/>
  <c r="G34" i="120"/>
  <c r="F34" i="120"/>
  <c r="E34" i="120"/>
  <c r="D34" i="120"/>
  <c r="D40" i="120" s="1"/>
  <c r="C34" i="120"/>
  <c r="AA34" i="121"/>
  <c r="Y34" i="121"/>
  <c r="X34" i="121"/>
  <c r="Z34" i="121" s="1"/>
  <c r="W34" i="121"/>
  <c r="V34" i="121"/>
  <c r="V40" i="121" s="1"/>
  <c r="U34" i="121"/>
  <c r="T34" i="121"/>
  <c r="S34" i="121"/>
  <c r="R34" i="121"/>
  <c r="R40" i="121" s="1"/>
  <c r="Q34" i="121"/>
  <c r="P34" i="121"/>
  <c r="O34" i="121"/>
  <c r="N34" i="121"/>
  <c r="N40" i="121" s="1"/>
  <c r="M34" i="121"/>
  <c r="L34" i="121"/>
  <c r="K34" i="121"/>
  <c r="J34" i="121"/>
  <c r="J40" i="121" s="1"/>
  <c r="I34" i="121"/>
  <c r="H34" i="121"/>
  <c r="G34" i="121"/>
  <c r="F34" i="121"/>
  <c r="F40" i="121" s="1"/>
  <c r="E34" i="121"/>
  <c r="D34" i="121"/>
  <c r="C34" i="121"/>
  <c r="AA34" i="122"/>
  <c r="Y34" i="122"/>
  <c r="X34" i="122"/>
  <c r="W34" i="122"/>
  <c r="V34" i="122"/>
  <c r="U34" i="122"/>
  <c r="T34" i="122"/>
  <c r="T40" i="122" s="1"/>
  <c r="S34" i="122"/>
  <c r="R34" i="122"/>
  <c r="Q34" i="122"/>
  <c r="P34" i="122"/>
  <c r="P40" i="122" s="1"/>
  <c r="O34" i="122"/>
  <c r="N34" i="122"/>
  <c r="M34" i="122"/>
  <c r="L34" i="122"/>
  <c r="L40" i="122" s="1"/>
  <c r="K34" i="122"/>
  <c r="J34" i="122"/>
  <c r="I34" i="122"/>
  <c r="H34" i="122"/>
  <c r="H40" i="122" s="1"/>
  <c r="G34" i="122"/>
  <c r="F34" i="122"/>
  <c r="E34" i="122"/>
  <c r="D34" i="122"/>
  <c r="D40" i="122" s="1"/>
  <c r="C34" i="122"/>
  <c r="AA34" i="123"/>
  <c r="Y34" i="123"/>
  <c r="X34" i="123"/>
  <c r="Z34" i="123" s="1"/>
  <c r="W34" i="123"/>
  <c r="V34" i="123"/>
  <c r="V40" i="123" s="1"/>
  <c r="U34" i="123"/>
  <c r="T34" i="123"/>
  <c r="S34" i="123"/>
  <c r="R34" i="123"/>
  <c r="R40" i="123" s="1"/>
  <c r="Q34" i="123"/>
  <c r="P34" i="123"/>
  <c r="O34" i="123"/>
  <c r="N34" i="123"/>
  <c r="N40" i="123" s="1"/>
  <c r="M34" i="123"/>
  <c r="L34" i="123"/>
  <c r="K34" i="123"/>
  <c r="J34" i="123"/>
  <c r="J40" i="123" s="1"/>
  <c r="I34" i="123"/>
  <c r="H34" i="123"/>
  <c r="G34" i="123"/>
  <c r="F34" i="123"/>
  <c r="F40" i="123" s="1"/>
  <c r="E34" i="123"/>
  <c r="D34" i="123"/>
  <c r="C34" i="123"/>
  <c r="AA34" i="124"/>
  <c r="Y34" i="124"/>
  <c r="X34" i="124"/>
  <c r="W34" i="124"/>
  <c r="V34" i="124"/>
  <c r="U34" i="124"/>
  <c r="T34" i="124"/>
  <c r="T40" i="124" s="1"/>
  <c r="S34" i="124"/>
  <c r="R34" i="124"/>
  <c r="Q34" i="124"/>
  <c r="P34" i="124"/>
  <c r="P40" i="124" s="1"/>
  <c r="O34" i="124"/>
  <c r="N34" i="124"/>
  <c r="M34" i="124"/>
  <c r="L34" i="124"/>
  <c r="L40" i="124" s="1"/>
  <c r="K34" i="124"/>
  <c r="J34" i="124"/>
  <c r="I34" i="124"/>
  <c r="H34" i="124"/>
  <c r="H40" i="124" s="1"/>
  <c r="G34" i="124"/>
  <c r="F34" i="124"/>
  <c r="E34" i="124"/>
  <c r="D34" i="124"/>
  <c r="D40" i="124" s="1"/>
  <c r="C34" i="124"/>
  <c r="AA34" i="125"/>
  <c r="Y34" i="125"/>
  <c r="X34" i="125"/>
  <c r="Z34" i="125" s="1"/>
  <c r="W34" i="125"/>
  <c r="V34" i="125"/>
  <c r="V40" i="125" s="1"/>
  <c r="U34" i="125"/>
  <c r="T34" i="125"/>
  <c r="S34" i="125"/>
  <c r="R34" i="125"/>
  <c r="R40" i="125" s="1"/>
  <c r="Q34" i="125"/>
  <c r="P34" i="125"/>
  <c r="O34" i="125"/>
  <c r="N34" i="125"/>
  <c r="N40" i="125" s="1"/>
  <c r="M34" i="125"/>
  <c r="L34" i="125"/>
  <c r="K34" i="125"/>
  <c r="J34" i="125"/>
  <c r="J40" i="125" s="1"/>
  <c r="I34" i="125"/>
  <c r="H34" i="125"/>
  <c r="G34" i="125"/>
  <c r="F34" i="125"/>
  <c r="F40" i="125" s="1"/>
  <c r="E34" i="125"/>
  <c r="D34" i="125"/>
  <c r="C34" i="125"/>
  <c r="AA34" i="126"/>
  <c r="Y34" i="126"/>
  <c r="X34" i="126"/>
  <c r="W34" i="126"/>
  <c r="V34" i="126"/>
  <c r="U34" i="126"/>
  <c r="T34" i="126"/>
  <c r="T40" i="126" s="1"/>
  <c r="S34" i="126"/>
  <c r="R34" i="126"/>
  <c r="Q34" i="126"/>
  <c r="P34" i="126"/>
  <c r="P40" i="126" s="1"/>
  <c r="O34" i="126"/>
  <c r="N34" i="126"/>
  <c r="M34" i="126"/>
  <c r="L34" i="126"/>
  <c r="L40" i="126" s="1"/>
  <c r="K34" i="126"/>
  <c r="J34" i="126"/>
  <c r="I34" i="126"/>
  <c r="H34" i="126"/>
  <c r="H40" i="126" s="1"/>
  <c r="G34" i="126"/>
  <c r="F34" i="126"/>
  <c r="E34" i="126"/>
  <c r="D34" i="126"/>
  <c r="D40" i="126" s="1"/>
  <c r="C34" i="126"/>
  <c r="AA34" i="127"/>
  <c r="Y34" i="127"/>
  <c r="X34" i="127"/>
  <c r="Z34" i="127" s="1"/>
  <c r="W34" i="127"/>
  <c r="V34" i="127"/>
  <c r="V40" i="127" s="1"/>
  <c r="U34" i="127"/>
  <c r="T34" i="127"/>
  <c r="S34" i="127"/>
  <c r="R34" i="127"/>
  <c r="R40" i="127" s="1"/>
  <c r="Q34" i="127"/>
  <c r="P34" i="127"/>
  <c r="O34" i="127"/>
  <c r="N34" i="127"/>
  <c r="N40" i="127" s="1"/>
  <c r="M34" i="127"/>
  <c r="L34" i="127"/>
  <c r="K34" i="127"/>
  <c r="J34" i="127"/>
  <c r="J40" i="127" s="1"/>
  <c r="I34" i="127"/>
  <c r="H34" i="127"/>
  <c r="G34" i="127"/>
  <c r="F34" i="127"/>
  <c r="F40" i="127" s="1"/>
  <c r="E34" i="127"/>
  <c r="D34" i="127"/>
  <c r="C34" i="127"/>
  <c r="AA34" i="128"/>
  <c r="Y34" i="128"/>
  <c r="X34" i="128"/>
  <c r="W34" i="128"/>
  <c r="V34" i="128"/>
  <c r="U34" i="128"/>
  <c r="T34" i="128"/>
  <c r="T40" i="128" s="1"/>
  <c r="S34" i="128"/>
  <c r="R34" i="128"/>
  <c r="Q34" i="128"/>
  <c r="P34" i="128"/>
  <c r="P40" i="128" s="1"/>
  <c r="O34" i="128"/>
  <c r="N34" i="128"/>
  <c r="M34" i="128"/>
  <c r="L34" i="128"/>
  <c r="L40" i="128" s="1"/>
  <c r="K34" i="128"/>
  <c r="J34" i="128"/>
  <c r="I34" i="128"/>
  <c r="H34" i="128"/>
  <c r="H40" i="128" s="1"/>
  <c r="G34" i="128"/>
  <c r="F34" i="128"/>
  <c r="E34" i="128"/>
  <c r="D34" i="128"/>
  <c r="D40" i="128" s="1"/>
  <c r="C34" i="128"/>
  <c r="AA34" i="129"/>
  <c r="Y34" i="129"/>
  <c r="X34" i="129"/>
  <c r="Z34" i="129" s="1"/>
  <c r="W34" i="129"/>
  <c r="V34" i="129"/>
  <c r="V40" i="129" s="1"/>
  <c r="U34" i="129"/>
  <c r="T34" i="129"/>
  <c r="S34" i="129"/>
  <c r="R34" i="129"/>
  <c r="R40" i="129" s="1"/>
  <c r="Q34" i="129"/>
  <c r="P34" i="129"/>
  <c r="O34" i="129"/>
  <c r="N34" i="129"/>
  <c r="N40" i="129" s="1"/>
  <c r="M34" i="129"/>
  <c r="L34" i="129"/>
  <c r="K34" i="129"/>
  <c r="J34" i="129"/>
  <c r="J40" i="129" s="1"/>
  <c r="I34" i="129"/>
  <c r="H34" i="129"/>
  <c r="G34" i="129"/>
  <c r="F34" i="129"/>
  <c r="F40" i="129" s="1"/>
  <c r="E34" i="129"/>
  <c r="D34" i="129"/>
  <c r="C34" i="129"/>
  <c r="AA34" i="130"/>
  <c r="Y34" i="130"/>
  <c r="X34" i="130"/>
  <c r="X40" i="130" s="1"/>
  <c r="Z40" i="130" s="1"/>
  <c r="W34" i="130"/>
  <c r="V34" i="130"/>
  <c r="U34" i="130"/>
  <c r="T34" i="130"/>
  <c r="T40" i="130" s="1"/>
  <c r="S34" i="130"/>
  <c r="R34" i="130"/>
  <c r="Q34" i="130"/>
  <c r="P34" i="130"/>
  <c r="P40" i="130" s="1"/>
  <c r="O34" i="130"/>
  <c r="N34" i="130"/>
  <c r="M34" i="130"/>
  <c r="L34" i="130"/>
  <c r="L40" i="130" s="1"/>
  <c r="K34" i="130"/>
  <c r="J34" i="130"/>
  <c r="I34" i="130"/>
  <c r="H34" i="130"/>
  <c r="H40" i="130" s="1"/>
  <c r="G34" i="130"/>
  <c r="F34" i="130"/>
  <c r="E34" i="130"/>
  <c r="D34" i="130"/>
  <c r="D40" i="130" s="1"/>
  <c r="C34" i="130"/>
  <c r="AA34" i="131"/>
  <c r="Y34" i="131"/>
  <c r="X34" i="131"/>
  <c r="Z34" i="131" s="1"/>
  <c r="W34" i="131"/>
  <c r="V34" i="131"/>
  <c r="V40" i="131" s="1"/>
  <c r="U34" i="131"/>
  <c r="T34" i="131"/>
  <c r="S34" i="131"/>
  <c r="R34" i="131"/>
  <c r="R40" i="131" s="1"/>
  <c r="Q34" i="131"/>
  <c r="P34" i="131"/>
  <c r="O34" i="131"/>
  <c r="N34" i="131"/>
  <c r="N40" i="131" s="1"/>
  <c r="M34" i="131"/>
  <c r="L34" i="131"/>
  <c r="K34" i="131"/>
  <c r="J34" i="131"/>
  <c r="J40" i="131" s="1"/>
  <c r="I34" i="131"/>
  <c r="H34" i="131"/>
  <c r="G34" i="131"/>
  <c r="F34" i="131"/>
  <c r="F40" i="131" s="1"/>
  <c r="E34" i="131"/>
  <c r="D34" i="131"/>
  <c r="C34" i="131"/>
  <c r="AA34" i="132"/>
  <c r="Y34" i="132"/>
  <c r="X34" i="132"/>
  <c r="W34" i="132"/>
  <c r="V34" i="132"/>
  <c r="U34" i="132"/>
  <c r="T34" i="132"/>
  <c r="T40" i="132" s="1"/>
  <c r="S34" i="132"/>
  <c r="R34" i="132"/>
  <c r="Q34" i="132"/>
  <c r="P34" i="132"/>
  <c r="P40" i="132" s="1"/>
  <c r="O34" i="132"/>
  <c r="N34" i="132"/>
  <c r="M34" i="132"/>
  <c r="L34" i="132"/>
  <c r="L40" i="132" s="1"/>
  <c r="K34" i="132"/>
  <c r="J34" i="132"/>
  <c r="I34" i="132"/>
  <c r="H34" i="132"/>
  <c r="H40" i="132" s="1"/>
  <c r="G34" i="132"/>
  <c r="F34" i="132"/>
  <c r="E34" i="132"/>
  <c r="D34" i="132"/>
  <c r="D40" i="132" s="1"/>
  <c r="C34" i="132"/>
  <c r="AA34" i="133"/>
  <c r="Y34" i="133"/>
  <c r="X34" i="133"/>
  <c r="Z34" i="133" s="1"/>
  <c r="W34" i="133"/>
  <c r="V34" i="133"/>
  <c r="V40" i="133" s="1"/>
  <c r="U34" i="133"/>
  <c r="T34" i="133"/>
  <c r="S34" i="133"/>
  <c r="R34" i="133"/>
  <c r="R40" i="133" s="1"/>
  <c r="Q34" i="133"/>
  <c r="P34" i="133"/>
  <c r="O34" i="133"/>
  <c r="N34" i="133"/>
  <c r="N40" i="133" s="1"/>
  <c r="M34" i="133"/>
  <c r="L34" i="133"/>
  <c r="K34" i="133"/>
  <c r="J34" i="133"/>
  <c r="J40" i="133" s="1"/>
  <c r="I34" i="133"/>
  <c r="H34" i="133"/>
  <c r="G34" i="133"/>
  <c r="F34" i="133"/>
  <c r="F40" i="133" s="1"/>
  <c r="E34" i="133"/>
  <c r="D34" i="133"/>
  <c r="C34" i="133"/>
  <c r="AA34" i="134"/>
  <c r="Y34" i="134"/>
  <c r="X34" i="134"/>
  <c r="X40" i="134" s="1"/>
  <c r="W34" i="134"/>
  <c r="V34" i="134"/>
  <c r="U34" i="134"/>
  <c r="T34" i="134"/>
  <c r="T40" i="134" s="1"/>
  <c r="S34" i="134"/>
  <c r="R34" i="134"/>
  <c r="Q34" i="134"/>
  <c r="P34" i="134"/>
  <c r="P40" i="134" s="1"/>
  <c r="O34" i="134"/>
  <c r="N34" i="134"/>
  <c r="M34" i="134"/>
  <c r="L34" i="134"/>
  <c r="L40" i="134" s="1"/>
  <c r="K34" i="134"/>
  <c r="J34" i="134"/>
  <c r="I34" i="134"/>
  <c r="H34" i="134"/>
  <c r="H40" i="134" s="1"/>
  <c r="G34" i="134"/>
  <c r="F34" i="134"/>
  <c r="E34" i="134"/>
  <c r="D34" i="134"/>
  <c r="D40" i="134" s="1"/>
  <c r="C34" i="134"/>
  <c r="AA34" i="135"/>
  <c r="Y34" i="135"/>
  <c r="X34" i="135"/>
  <c r="Z34" i="135" s="1"/>
  <c r="W34" i="135"/>
  <c r="V34" i="135"/>
  <c r="V40" i="135" s="1"/>
  <c r="U34" i="135"/>
  <c r="T34" i="135"/>
  <c r="S34" i="135"/>
  <c r="R34" i="135"/>
  <c r="R40" i="135" s="1"/>
  <c r="Q34" i="135"/>
  <c r="P34" i="135"/>
  <c r="O34" i="135"/>
  <c r="N34" i="135"/>
  <c r="N40" i="135" s="1"/>
  <c r="M34" i="135"/>
  <c r="L34" i="135"/>
  <c r="K34" i="135"/>
  <c r="J34" i="135"/>
  <c r="J40" i="135" s="1"/>
  <c r="I34" i="135"/>
  <c r="H34" i="135"/>
  <c r="G34" i="135"/>
  <c r="F34" i="135"/>
  <c r="F40" i="135" s="1"/>
  <c r="E34" i="135"/>
  <c r="D34" i="135"/>
  <c r="C34" i="135"/>
  <c r="AA34" i="136"/>
  <c r="Y34" i="136"/>
  <c r="X34" i="136"/>
  <c r="W34" i="136"/>
  <c r="V34" i="136"/>
  <c r="U34" i="136"/>
  <c r="T34" i="136"/>
  <c r="T40" i="136" s="1"/>
  <c r="S34" i="136"/>
  <c r="R34" i="136"/>
  <c r="Q34" i="136"/>
  <c r="P34" i="136"/>
  <c r="P40" i="136" s="1"/>
  <c r="O34" i="136"/>
  <c r="N34" i="136"/>
  <c r="M34" i="136"/>
  <c r="L34" i="136"/>
  <c r="L40" i="136" s="1"/>
  <c r="K34" i="136"/>
  <c r="J34" i="136"/>
  <c r="I34" i="136"/>
  <c r="H34" i="136"/>
  <c r="H40" i="136" s="1"/>
  <c r="G34" i="136"/>
  <c r="F34" i="136"/>
  <c r="E34" i="136"/>
  <c r="D34" i="136"/>
  <c r="D40" i="136" s="1"/>
  <c r="C34" i="136"/>
  <c r="AA34" i="137"/>
  <c r="Y34" i="137"/>
  <c r="X34" i="137"/>
  <c r="Z34" i="137" s="1"/>
  <c r="W34" i="137"/>
  <c r="V34" i="137"/>
  <c r="V40" i="137" s="1"/>
  <c r="U34" i="137"/>
  <c r="T34" i="137"/>
  <c r="S34" i="137"/>
  <c r="R34" i="137"/>
  <c r="R40" i="137" s="1"/>
  <c r="Q34" i="137"/>
  <c r="P34" i="137"/>
  <c r="O34" i="137"/>
  <c r="N34" i="137"/>
  <c r="N40" i="137" s="1"/>
  <c r="M34" i="137"/>
  <c r="L34" i="137"/>
  <c r="K34" i="137"/>
  <c r="J34" i="137"/>
  <c r="J40" i="137" s="1"/>
  <c r="I34" i="137"/>
  <c r="H34" i="137"/>
  <c r="G34" i="137"/>
  <c r="F34" i="137"/>
  <c r="F40" i="137" s="1"/>
  <c r="E34" i="137"/>
  <c r="D34" i="137"/>
  <c r="C34" i="137"/>
  <c r="AA34" i="138"/>
  <c r="Y34" i="138"/>
  <c r="X34" i="138"/>
  <c r="Z34" i="138" s="1"/>
  <c r="W34" i="138"/>
  <c r="V34" i="138"/>
  <c r="U34" i="138"/>
  <c r="T34" i="138"/>
  <c r="T40" i="138" s="1"/>
  <c r="S34" i="138"/>
  <c r="R34" i="138"/>
  <c r="Q34" i="138"/>
  <c r="P34" i="138"/>
  <c r="P40" i="138" s="1"/>
  <c r="O34" i="138"/>
  <c r="N34" i="138"/>
  <c r="M34" i="138"/>
  <c r="L34" i="138"/>
  <c r="L40" i="138" s="1"/>
  <c r="K34" i="138"/>
  <c r="J34" i="138"/>
  <c r="I34" i="138"/>
  <c r="H34" i="138"/>
  <c r="H40" i="138" s="1"/>
  <c r="G34" i="138"/>
  <c r="F34" i="138"/>
  <c r="E34" i="138"/>
  <c r="D34" i="138"/>
  <c r="D40" i="138" s="1"/>
  <c r="C34" i="138"/>
  <c r="AA34" i="139"/>
  <c r="Y34" i="139"/>
  <c r="X34" i="139"/>
  <c r="Z34" i="139" s="1"/>
  <c r="W34" i="139"/>
  <c r="V34" i="139"/>
  <c r="V40" i="139" s="1"/>
  <c r="U34" i="139"/>
  <c r="T34" i="139"/>
  <c r="S34" i="139"/>
  <c r="R34" i="139"/>
  <c r="R40" i="139" s="1"/>
  <c r="Q34" i="139"/>
  <c r="P34" i="139"/>
  <c r="O34" i="139"/>
  <c r="N34" i="139"/>
  <c r="N40" i="139" s="1"/>
  <c r="M34" i="139"/>
  <c r="L34" i="139"/>
  <c r="K34" i="139"/>
  <c r="J34" i="139"/>
  <c r="J40" i="139" s="1"/>
  <c r="I34" i="139"/>
  <c r="H34" i="139"/>
  <c r="G34" i="139"/>
  <c r="F34" i="139"/>
  <c r="F40" i="139" s="1"/>
  <c r="E34" i="139"/>
  <c r="D34" i="139"/>
  <c r="C34" i="139"/>
  <c r="AA34" i="140"/>
  <c r="Y34" i="140"/>
  <c r="X34" i="140"/>
  <c r="W34" i="140"/>
  <c r="V34" i="140"/>
  <c r="U34" i="140"/>
  <c r="T34" i="140"/>
  <c r="T40" i="140" s="1"/>
  <c r="S34" i="140"/>
  <c r="R34" i="140"/>
  <c r="Q34" i="140"/>
  <c r="P34" i="140"/>
  <c r="P40" i="140" s="1"/>
  <c r="O34" i="140"/>
  <c r="N34" i="140"/>
  <c r="M34" i="140"/>
  <c r="L34" i="140"/>
  <c r="L40" i="140" s="1"/>
  <c r="K34" i="140"/>
  <c r="J34" i="140"/>
  <c r="I34" i="140"/>
  <c r="H34" i="140"/>
  <c r="H40" i="140" s="1"/>
  <c r="G34" i="140"/>
  <c r="F34" i="140"/>
  <c r="E34" i="140"/>
  <c r="D34" i="140"/>
  <c r="D40" i="140" s="1"/>
  <c r="C34" i="140"/>
  <c r="AA34" i="141"/>
  <c r="Y34" i="141"/>
  <c r="X34" i="141"/>
  <c r="Z34" i="141" s="1"/>
  <c r="W34" i="141"/>
  <c r="V34" i="141"/>
  <c r="V40" i="141" s="1"/>
  <c r="U34" i="141"/>
  <c r="T34" i="141"/>
  <c r="S34" i="141"/>
  <c r="R34" i="141"/>
  <c r="R40" i="141" s="1"/>
  <c r="Q34" i="141"/>
  <c r="P34" i="141"/>
  <c r="O34" i="141"/>
  <c r="N34" i="141"/>
  <c r="N40" i="141" s="1"/>
  <c r="M34" i="141"/>
  <c r="L34" i="141"/>
  <c r="K34" i="141"/>
  <c r="J34" i="141"/>
  <c r="J40" i="141" s="1"/>
  <c r="I34" i="141"/>
  <c r="H34" i="141"/>
  <c r="G34" i="141"/>
  <c r="F34" i="141"/>
  <c r="F40" i="141" s="1"/>
  <c r="E34" i="141"/>
  <c r="D34" i="141"/>
  <c r="C34" i="141"/>
  <c r="AA34" i="142"/>
  <c r="Y34" i="142"/>
  <c r="X34" i="142"/>
  <c r="Z34" i="142" s="1"/>
  <c r="W34" i="142"/>
  <c r="V34" i="142"/>
  <c r="U34" i="142"/>
  <c r="T34" i="142"/>
  <c r="S34" i="142"/>
  <c r="R34" i="142"/>
  <c r="Q34" i="142"/>
  <c r="P34" i="142"/>
  <c r="O34" i="142"/>
  <c r="N34" i="142"/>
  <c r="M34" i="142"/>
  <c r="L34" i="142"/>
  <c r="K34" i="142"/>
  <c r="J34" i="142"/>
  <c r="I34" i="142"/>
  <c r="H34" i="142"/>
  <c r="G34" i="142"/>
  <c r="F34" i="142"/>
  <c r="E34" i="142"/>
  <c r="D34" i="142"/>
  <c r="C34" i="142"/>
  <c r="AA34" i="143"/>
  <c r="Y34" i="143"/>
  <c r="X34" i="143"/>
  <c r="Z34" i="143" s="1"/>
  <c r="W34" i="143"/>
  <c r="V34" i="143"/>
  <c r="U34" i="143"/>
  <c r="T34" i="143"/>
  <c r="S34" i="143"/>
  <c r="R34" i="143"/>
  <c r="Q34" i="143"/>
  <c r="P34" i="143"/>
  <c r="O34" i="143"/>
  <c r="N34" i="143"/>
  <c r="M34" i="143"/>
  <c r="L34" i="143"/>
  <c r="K34" i="143"/>
  <c r="J34" i="143"/>
  <c r="I34" i="143"/>
  <c r="H34" i="143"/>
  <c r="G34" i="143"/>
  <c r="F34" i="143"/>
  <c r="E34" i="143"/>
  <c r="D34" i="143"/>
  <c r="C34" i="143"/>
  <c r="AA34" i="144"/>
  <c r="AA40" i="144" s="1"/>
  <c r="Y34" i="144"/>
  <c r="Y40" i="144" s="1"/>
  <c r="X34" i="144"/>
  <c r="Z34" i="144" s="1"/>
  <c r="W34" i="144"/>
  <c r="W40" i="144" s="1"/>
  <c r="V34" i="144"/>
  <c r="U34" i="144"/>
  <c r="U40" i="144" s="1"/>
  <c r="T34" i="144"/>
  <c r="S34" i="144"/>
  <c r="S40" i="144" s="1"/>
  <c r="R34" i="144"/>
  <c r="Q34" i="144"/>
  <c r="Q40" i="144" s="1"/>
  <c r="P34" i="144"/>
  <c r="O34" i="144"/>
  <c r="O40" i="144" s="1"/>
  <c r="N34" i="144"/>
  <c r="M34" i="144"/>
  <c r="M40" i="144" s="1"/>
  <c r="L34" i="144"/>
  <c r="K34" i="144"/>
  <c r="K40" i="144" s="1"/>
  <c r="J34" i="144"/>
  <c r="I34" i="144"/>
  <c r="I40" i="144" s="1"/>
  <c r="H34" i="144"/>
  <c r="G34" i="144"/>
  <c r="G40" i="144" s="1"/>
  <c r="F34" i="144"/>
  <c r="E34" i="144"/>
  <c r="E40" i="144" s="1"/>
  <c r="D34" i="144"/>
  <c r="C34" i="144"/>
  <c r="C40" i="144" s="1"/>
  <c r="AA34" i="145"/>
  <c r="AA40" i="145" s="1"/>
  <c r="Y34" i="145"/>
  <c r="Y40" i="145" s="1"/>
  <c r="X34" i="145"/>
  <c r="Z34" i="145" s="1"/>
  <c r="W34" i="145"/>
  <c r="W40" i="145" s="1"/>
  <c r="V34" i="145"/>
  <c r="U34" i="145"/>
  <c r="U40" i="145" s="1"/>
  <c r="T34" i="145"/>
  <c r="S34" i="145"/>
  <c r="S40" i="145" s="1"/>
  <c r="R34" i="145"/>
  <c r="Q34" i="145"/>
  <c r="Q40" i="145" s="1"/>
  <c r="P34" i="145"/>
  <c r="O34" i="145"/>
  <c r="O40" i="145" s="1"/>
  <c r="N34" i="145"/>
  <c r="M34" i="145"/>
  <c r="M40" i="145" s="1"/>
  <c r="L34" i="145"/>
  <c r="K34" i="145"/>
  <c r="K40" i="145" s="1"/>
  <c r="J34" i="145"/>
  <c r="I34" i="145"/>
  <c r="I40" i="145" s="1"/>
  <c r="H34" i="145"/>
  <c r="G34" i="145"/>
  <c r="G40" i="145" s="1"/>
  <c r="F34" i="145"/>
  <c r="E34" i="145"/>
  <c r="E40" i="145" s="1"/>
  <c r="D34" i="145"/>
  <c r="C34" i="145"/>
  <c r="C40" i="145" s="1"/>
  <c r="AA34" i="146"/>
  <c r="AA40" i="146" s="1"/>
  <c r="Y34" i="146"/>
  <c r="Y40" i="146" s="1"/>
  <c r="X34" i="146"/>
  <c r="Z34" i="146" s="1"/>
  <c r="W34" i="146"/>
  <c r="W40" i="146" s="1"/>
  <c r="V34" i="146"/>
  <c r="U34" i="146"/>
  <c r="U40" i="146" s="1"/>
  <c r="T34" i="146"/>
  <c r="S34" i="146"/>
  <c r="S40" i="146" s="1"/>
  <c r="R34" i="146"/>
  <c r="Q34" i="146"/>
  <c r="Q40" i="146" s="1"/>
  <c r="P34" i="146"/>
  <c r="O34" i="146"/>
  <c r="O40" i="146" s="1"/>
  <c r="N34" i="146"/>
  <c r="M34" i="146"/>
  <c r="M40" i="146" s="1"/>
  <c r="L34" i="146"/>
  <c r="K34" i="146"/>
  <c r="K40" i="146" s="1"/>
  <c r="J34" i="146"/>
  <c r="I34" i="146"/>
  <c r="I40" i="146" s="1"/>
  <c r="H34" i="146"/>
  <c r="G34" i="146"/>
  <c r="G40" i="146" s="1"/>
  <c r="F34" i="146"/>
  <c r="E34" i="146"/>
  <c r="E40" i="146" s="1"/>
  <c r="D34" i="146"/>
  <c r="C34" i="146"/>
  <c r="C40" i="146" s="1"/>
  <c r="AA34" i="147"/>
  <c r="AA40" i="147" s="1"/>
  <c r="Y34" i="147"/>
  <c r="Y40" i="147" s="1"/>
  <c r="X34" i="147"/>
  <c r="Z34" i="147" s="1"/>
  <c r="W34" i="147"/>
  <c r="W40" i="147" s="1"/>
  <c r="V34" i="147"/>
  <c r="U34" i="147"/>
  <c r="U40" i="147" s="1"/>
  <c r="T34" i="147"/>
  <c r="S34" i="147"/>
  <c r="S40" i="147" s="1"/>
  <c r="R34" i="147"/>
  <c r="Q34" i="147"/>
  <c r="Q40" i="147" s="1"/>
  <c r="P34" i="147"/>
  <c r="O34" i="147"/>
  <c r="O40" i="147" s="1"/>
  <c r="N34" i="147"/>
  <c r="M34" i="147"/>
  <c r="M40" i="147" s="1"/>
  <c r="L34" i="147"/>
  <c r="K34" i="147"/>
  <c r="K40" i="147" s="1"/>
  <c r="J34" i="147"/>
  <c r="I34" i="147"/>
  <c r="I40" i="147" s="1"/>
  <c r="H34" i="147"/>
  <c r="G34" i="147"/>
  <c r="G40" i="147" s="1"/>
  <c r="F34" i="147"/>
  <c r="E34" i="147"/>
  <c r="E40" i="147" s="1"/>
  <c r="D34" i="147"/>
  <c r="C34" i="147"/>
  <c r="C40" i="147" s="1"/>
  <c r="AA34" i="148"/>
  <c r="AA40" i="148" s="1"/>
  <c r="Y34" i="148"/>
  <c r="Y40" i="148" s="1"/>
  <c r="X34" i="148"/>
  <c r="W34" i="148"/>
  <c r="W40" i="148" s="1"/>
  <c r="V34" i="148"/>
  <c r="U34" i="148"/>
  <c r="U40" i="148" s="1"/>
  <c r="T34" i="148"/>
  <c r="S34" i="148"/>
  <c r="S40" i="148" s="1"/>
  <c r="R34" i="148"/>
  <c r="Q34" i="148"/>
  <c r="Q40" i="148" s="1"/>
  <c r="P34" i="148"/>
  <c r="O34" i="148"/>
  <c r="O40" i="148" s="1"/>
  <c r="N34" i="148"/>
  <c r="M34" i="148"/>
  <c r="M40" i="148" s="1"/>
  <c r="L34" i="148"/>
  <c r="K34" i="148"/>
  <c r="K40" i="148" s="1"/>
  <c r="J34" i="148"/>
  <c r="I34" i="148"/>
  <c r="I40" i="148" s="1"/>
  <c r="H34" i="148"/>
  <c r="G34" i="148"/>
  <c r="G40" i="148" s="1"/>
  <c r="F34" i="148"/>
  <c r="E34" i="148"/>
  <c r="E40" i="148" s="1"/>
  <c r="D34" i="148"/>
  <c r="C34" i="148"/>
  <c r="C40" i="148" s="1"/>
  <c r="AA34" i="149"/>
  <c r="AA40" i="149" s="1"/>
  <c r="Y34" i="149"/>
  <c r="Y40" i="149" s="1"/>
  <c r="X34" i="149"/>
  <c r="Z34" i="149" s="1"/>
  <c r="W34" i="149"/>
  <c r="W40" i="149" s="1"/>
  <c r="V34" i="149"/>
  <c r="U34" i="149"/>
  <c r="U40" i="149" s="1"/>
  <c r="T34" i="149"/>
  <c r="S34" i="149"/>
  <c r="S40" i="149" s="1"/>
  <c r="R34" i="149"/>
  <c r="Q34" i="149"/>
  <c r="Q40" i="149" s="1"/>
  <c r="P34" i="149"/>
  <c r="O34" i="149"/>
  <c r="O40" i="149" s="1"/>
  <c r="N34" i="149"/>
  <c r="M34" i="149"/>
  <c r="M40" i="149" s="1"/>
  <c r="L34" i="149"/>
  <c r="K34" i="149"/>
  <c r="K40" i="149" s="1"/>
  <c r="J34" i="149"/>
  <c r="I34" i="149"/>
  <c r="I40" i="149" s="1"/>
  <c r="H34" i="149"/>
  <c r="G34" i="149"/>
  <c r="G40" i="149" s="1"/>
  <c r="F34" i="149"/>
  <c r="E34" i="149"/>
  <c r="E40" i="149" s="1"/>
  <c r="D34" i="149"/>
  <c r="C34" i="149"/>
  <c r="C40" i="149" s="1"/>
  <c r="AA34" i="150"/>
  <c r="AA40" i="150" s="1"/>
  <c r="Y34" i="150"/>
  <c r="Y40" i="150" s="1"/>
  <c r="X34" i="150"/>
  <c r="W34" i="150"/>
  <c r="W40" i="150" s="1"/>
  <c r="V34" i="150"/>
  <c r="U34" i="150"/>
  <c r="U40" i="150" s="1"/>
  <c r="T34" i="150"/>
  <c r="S34" i="150"/>
  <c r="S40" i="150" s="1"/>
  <c r="R34" i="150"/>
  <c r="Q34" i="150"/>
  <c r="Q40" i="150" s="1"/>
  <c r="P34" i="150"/>
  <c r="O34" i="150"/>
  <c r="O40" i="150" s="1"/>
  <c r="N34" i="150"/>
  <c r="M34" i="150"/>
  <c r="M40" i="150" s="1"/>
  <c r="L34" i="150"/>
  <c r="K34" i="150"/>
  <c r="K40" i="150" s="1"/>
  <c r="J34" i="150"/>
  <c r="I34" i="150"/>
  <c r="I40" i="150" s="1"/>
  <c r="H34" i="150"/>
  <c r="G34" i="150"/>
  <c r="G40" i="150" s="1"/>
  <c r="F34" i="150"/>
  <c r="E34" i="150"/>
  <c r="E40" i="150" s="1"/>
  <c r="D34" i="150"/>
  <c r="C34" i="150"/>
  <c r="C40" i="150" s="1"/>
  <c r="AA34" i="151"/>
  <c r="AA40" i="151" s="1"/>
  <c r="Y34" i="151"/>
  <c r="Y40" i="151" s="1"/>
  <c r="X34" i="151"/>
  <c r="Z34" i="151" s="1"/>
  <c r="W34" i="151"/>
  <c r="W40" i="151" s="1"/>
  <c r="V34" i="151"/>
  <c r="U34" i="151"/>
  <c r="U40" i="151" s="1"/>
  <c r="T34" i="151"/>
  <c r="S34" i="151"/>
  <c r="S40" i="151" s="1"/>
  <c r="R34" i="151"/>
  <c r="Q34" i="151"/>
  <c r="Q40" i="151" s="1"/>
  <c r="P34" i="151"/>
  <c r="O34" i="151"/>
  <c r="O40" i="151" s="1"/>
  <c r="N34" i="151"/>
  <c r="M34" i="151"/>
  <c r="M40" i="151" s="1"/>
  <c r="L34" i="151"/>
  <c r="K34" i="151"/>
  <c r="K40" i="151" s="1"/>
  <c r="J34" i="151"/>
  <c r="I34" i="151"/>
  <c r="I40" i="151" s="1"/>
  <c r="H34" i="151"/>
  <c r="G34" i="151"/>
  <c r="G40" i="151" s="1"/>
  <c r="F34" i="151"/>
  <c r="E34" i="151"/>
  <c r="E40" i="151" s="1"/>
  <c r="D34" i="151"/>
  <c r="C34" i="151"/>
  <c r="C40" i="151" s="1"/>
  <c r="AA34" i="152"/>
  <c r="AA40" i="152" s="1"/>
  <c r="Y34" i="152"/>
  <c r="Y40" i="152" s="1"/>
  <c r="X34" i="152"/>
  <c r="Z34" i="152" s="1"/>
  <c r="W34" i="152"/>
  <c r="W40" i="152" s="1"/>
  <c r="V34" i="152"/>
  <c r="U34" i="152"/>
  <c r="U40" i="152" s="1"/>
  <c r="T34" i="152"/>
  <c r="S34" i="152"/>
  <c r="S40" i="152" s="1"/>
  <c r="R34" i="152"/>
  <c r="Q34" i="152"/>
  <c r="Q40" i="152" s="1"/>
  <c r="P34" i="152"/>
  <c r="O34" i="152"/>
  <c r="O40" i="152" s="1"/>
  <c r="N34" i="152"/>
  <c r="M34" i="152"/>
  <c r="M40" i="152" s="1"/>
  <c r="L34" i="152"/>
  <c r="K34" i="152"/>
  <c r="K40" i="152" s="1"/>
  <c r="J34" i="152"/>
  <c r="I34" i="152"/>
  <c r="I40" i="152" s="1"/>
  <c r="H34" i="152"/>
  <c r="G34" i="152"/>
  <c r="G40" i="152" s="1"/>
  <c r="F34" i="152"/>
  <c r="E34" i="152"/>
  <c r="E40" i="152" s="1"/>
  <c r="D34" i="152"/>
  <c r="C34" i="152"/>
  <c r="C40" i="152" s="1"/>
  <c r="AA34" i="153"/>
  <c r="AA40" i="153" s="1"/>
  <c r="Y34" i="153"/>
  <c r="Y40" i="153" s="1"/>
  <c r="X34" i="153"/>
  <c r="Z34" i="153" s="1"/>
  <c r="W34" i="153"/>
  <c r="W40" i="153" s="1"/>
  <c r="V34" i="153"/>
  <c r="U34" i="153"/>
  <c r="U40" i="153" s="1"/>
  <c r="T34" i="153"/>
  <c r="S34" i="153"/>
  <c r="S40" i="153" s="1"/>
  <c r="R34" i="153"/>
  <c r="Q34" i="153"/>
  <c r="Q40" i="153" s="1"/>
  <c r="P34" i="153"/>
  <c r="O34" i="153"/>
  <c r="O40" i="153" s="1"/>
  <c r="N34" i="153"/>
  <c r="M34" i="153"/>
  <c r="M40" i="153" s="1"/>
  <c r="L34" i="153"/>
  <c r="K34" i="153"/>
  <c r="K40" i="153" s="1"/>
  <c r="J34" i="153"/>
  <c r="I34" i="153"/>
  <c r="I40" i="153" s="1"/>
  <c r="H34" i="153"/>
  <c r="G34" i="153"/>
  <c r="G40" i="153" s="1"/>
  <c r="F34" i="153"/>
  <c r="E34" i="153"/>
  <c r="E40" i="153" s="1"/>
  <c r="D34" i="153"/>
  <c r="C34" i="153"/>
  <c r="C40" i="153" s="1"/>
  <c r="AA34" i="154"/>
  <c r="AA40" i="154" s="1"/>
  <c r="Y34" i="154"/>
  <c r="Y40" i="154" s="1"/>
  <c r="X34" i="154"/>
  <c r="Z34" i="154" s="1"/>
  <c r="W34" i="154"/>
  <c r="W40" i="154" s="1"/>
  <c r="V34" i="154"/>
  <c r="U34" i="154"/>
  <c r="U40" i="154" s="1"/>
  <c r="T34" i="154"/>
  <c r="S34" i="154"/>
  <c r="S40" i="154" s="1"/>
  <c r="R34" i="154"/>
  <c r="Q34" i="154"/>
  <c r="Q40" i="154" s="1"/>
  <c r="P34" i="154"/>
  <c r="O34" i="154"/>
  <c r="O40" i="154" s="1"/>
  <c r="N34" i="154"/>
  <c r="M34" i="154"/>
  <c r="M40" i="154" s="1"/>
  <c r="L34" i="154"/>
  <c r="K34" i="154"/>
  <c r="K40" i="154" s="1"/>
  <c r="J34" i="154"/>
  <c r="I34" i="154"/>
  <c r="I40" i="154" s="1"/>
  <c r="H34" i="154"/>
  <c r="G34" i="154"/>
  <c r="G40" i="154" s="1"/>
  <c r="F34" i="154"/>
  <c r="E34" i="154"/>
  <c r="E40" i="154" s="1"/>
  <c r="D34" i="154"/>
  <c r="C34" i="154"/>
  <c r="C40" i="154" s="1"/>
  <c r="AA34" i="155"/>
  <c r="AA40" i="155" s="1"/>
  <c r="Y34" i="155"/>
  <c r="Y40" i="155" s="1"/>
  <c r="X34" i="155"/>
  <c r="Z34" i="155" s="1"/>
  <c r="W34" i="155"/>
  <c r="W40" i="155" s="1"/>
  <c r="V34" i="155"/>
  <c r="U34" i="155"/>
  <c r="U40" i="155" s="1"/>
  <c r="T34" i="155"/>
  <c r="S34" i="155"/>
  <c r="S40" i="155" s="1"/>
  <c r="R34" i="155"/>
  <c r="Q34" i="155"/>
  <c r="Q40" i="155" s="1"/>
  <c r="P34" i="155"/>
  <c r="O34" i="155"/>
  <c r="O40" i="155" s="1"/>
  <c r="N34" i="155"/>
  <c r="M34" i="155"/>
  <c r="M40" i="155" s="1"/>
  <c r="L34" i="155"/>
  <c r="K34" i="155"/>
  <c r="K40" i="155" s="1"/>
  <c r="J34" i="155"/>
  <c r="I34" i="155"/>
  <c r="I40" i="155" s="1"/>
  <c r="H34" i="155"/>
  <c r="G34" i="155"/>
  <c r="G40" i="155" s="1"/>
  <c r="F34" i="155"/>
  <c r="E34" i="155"/>
  <c r="E40" i="155" s="1"/>
  <c r="D34" i="155"/>
  <c r="C34" i="155"/>
  <c r="C40" i="155" s="1"/>
  <c r="AA34" i="156"/>
  <c r="AA40" i="156" s="1"/>
  <c r="Y34" i="156"/>
  <c r="Y40" i="156" s="1"/>
  <c r="X34" i="156"/>
  <c r="Z34" i="156" s="1"/>
  <c r="W34" i="156"/>
  <c r="W40" i="156" s="1"/>
  <c r="V34" i="156"/>
  <c r="U34" i="156"/>
  <c r="U40" i="156" s="1"/>
  <c r="T34" i="156"/>
  <c r="S34" i="156"/>
  <c r="S40" i="156" s="1"/>
  <c r="R34" i="156"/>
  <c r="Q34" i="156"/>
  <c r="Q40" i="156" s="1"/>
  <c r="P34" i="156"/>
  <c r="O34" i="156"/>
  <c r="O40" i="156" s="1"/>
  <c r="N34" i="156"/>
  <c r="M34" i="156"/>
  <c r="M40" i="156" s="1"/>
  <c r="L34" i="156"/>
  <c r="K34" i="156"/>
  <c r="K40" i="156" s="1"/>
  <c r="J34" i="156"/>
  <c r="I34" i="156"/>
  <c r="I40" i="156" s="1"/>
  <c r="H34" i="156"/>
  <c r="G34" i="156"/>
  <c r="G40" i="156" s="1"/>
  <c r="F34" i="156"/>
  <c r="E34" i="156"/>
  <c r="E40" i="156" s="1"/>
  <c r="D34" i="156"/>
  <c r="C34" i="156"/>
  <c r="C40" i="156" s="1"/>
  <c r="AA34" i="157"/>
  <c r="AA40" i="157" s="1"/>
  <c r="Y34" i="157"/>
  <c r="Y40" i="157" s="1"/>
  <c r="X34" i="157"/>
  <c r="W34" i="157"/>
  <c r="W40" i="157" s="1"/>
  <c r="V34" i="157"/>
  <c r="U34" i="157"/>
  <c r="U40" i="157" s="1"/>
  <c r="T34" i="157"/>
  <c r="S34" i="157"/>
  <c r="S40" i="157" s="1"/>
  <c r="R34" i="157"/>
  <c r="Q34" i="157"/>
  <c r="Q40" i="157" s="1"/>
  <c r="P34" i="157"/>
  <c r="O34" i="157"/>
  <c r="O40" i="157" s="1"/>
  <c r="N34" i="157"/>
  <c r="M34" i="157"/>
  <c r="M40" i="157" s="1"/>
  <c r="L34" i="157"/>
  <c r="K34" i="157"/>
  <c r="K40" i="157" s="1"/>
  <c r="J34" i="157"/>
  <c r="I34" i="157"/>
  <c r="I40" i="157" s="1"/>
  <c r="H34" i="157"/>
  <c r="G34" i="157"/>
  <c r="G40" i="157" s="1"/>
  <c r="F34" i="157"/>
  <c r="E34" i="157"/>
  <c r="E40" i="157" s="1"/>
  <c r="D34" i="157"/>
  <c r="C34" i="157"/>
  <c r="C40" i="157" s="1"/>
  <c r="AA34" i="158"/>
  <c r="AA40" i="158" s="1"/>
  <c r="Y34" i="158"/>
  <c r="X34" i="158"/>
  <c r="W34" i="158"/>
  <c r="W40" i="158" s="1"/>
  <c r="V34" i="158"/>
  <c r="U34" i="158"/>
  <c r="U40" i="158" s="1"/>
  <c r="T34" i="158"/>
  <c r="S34" i="158"/>
  <c r="S40" i="158" s="1"/>
  <c r="R34" i="158"/>
  <c r="Q34" i="158"/>
  <c r="Q40" i="158" s="1"/>
  <c r="P34" i="158"/>
  <c r="O34" i="158"/>
  <c r="O40" i="158" s="1"/>
  <c r="N34" i="158"/>
  <c r="M34" i="158"/>
  <c r="M40" i="158" s="1"/>
  <c r="L34" i="158"/>
  <c r="K34" i="158"/>
  <c r="K40" i="158" s="1"/>
  <c r="J34" i="158"/>
  <c r="I34" i="158"/>
  <c r="I40" i="158" s="1"/>
  <c r="H34" i="158"/>
  <c r="G34" i="158"/>
  <c r="G40" i="158" s="1"/>
  <c r="F34" i="158"/>
  <c r="E34" i="158"/>
  <c r="E40" i="158" s="1"/>
  <c r="D34" i="158"/>
  <c r="C34" i="158"/>
  <c r="C40" i="158" s="1"/>
  <c r="AA34" i="159"/>
  <c r="Y34" i="159"/>
  <c r="Y40" i="159" s="1"/>
  <c r="X34" i="159"/>
  <c r="W34" i="159"/>
  <c r="V34" i="159"/>
  <c r="U34" i="159"/>
  <c r="U40" i="159" s="1"/>
  <c r="T34" i="159"/>
  <c r="S34" i="159"/>
  <c r="R34" i="159"/>
  <c r="Q34" i="159"/>
  <c r="Q40" i="159" s="1"/>
  <c r="P34" i="159"/>
  <c r="O34" i="159"/>
  <c r="N34" i="159"/>
  <c r="M34" i="159"/>
  <c r="M40" i="159" s="1"/>
  <c r="L34" i="159"/>
  <c r="K34" i="159"/>
  <c r="J34" i="159"/>
  <c r="I34" i="159"/>
  <c r="I40" i="159" s="1"/>
  <c r="H34" i="159"/>
  <c r="G34" i="159"/>
  <c r="F34" i="159"/>
  <c r="E34" i="159"/>
  <c r="E40" i="159" s="1"/>
  <c r="D34" i="159"/>
  <c r="C34" i="159"/>
  <c r="AA34" i="160"/>
  <c r="AA40" i="160" s="1"/>
  <c r="Y34" i="160"/>
  <c r="X34" i="160"/>
  <c r="W34" i="160"/>
  <c r="W40" i="160" s="1"/>
  <c r="V34" i="160"/>
  <c r="U34" i="160"/>
  <c r="T34" i="160"/>
  <c r="S34" i="160"/>
  <c r="S40" i="160" s="1"/>
  <c r="R34" i="160"/>
  <c r="Q34" i="160"/>
  <c r="P34" i="160"/>
  <c r="O34" i="160"/>
  <c r="O40" i="160" s="1"/>
  <c r="N34" i="160"/>
  <c r="M34" i="160"/>
  <c r="L34" i="160"/>
  <c r="K34" i="160"/>
  <c r="K40" i="160" s="1"/>
  <c r="J34" i="160"/>
  <c r="I34" i="160"/>
  <c r="H34" i="160"/>
  <c r="G34" i="160"/>
  <c r="G40" i="160" s="1"/>
  <c r="F34" i="160"/>
  <c r="E34" i="160"/>
  <c r="D34" i="160"/>
  <c r="C34" i="160"/>
  <c r="C40" i="160" s="1"/>
  <c r="AA34" i="161"/>
  <c r="Y34" i="161"/>
  <c r="Y40" i="161" s="1"/>
  <c r="X34" i="161"/>
  <c r="W34" i="161"/>
  <c r="V34" i="161"/>
  <c r="U34" i="161"/>
  <c r="U40" i="161" s="1"/>
  <c r="T34" i="161"/>
  <c r="S34" i="161"/>
  <c r="R34" i="161"/>
  <c r="Q34" i="161"/>
  <c r="Q40" i="161" s="1"/>
  <c r="P34" i="161"/>
  <c r="O34" i="161"/>
  <c r="N34" i="161"/>
  <c r="M34" i="161"/>
  <c r="M40" i="161" s="1"/>
  <c r="L34" i="161"/>
  <c r="K34" i="161"/>
  <c r="J34" i="161"/>
  <c r="I34" i="161"/>
  <c r="I40" i="161" s="1"/>
  <c r="H34" i="161"/>
  <c r="G34" i="161"/>
  <c r="F34" i="161"/>
  <c r="E34" i="161"/>
  <c r="E40" i="161" s="1"/>
  <c r="D34" i="161"/>
  <c r="C34" i="161"/>
  <c r="AA34" i="162"/>
  <c r="AA40" i="162" s="1"/>
  <c r="Y34" i="162"/>
  <c r="X34" i="162"/>
  <c r="Z34" i="162" s="1"/>
  <c r="W34" i="162"/>
  <c r="W40" i="162" s="1"/>
  <c r="V34" i="162"/>
  <c r="U34" i="162"/>
  <c r="T34" i="162"/>
  <c r="S34" i="162"/>
  <c r="S40" i="162" s="1"/>
  <c r="R34" i="162"/>
  <c r="Q34" i="162"/>
  <c r="P34" i="162"/>
  <c r="O34" i="162"/>
  <c r="O40" i="162" s="1"/>
  <c r="N34" i="162"/>
  <c r="M34" i="162"/>
  <c r="L34" i="162"/>
  <c r="K34" i="162"/>
  <c r="K40" i="162" s="1"/>
  <c r="J34" i="162"/>
  <c r="I34" i="162"/>
  <c r="H34" i="162"/>
  <c r="G34" i="162"/>
  <c r="G40" i="162" s="1"/>
  <c r="F34" i="162"/>
  <c r="E34" i="162"/>
  <c r="D34" i="162"/>
  <c r="C34" i="162"/>
  <c r="C40" i="162" s="1"/>
  <c r="AA34" i="163"/>
  <c r="Y34" i="163"/>
  <c r="Y40" i="163" s="1"/>
  <c r="X34" i="163"/>
  <c r="W34" i="163"/>
  <c r="V34" i="163"/>
  <c r="U34" i="163"/>
  <c r="U40" i="163" s="1"/>
  <c r="T34" i="163"/>
  <c r="S34" i="163"/>
  <c r="R34" i="163"/>
  <c r="Q34" i="163"/>
  <c r="Q40" i="163" s="1"/>
  <c r="P34" i="163"/>
  <c r="O34" i="163"/>
  <c r="N34" i="163"/>
  <c r="M34" i="163"/>
  <c r="M40" i="163" s="1"/>
  <c r="L34" i="163"/>
  <c r="K34" i="163"/>
  <c r="J34" i="163"/>
  <c r="I34" i="163"/>
  <c r="I40" i="163" s="1"/>
  <c r="H34" i="163"/>
  <c r="G34" i="163"/>
  <c r="F34" i="163"/>
  <c r="E34" i="163"/>
  <c r="E40" i="163" s="1"/>
  <c r="D34" i="163"/>
  <c r="C34" i="163"/>
  <c r="AA34" i="164"/>
  <c r="Y34" i="164"/>
  <c r="X34" i="164"/>
  <c r="W34" i="164"/>
  <c r="V34" i="164"/>
  <c r="U34" i="164"/>
  <c r="T34" i="164"/>
  <c r="S34" i="164"/>
  <c r="S40" i="164" s="1"/>
  <c r="R34" i="164"/>
  <c r="Q34" i="164"/>
  <c r="P34" i="164"/>
  <c r="O34" i="164"/>
  <c r="O40" i="164" s="1"/>
  <c r="N34" i="164"/>
  <c r="M34" i="164"/>
  <c r="L34" i="164"/>
  <c r="K34" i="164"/>
  <c r="K40" i="164" s="1"/>
  <c r="J34" i="164"/>
  <c r="I34" i="164"/>
  <c r="H34" i="164"/>
  <c r="G34" i="164"/>
  <c r="G40" i="164" s="1"/>
  <c r="F34" i="164"/>
  <c r="E34" i="164"/>
  <c r="D34" i="164"/>
  <c r="C34" i="164"/>
  <c r="C40" i="164" s="1"/>
  <c r="AA34" i="165"/>
  <c r="Y34" i="165"/>
  <c r="X34" i="165"/>
  <c r="W34" i="165"/>
  <c r="V34" i="165"/>
  <c r="U34" i="165"/>
  <c r="T34" i="165"/>
  <c r="S34" i="165"/>
  <c r="R34" i="165"/>
  <c r="Q34" i="165"/>
  <c r="P34" i="165"/>
  <c r="O34" i="165"/>
  <c r="N34" i="165"/>
  <c r="M34" i="165"/>
  <c r="L34" i="165"/>
  <c r="K34" i="165"/>
  <c r="J34" i="165"/>
  <c r="I34" i="165"/>
  <c r="H34" i="165"/>
  <c r="G34" i="165"/>
  <c r="F34" i="165"/>
  <c r="E34" i="165"/>
  <c r="D34" i="165"/>
  <c r="C34" i="165"/>
  <c r="AA34" i="166"/>
  <c r="Y34" i="166"/>
  <c r="X34" i="166"/>
  <c r="Z34" i="166" s="1"/>
  <c r="W34" i="166"/>
  <c r="V34" i="166"/>
  <c r="U34" i="166"/>
  <c r="T34" i="166"/>
  <c r="S34" i="166"/>
  <c r="R34" i="166"/>
  <c r="Q34" i="166"/>
  <c r="P34" i="166"/>
  <c r="O34" i="166"/>
  <c r="N34" i="166"/>
  <c r="M34" i="166"/>
  <c r="L34" i="166"/>
  <c r="K34" i="166"/>
  <c r="J34" i="166"/>
  <c r="I34" i="166"/>
  <c r="H34" i="166"/>
  <c r="G34" i="166"/>
  <c r="F34" i="166"/>
  <c r="E34" i="166"/>
  <c r="D34" i="166"/>
  <c r="C34" i="166"/>
  <c r="AA34" i="167"/>
  <c r="Y34" i="167"/>
  <c r="X34" i="167"/>
  <c r="Z34" i="167" s="1"/>
  <c r="W34" i="167"/>
  <c r="V34" i="167"/>
  <c r="U34" i="167"/>
  <c r="T34" i="167"/>
  <c r="S34" i="167"/>
  <c r="R34" i="167"/>
  <c r="Q34" i="167"/>
  <c r="P34" i="167"/>
  <c r="O34" i="167"/>
  <c r="N34" i="167"/>
  <c r="M34" i="167"/>
  <c r="L34" i="167"/>
  <c r="K34" i="167"/>
  <c r="J34" i="167"/>
  <c r="I34" i="167"/>
  <c r="H34" i="167"/>
  <c r="G34" i="167"/>
  <c r="F34" i="167"/>
  <c r="E34" i="167"/>
  <c r="D34" i="167"/>
  <c r="C34" i="167"/>
  <c r="AA34" i="168"/>
  <c r="Y34" i="168"/>
  <c r="X34" i="168"/>
  <c r="Z34" i="168" s="1"/>
  <c r="W34" i="168"/>
  <c r="V34" i="168"/>
  <c r="U34" i="168"/>
  <c r="T34" i="168"/>
  <c r="S34" i="168"/>
  <c r="R34" i="168"/>
  <c r="Q34" i="168"/>
  <c r="P34" i="168"/>
  <c r="O34" i="168"/>
  <c r="N34" i="168"/>
  <c r="M34" i="168"/>
  <c r="L34" i="168"/>
  <c r="K34" i="168"/>
  <c r="J34" i="168"/>
  <c r="I34" i="168"/>
  <c r="H34" i="168"/>
  <c r="G34" i="168"/>
  <c r="F34" i="168"/>
  <c r="E34" i="168"/>
  <c r="D34" i="168"/>
  <c r="C34" i="168"/>
  <c r="AA34" i="169"/>
  <c r="Y34" i="169"/>
  <c r="X34" i="169"/>
  <c r="Z34" i="169" s="1"/>
  <c r="W34" i="169"/>
  <c r="V34" i="169"/>
  <c r="U34" i="169"/>
  <c r="T34" i="169"/>
  <c r="S34" i="169"/>
  <c r="R34" i="169"/>
  <c r="Q34" i="169"/>
  <c r="P34" i="169"/>
  <c r="O34" i="169"/>
  <c r="N34" i="169"/>
  <c r="M34" i="169"/>
  <c r="L34" i="169"/>
  <c r="K34" i="169"/>
  <c r="J34" i="169"/>
  <c r="I34" i="169"/>
  <c r="H34" i="169"/>
  <c r="G34" i="169"/>
  <c r="F34" i="169"/>
  <c r="E34" i="169"/>
  <c r="D34" i="169"/>
  <c r="C34" i="169"/>
  <c r="AA34" i="170"/>
  <c r="Y34" i="170"/>
  <c r="X34" i="170"/>
  <c r="Z34" i="170" s="1"/>
  <c r="W34" i="170"/>
  <c r="V34" i="170"/>
  <c r="U34" i="170"/>
  <c r="T34" i="170"/>
  <c r="S34" i="170"/>
  <c r="R34" i="170"/>
  <c r="Q34" i="170"/>
  <c r="P34" i="170"/>
  <c r="O34" i="170"/>
  <c r="N34" i="170"/>
  <c r="M34" i="170"/>
  <c r="L34" i="170"/>
  <c r="K34" i="170"/>
  <c r="J34" i="170"/>
  <c r="I34" i="170"/>
  <c r="H34" i="170"/>
  <c r="G34" i="170"/>
  <c r="F34" i="170"/>
  <c r="E34" i="170"/>
  <c r="D34" i="170"/>
  <c r="C34" i="170"/>
  <c r="AA34" i="171"/>
  <c r="Y34" i="171"/>
  <c r="X34" i="171"/>
  <c r="Z34" i="171" s="1"/>
  <c r="W34" i="171"/>
  <c r="V34" i="171"/>
  <c r="U34" i="171"/>
  <c r="T34" i="171"/>
  <c r="S34" i="171"/>
  <c r="R34" i="171"/>
  <c r="Q34" i="171"/>
  <c r="P34" i="171"/>
  <c r="O34" i="171"/>
  <c r="N34" i="171"/>
  <c r="M34" i="171"/>
  <c r="L34" i="171"/>
  <c r="K34" i="171"/>
  <c r="J34" i="171"/>
  <c r="I34" i="171"/>
  <c r="H34" i="171"/>
  <c r="G34" i="171"/>
  <c r="F34" i="171"/>
  <c r="E34" i="171"/>
  <c r="D34" i="171"/>
  <c r="C34" i="171"/>
  <c r="AA34" i="172"/>
  <c r="Y34" i="172"/>
  <c r="X34" i="172"/>
  <c r="Z34" i="172" s="1"/>
  <c r="W34" i="172"/>
  <c r="V34" i="172"/>
  <c r="U34" i="172"/>
  <c r="T34" i="172"/>
  <c r="S34" i="172"/>
  <c r="R34" i="172"/>
  <c r="Q34" i="172"/>
  <c r="P34" i="172"/>
  <c r="O34" i="172"/>
  <c r="N34" i="172"/>
  <c r="M34" i="172"/>
  <c r="L34" i="172"/>
  <c r="K34" i="172"/>
  <c r="J34" i="172"/>
  <c r="I34" i="172"/>
  <c r="H34" i="172"/>
  <c r="G34" i="172"/>
  <c r="F34" i="172"/>
  <c r="E34" i="172"/>
  <c r="D34" i="172"/>
  <c r="C34" i="172"/>
  <c r="AA34" i="173"/>
  <c r="Y34" i="173"/>
  <c r="X34" i="173"/>
  <c r="Z34" i="173" s="1"/>
  <c r="W34" i="173"/>
  <c r="V34" i="173"/>
  <c r="U34" i="173"/>
  <c r="T34" i="173"/>
  <c r="S34" i="173"/>
  <c r="R34" i="173"/>
  <c r="Q34" i="173"/>
  <c r="P34" i="173"/>
  <c r="O34" i="173"/>
  <c r="N34" i="173"/>
  <c r="M34" i="173"/>
  <c r="L34" i="173"/>
  <c r="K34" i="173"/>
  <c r="J34" i="173"/>
  <c r="I34" i="173"/>
  <c r="H34" i="173"/>
  <c r="G34" i="173"/>
  <c r="F34" i="173"/>
  <c r="E34" i="173"/>
  <c r="D34" i="173"/>
  <c r="C34" i="173"/>
  <c r="AA34" i="174"/>
  <c r="Y34" i="174"/>
  <c r="X34" i="174"/>
  <c r="Z34" i="174" s="1"/>
  <c r="W34" i="174"/>
  <c r="V34" i="174"/>
  <c r="U34" i="174"/>
  <c r="T34" i="174"/>
  <c r="S34" i="174"/>
  <c r="R34" i="174"/>
  <c r="Q34" i="174"/>
  <c r="P34" i="174"/>
  <c r="O34" i="174"/>
  <c r="N34" i="174"/>
  <c r="M34" i="174"/>
  <c r="L34" i="174"/>
  <c r="K34" i="174"/>
  <c r="J34" i="174"/>
  <c r="I34" i="174"/>
  <c r="H34" i="174"/>
  <c r="G34" i="174"/>
  <c r="F34" i="174"/>
  <c r="E34" i="174"/>
  <c r="D34" i="174"/>
  <c r="C34" i="174"/>
  <c r="AA34" i="175"/>
  <c r="Y34" i="175"/>
  <c r="X34" i="175"/>
  <c r="Z34" i="175" s="1"/>
  <c r="W34" i="175"/>
  <c r="V34" i="175"/>
  <c r="U34" i="175"/>
  <c r="T34" i="175"/>
  <c r="S34" i="175"/>
  <c r="R34" i="175"/>
  <c r="Q34" i="175"/>
  <c r="P34" i="175"/>
  <c r="O34" i="175"/>
  <c r="N34" i="175"/>
  <c r="M34" i="175"/>
  <c r="L34" i="175"/>
  <c r="K34" i="175"/>
  <c r="J34" i="175"/>
  <c r="I34" i="175"/>
  <c r="H34" i="175"/>
  <c r="G34" i="175"/>
  <c r="F34" i="175"/>
  <c r="E34" i="175"/>
  <c r="D34" i="175"/>
  <c r="C34" i="175"/>
  <c r="AA34" i="176"/>
  <c r="Y34" i="176"/>
  <c r="X34" i="176"/>
  <c r="Z34" i="176" s="1"/>
  <c r="W34" i="176"/>
  <c r="V34" i="176"/>
  <c r="U34" i="176"/>
  <c r="T34" i="176"/>
  <c r="S34" i="176"/>
  <c r="R34" i="176"/>
  <c r="Q34" i="176"/>
  <c r="P34" i="176"/>
  <c r="O34" i="176"/>
  <c r="N34" i="176"/>
  <c r="M34" i="176"/>
  <c r="L34" i="176"/>
  <c r="K34" i="176"/>
  <c r="J34" i="176"/>
  <c r="I34" i="176"/>
  <c r="H34" i="176"/>
  <c r="G34" i="176"/>
  <c r="F34" i="176"/>
  <c r="E34" i="176"/>
  <c r="D34" i="176"/>
  <c r="C34" i="176"/>
  <c r="AA34" i="177"/>
  <c r="Y34" i="177"/>
  <c r="X34" i="177"/>
  <c r="Z34" i="177" s="1"/>
  <c r="W34" i="177"/>
  <c r="V34" i="177"/>
  <c r="U34" i="177"/>
  <c r="T34" i="177"/>
  <c r="S34" i="177"/>
  <c r="R34" i="177"/>
  <c r="Q34" i="177"/>
  <c r="P34" i="177"/>
  <c r="O34" i="177"/>
  <c r="N34" i="177"/>
  <c r="M34" i="177"/>
  <c r="L34" i="177"/>
  <c r="K34" i="177"/>
  <c r="J34" i="177"/>
  <c r="I34" i="177"/>
  <c r="H34" i="177"/>
  <c r="G34" i="177"/>
  <c r="F34" i="177"/>
  <c r="E34" i="177"/>
  <c r="D34" i="177"/>
  <c r="C34" i="177"/>
  <c r="AA34" i="178"/>
  <c r="Y34" i="178"/>
  <c r="X34" i="178"/>
  <c r="Z34" i="178" s="1"/>
  <c r="W34" i="178"/>
  <c r="V34" i="178"/>
  <c r="U34" i="178"/>
  <c r="T34" i="178"/>
  <c r="S34" i="178"/>
  <c r="R34" i="178"/>
  <c r="Q34" i="178"/>
  <c r="P34" i="178"/>
  <c r="O34" i="178"/>
  <c r="N34" i="178"/>
  <c r="M34" i="178"/>
  <c r="L34" i="178"/>
  <c r="K34" i="178"/>
  <c r="J34" i="178"/>
  <c r="I34" i="178"/>
  <c r="H34" i="178"/>
  <c r="G34" i="178"/>
  <c r="F34" i="178"/>
  <c r="E34" i="178"/>
  <c r="D34" i="178"/>
  <c r="C34" i="178"/>
  <c r="AA34" i="179"/>
  <c r="Y34" i="179"/>
  <c r="X34" i="179"/>
  <c r="Z34" i="179" s="1"/>
  <c r="W34" i="179"/>
  <c r="V34" i="179"/>
  <c r="U34" i="179"/>
  <c r="T34" i="179"/>
  <c r="S34" i="179"/>
  <c r="R34" i="179"/>
  <c r="Q34" i="179"/>
  <c r="P34" i="179"/>
  <c r="O34" i="179"/>
  <c r="N34" i="179"/>
  <c r="M34" i="179"/>
  <c r="L34" i="179"/>
  <c r="K34" i="179"/>
  <c r="J34" i="179"/>
  <c r="I34" i="179"/>
  <c r="H34" i="179"/>
  <c r="G34" i="179"/>
  <c r="F34" i="179"/>
  <c r="E34" i="179"/>
  <c r="D34" i="179"/>
  <c r="C34" i="179"/>
  <c r="AA34" i="180"/>
  <c r="Y34" i="180"/>
  <c r="X34" i="180"/>
  <c r="Z34" i="180" s="1"/>
  <c r="W34" i="180"/>
  <c r="V34" i="180"/>
  <c r="U34" i="180"/>
  <c r="T34" i="180"/>
  <c r="S34" i="180"/>
  <c r="R34" i="180"/>
  <c r="Q34" i="180"/>
  <c r="P34" i="180"/>
  <c r="O34" i="180"/>
  <c r="N34" i="180"/>
  <c r="M34" i="180"/>
  <c r="L34" i="180"/>
  <c r="K34" i="180"/>
  <c r="J34" i="180"/>
  <c r="I34" i="180"/>
  <c r="H34" i="180"/>
  <c r="G34" i="180"/>
  <c r="F34" i="180"/>
  <c r="E34" i="180"/>
  <c r="D34" i="180"/>
  <c r="C34" i="180"/>
  <c r="AA34" i="181"/>
  <c r="Y34" i="181"/>
  <c r="X34" i="181"/>
  <c r="Z34" i="181" s="1"/>
  <c r="W34" i="181"/>
  <c r="V34" i="181"/>
  <c r="U34" i="181"/>
  <c r="T34" i="181"/>
  <c r="S34" i="181"/>
  <c r="R34" i="181"/>
  <c r="Q34" i="181"/>
  <c r="P34" i="181"/>
  <c r="O34" i="181"/>
  <c r="N34" i="181"/>
  <c r="M34" i="181"/>
  <c r="L34" i="181"/>
  <c r="K34" i="181"/>
  <c r="J34" i="181"/>
  <c r="I34" i="181"/>
  <c r="H34" i="181"/>
  <c r="G34" i="181"/>
  <c r="F34" i="181"/>
  <c r="E34" i="181"/>
  <c r="D34" i="181"/>
  <c r="C34" i="181"/>
  <c r="AA34" i="182"/>
  <c r="Y34" i="182"/>
  <c r="X34" i="182"/>
  <c r="Z34" i="182" s="1"/>
  <c r="W34" i="182"/>
  <c r="V34" i="182"/>
  <c r="U34" i="182"/>
  <c r="T34" i="182"/>
  <c r="S34" i="182"/>
  <c r="R34" i="182"/>
  <c r="Q34" i="182"/>
  <c r="P34" i="182"/>
  <c r="O34" i="182"/>
  <c r="N34" i="182"/>
  <c r="M34" i="182"/>
  <c r="L34" i="182"/>
  <c r="K34" i="182"/>
  <c r="J34" i="182"/>
  <c r="I34" i="182"/>
  <c r="H34" i="182"/>
  <c r="G34" i="182"/>
  <c r="F34" i="182"/>
  <c r="E34" i="182"/>
  <c r="D34" i="182"/>
  <c r="C34" i="182"/>
  <c r="AA34" i="183"/>
  <c r="Y34" i="183"/>
  <c r="X34" i="183"/>
  <c r="Z34" i="183" s="1"/>
  <c r="W34" i="183"/>
  <c r="V34" i="183"/>
  <c r="U34" i="183"/>
  <c r="T34" i="183"/>
  <c r="S34" i="183"/>
  <c r="R34" i="183"/>
  <c r="Q34" i="183"/>
  <c r="P34" i="183"/>
  <c r="O34" i="183"/>
  <c r="N34" i="183"/>
  <c r="M34" i="183"/>
  <c r="L34" i="183"/>
  <c r="K34" i="183"/>
  <c r="J34" i="183"/>
  <c r="I34" i="183"/>
  <c r="H34" i="183"/>
  <c r="G34" i="183"/>
  <c r="F34" i="183"/>
  <c r="F40" i="183" s="1"/>
  <c r="E34" i="183"/>
  <c r="E40" i="183" s="1"/>
  <c r="D34" i="183"/>
  <c r="C34" i="183"/>
  <c r="AA34" i="184"/>
  <c r="AA40" i="184" s="1"/>
  <c r="Y34" i="184"/>
  <c r="X34" i="184"/>
  <c r="W34" i="184"/>
  <c r="W40" i="184" s="1"/>
  <c r="V34" i="184"/>
  <c r="U34" i="184"/>
  <c r="T34" i="184"/>
  <c r="T40" i="184" s="1"/>
  <c r="S34" i="184"/>
  <c r="S40" i="184" s="1"/>
  <c r="R34" i="184"/>
  <c r="Q34" i="184"/>
  <c r="P34" i="184"/>
  <c r="P40" i="184" s="1"/>
  <c r="O34" i="184"/>
  <c r="O40" i="184" s="1"/>
  <c r="N34" i="184"/>
  <c r="M34" i="184"/>
  <c r="L34" i="184"/>
  <c r="L40" i="184" s="1"/>
  <c r="K34" i="184"/>
  <c r="K40" i="184" s="1"/>
  <c r="J34" i="184"/>
  <c r="I34" i="184"/>
  <c r="H34" i="184"/>
  <c r="H40" i="184" s="1"/>
  <c r="G34" i="184"/>
  <c r="G40" i="184" s="1"/>
  <c r="F34" i="184"/>
  <c r="E34" i="184"/>
  <c r="D34" i="184"/>
  <c r="D40" i="184" s="1"/>
  <c r="C34" i="184"/>
  <c r="C40" i="184" s="1"/>
  <c r="AA34" i="185"/>
  <c r="Y34" i="185"/>
  <c r="Y40" i="185" s="1"/>
  <c r="X34" i="185"/>
  <c r="Z34" i="185" s="1"/>
  <c r="W34" i="185"/>
  <c r="V34" i="185"/>
  <c r="V40" i="185" s="1"/>
  <c r="U34" i="185"/>
  <c r="U40" i="185" s="1"/>
  <c r="T34" i="185"/>
  <c r="S34" i="185"/>
  <c r="R34" i="185"/>
  <c r="R40" i="185" s="1"/>
  <c r="Q34" i="185"/>
  <c r="Q40" i="185" s="1"/>
  <c r="P34" i="185"/>
  <c r="O34" i="185"/>
  <c r="N34" i="185"/>
  <c r="N40" i="185" s="1"/>
  <c r="M34" i="185"/>
  <c r="M40" i="185" s="1"/>
  <c r="L34" i="185"/>
  <c r="K34" i="185"/>
  <c r="J34" i="185"/>
  <c r="J40" i="185" s="1"/>
  <c r="I34" i="185"/>
  <c r="I40" i="185" s="1"/>
  <c r="H34" i="185"/>
  <c r="G34" i="185"/>
  <c r="F34" i="185"/>
  <c r="F40" i="185" s="1"/>
  <c r="E34" i="185"/>
  <c r="E40" i="185" s="1"/>
  <c r="D34" i="185"/>
  <c r="C34" i="185"/>
  <c r="AA34" i="186"/>
  <c r="AA40" i="186" s="1"/>
  <c r="Y34" i="186"/>
  <c r="X34" i="186"/>
  <c r="W34" i="186"/>
  <c r="W40" i="186" s="1"/>
  <c r="V34" i="186"/>
  <c r="U34" i="186"/>
  <c r="T34" i="186"/>
  <c r="T40" i="186" s="1"/>
  <c r="S34" i="186"/>
  <c r="S40" i="186" s="1"/>
  <c r="R34" i="186"/>
  <c r="Q34" i="186"/>
  <c r="P34" i="186"/>
  <c r="P40" i="186" s="1"/>
  <c r="O34" i="186"/>
  <c r="O40" i="186" s="1"/>
  <c r="N34" i="186"/>
  <c r="M34" i="186"/>
  <c r="L34" i="186"/>
  <c r="L40" i="186" s="1"/>
  <c r="K34" i="186"/>
  <c r="K40" i="186" s="1"/>
  <c r="J34" i="186"/>
  <c r="I34" i="186"/>
  <c r="H34" i="186"/>
  <c r="H40" i="186" s="1"/>
  <c r="G34" i="186"/>
  <c r="G40" i="186" s="1"/>
  <c r="F34" i="186"/>
  <c r="E34" i="186"/>
  <c r="D34" i="186"/>
  <c r="D40" i="186" s="1"/>
  <c r="C34" i="186"/>
  <c r="C40" i="186" s="1"/>
  <c r="AA34" i="187"/>
  <c r="Y34" i="187"/>
  <c r="X34" i="187"/>
  <c r="Z34" i="187" s="1"/>
  <c r="W34" i="187"/>
  <c r="V34" i="187"/>
  <c r="V40" i="187" s="1"/>
  <c r="U34" i="187"/>
  <c r="T34" i="187"/>
  <c r="S34" i="187"/>
  <c r="R34" i="187"/>
  <c r="R40" i="187" s="1"/>
  <c r="Q34" i="187"/>
  <c r="P34" i="187"/>
  <c r="O34" i="187"/>
  <c r="N34" i="187"/>
  <c r="N40" i="187" s="1"/>
  <c r="M34" i="187"/>
  <c r="L34" i="187"/>
  <c r="K34" i="187"/>
  <c r="J34" i="187"/>
  <c r="J40" i="187" s="1"/>
  <c r="I34" i="187"/>
  <c r="H34" i="187"/>
  <c r="G34" i="187"/>
  <c r="F34" i="187"/>
  <c r="F40" i="187" s="1"/>
  <c r="E34" i="187"/>
  <c r="D34" i="187"/>
  <c r="C34" i="187"/>
  <c r="AA34" i="188"/>
  <c r="Y34" i="188"/>
  <c r="X34" i="188"/>
  <c r="W34" i="188"/>
  <c r="V34" i="188"/>
  <c r="U34" i="188"/>
  <c r="T34" i="188"/>
  <c r="T40" i="188" s="1"/>
  <c r="S34" i="188"/>
  <c r="R34" i="188"/>
  <c r="Q34" i="188"/>
  <c r="P34" i="188"/>
  <c r="P40" i="188" s="1"/>
  <c r="O34" i="188"/>
  <c r="N34" i="188"/>
  <c r="M34" i="188"/>
  <c r="L34" i="188"/>
  <c r="L40" i="188" s="1"/>
  <c r="K34" i="188"/>
  <c r="J34" i="188"/>
  <c r="I34" i="188"/>
  <c r="H34" i="188"/>
  <c r="H40" i="188" s="1"/>
  <c r="G34" i="188"/>
  <c r="F34" i="188"/>
  <c r="E34" i="188"/>
  <c r="D34" i="188"/>
  <c r="D40" i="188" s="1"/>
  <c r="C34" i="188"/>
  <c r="AA34" i="189"/>
  <c r="Y34" i="189"/>
  <c r="X34" i="189"/>
  <c r="Z34" i="189" s="1"/>
  <c r="W34" i="189"/>
  <c r="V34" i="189"/>
  <c r="V40" i="189" s="1"/>
  <c r="U34" i="189"/>
  <c r="T34" i="189"/>
  <c r="S34" i="189"/>
  <c r="R34" i="189"/>
  <c r="R40" i="189" s="1"/>
  <c r="Q34" i="189"/>
  <c r="P34" i="189"/>
  <c r="O34" i="189"/>
  <c r="N34" i="189"/>
  <c r="N40" i="189" s="1"/>
  <c r="M34" i="189"/>
  <c r="L34" i="189"/>
  <c r="K34" i="189"/>
  <c r="J34" i="189"/>
  <c r="J40" i="189" s="1"/>
  <c r="I34" i="189"/>
  <c r="H34" i="189"/>
  <c r="G34" i="189"/>
  <c r="F34" i="189"/>
  <c r="F40" i="189" s="1"/>
  <c r="E34" i="189"/>
  <c r="D34" i="189"/>
  <c r="C34" i="189"/>
  <c r="AA34" i="190"/>
  <c r="Y34" i="190"/>
  <c r="X34" i="190"/>
  <c r="W34" i="190"/>
  <c r="V34" i="190"/>
  <c r="U34" i="190"/>
  <c r="T34" i="190"/>
  <c r="T40" i="190" s="1"/>
  <c r="S34" i="190"/>
  <c r="R34" i="190"/>
  <c r="Q34" i="190"/>
  <c r="P34" i="190"/>
  <c r="P40" i="190" s="1"/>
  <c r="O34" i="190"/>
  <c r="N34" i="190"/>
  <c r="M34" i="190"/>
  <c r="L34" i="190"/>
  <c r="L40" i="190" s="1"/>
  <c r="K34" i="190"/>
  <c r="J34" i="190"/>
  <c r="I34" i="190"/>
  <c r="H34" i="190"/>
  <c r="H40" i="190" s="1"/>
  <c r="G34" i="190"/>
  <c r="F34" i="190"/>
  <c r="E34" i="190"/>
  <c r="D34" i="190"/>
  <c r="D40" i="190" s="1"/>
  <c r="C34" i="190"/>
  <c r="AA34" i="191"/>
  <c r="Y34" i="191"/>
  <c r="X34" i="191"/>
  <c r="Z34" i="191" s="1"/>
  <c r="W34" i="191"/>
  <c r="V34" i="191"/>
  <c r="V40" i="191" s="1"/>
  <c r="U34" i="191"/>
  <c r="T34" i="191"/>
  <c r="S34" i="191"/>
  <c r="R34" i="191"/>
  <c r="R40" i="191" s="1"/>
  <c r="Q34" i="191"/>
  <c r="P34" i="191"/>
  <c r="O34" i="191"/>
  <c r="N34" i="191"/>
  <c r="N40" i="191" s="1"/>
  <c r="M34" i="191"/>
  <c r="L34" i="191"/>
  <c r="K34" i="191"/>
  <c r="J34" i="191"/>
  <c r="J40" i="191" s="1"/>
  <c r="I34" i="191"/>
  <c r="H34" i="191"/>
  <c r="G34" i="191"/>
  <c r="F34" i="191"/>
  <c r="F40" i="191" s="1"/>
  <c r="E34" i="191"/>
  <c r="D34" i="191"/>
  <c r="C34" i="191"/>
  <c r="AA34" i="192"/>
  <c r="Y34" i="192"/>
  <c r="X34" i="192"/>
  <c r="W34" i="192"/>
  <c r="V34" i="192"/>
  <c r="U34" i="192"/>
  <c r="T34" i="192"/>
  <c r="T40" i="192" s="1"/>
  <c r="S34" i="192"/>
  <c r="R34" i="192"/>
  <c r="Q34" i="192"/>
  <c r="P34" i="192"/>
  <c r="P40" i="192" s="1"/>
  <c r="O34" i="192"/>
  <c r="N34" i="192"/>
  <c r="M34" i="192"/>
  <c r="L34" i="192"/>
  <c r="L40" i="192" s="1"/>
  <c r="K34" i="192"/>
  <c r="J34" i="192"/>
  <c r="I34" i="192"/>
  <c r="H34" i="192"/>
  <c r="H40" i="192" s="1"/>
  <c r="G34" i="192"/>
  <c r="F34" i="192"/>
  <c r="E34" i="192"/>
  <c r="D34" i="192"/>
  <c r="D40" i="192" s="1"/>
  <c r="C34" i="192"/>
  <c r="AA34" i="193"/>
  <c r="Y34" i="193"/>
  <c r="X34" i="193"/>
  <c r="Z34" i="193" s="1"/>
  <c r="W34" i="193"/>
  <c r="V34" i="193"/>
  <c r="V40" i="193" s="1"/>
  <c r="U34" i="193"/>
  <c r="T34" i="193"/>
  <c r="S34" i="193"/>
  <c r="R34" i="193"/>
  <c r="R40" i="193" s="1"/>
  <c r="Q34" i="193"/>
  <c r="P34" i="193"/>
  <c r="O34" i="193"/>
  <c r="N34" i="193"/>
  <c r="N40" i="193" s="1"/>
  <c r="M34" i="193"/>
  <c r="L34" i="193"/>
  <c r="K34" i="193"/>
  <c r="J34" i="193"/>
  <c r="J40" i="193" s="1"/>
  <c r="I34" i="193"/>
  <c r="H34" i="193"/>
  <c r="G34" i="193"/>
  <c r="F34" i="193"/>
  <c r="F40" i="193" s="1"/>
  <c r="E34" i="193"/>
  <c r="D34" i="193"/>
  <c r="C34" i="193"/>
  <c r="AA34" i="194"/>
  <c r="Y34" i="194"/>
  <c r="X34" i="194"/>
  <c r="Z34" i="194" s="1"/>
  <c r="W34" i="194"/>
  <c r="V34" i="194"/>
  <c r="U34" i="194"/>
  <c r="T34" i="194"/>
  <c r="S34" i="194"/>
  <c r="R34" i="194"/>
  <c r="Q34" i="194"/>
  <c r="P34" i="194"/>
  <c r="O34" i="194"/>
  <c r="N34" i="194"/>
  <c r="M34" i="194"/>
  <c r="L34" i="194"/>
  <c r="K34" i="194"/>
  <c r="J34" i="194"/>
  <c r="I34" i="194"/>
  <c r="H34" i="194"/>
  <c r="G34" i="194"/>
  <c r="F34" i="194"/>
  <c r="E34" i="194"/>
  <c r="D34" i="194"/>
  <c r="C34" i="194"/>
  <c r="AA34" i="195"/>
  <c r="Y34" i="195"/>
  <c r="X34" i="195"/>
  <c r="Z34" i="195" s="1"/>
  <c r="W34" i="195"/>
  <c r="V34" i="195"/>
  <c r="U34" i="195"/>
  <c r="T34" i="195"/>
  <c r="S34" i="195"/>
  <c r="R34" i="195"/>
  <c r="Q34" i="195"/>
  <c r="P34" i="195"/>
  <c r="O34" i="195"/>
  <c r="N34" i="195"/>
  <c r="M34" i="195"/>
  <c r="L34" i="195"/>
  <c r="K34" i="195"/>
  <c r="J34" i="195"/>
  <c r="I34" i="195"/>
  <c r="H34" i="195"/>
  <c r="G34" i="195"/>
  <c r="F34" i="195"/>
  <c r="E34" i="195"/>
  <c r="D34" i="195"/>
  <c r="C34" i="195"/>
  <c r="AA34" i="196"/>
  <c r="Y34" i="196"/>
  <c r="X34" i="196"/>
  <c r="Z34" i="196" s="1"/>
  <c r="W34" i="196"/>
  <c r="V34" i="196"/>
  <c r="U34" i="196"/>
  <c r="T34" i="196"/>
  <c r="S34" i="196"/>
  <c r="R34" i="196"/>
  <c r="Q34" i="196"/>
  <c r="P34" i="196"/>
  <c r="O34" i="196"/>
  <c r="N34" i="196"/>
  <c r="M34" i="196"/>
  <c r="L34" i="196"/>
  <c r="K34" i="196"/>
  <c r="J34" i="196"/>
  <c r="I34" i="196"/>
  <c r="H34" i="196"/>
  <c r="G34" i="196"/>
  <c r="F34" i="196"/>
  <c r="E34" i="196"/>
  <c r="D34" i="196"/>
  <c r="C34" i="196"/>
  <c r="AA34" i="197"/>
  <c r="Y34" i="197"/>
  <c r="X34" i="197"/>
  <c r="Z34" i="197" s="1"/>
  <c r="W34" i="197"/>
  <c r="V34" i="197"/>
  <c r="U34" i="197"/>
  <c r="T34" i="197"/>
  <c r="S34" i="197"/>
  <c r="R34" i="197"/>
  <c r="Q34" i="197"/>
  <c r="P34" i="197"/>
  <c r="O34" i="197"/>
  <c r="N34" i="197"/>
  <c r="M34" i="197"/>
  <c r="L34" i="197"/>
  <c r="K34" i="197"/>
  <c r="J34" i="197"/>
  <c r="I34" i="197"/>
  <c r="H34" i="197"/>
  <c r="G34" i="197"/>
  <c r="F34" i="197"/>
  <c r="E34" i="197"/>
  <c r="D34" i="197"/>
  <c r="C34" i="197"/>
  <c r="AA34" i="198"/>
  <c r="Y34" i="198"/>
  <c r="X34" i="198"/>
  <c r="Z34" i="198" s="1"/>
  <c r="W34" i="198"/>
  <c r="V34" i="198"/>
  <c r="U34" i="198"/>
  <c r="T34" i="198"/>
  <c r="S34" i="198"/>
  <c r="R34" i="198"/>
  <c r="Q34" i="198"/>
  <c r="P34" i="198"/>
  <c r="O34" i="198"/>
  <c r="N34" i="198"/>
  <c r="M34" i="198"/>
  <c r="L34" i="198"/>
  <c r="K34" i="198"/>
  <c r="J34" i="198"/>
  <c r="I34" i="198"/>
  <c r="H34" i="198"/>
  <c r="G34" i="198"/>
  <c r="F34" i="198"/>
  <c r="E34" i="198"/>
  <c r="D34" i="198"/>
  <c r="C34" i="198"/>
  <c r="AA34" i="199"/>
  <c r="Y34" i="199"/>
  <c r="X34" i="199"/>
  <c r="Z34" i="199" s="1"/>
  <c r="W34" i="199"/>
  <c r="V34" i="199"/>
  <c r="U34" i="199"/>
  <c r="T34" i="199"/>
  <c r="S34" i="199"/>
  <c r="R34" i="199"/>
  <c r="Q34" i="199"/>
  <c r="P34" i="199"/>
  <c r="O34" i="199"/>
  <c r="N34" i="199"/>
  <c r="M34" i="199"/>
  <c r="L34" i="199"/>
  <c r="K34" i="199"/>
  <c r="J34" i="199"/>
  <c r="I34" i="199"/>
  <c r="H34" i="199"/>
  <c r="G34" i="199"/>
  <c r="F34" i="199"/>
  <c r="E34" i="199"/>
  <c r="D34" i="199"/>
  <c r="C34" i="199"/>
  <c r="AA34" i="200"/>
  <c r="Y34" i="200"/>
  <c r="X34" i="200"/>
  <c r="Z34" i="200" s="1"/>
  <c r="W34" i="200"/>
  <c r="V34" i="200"/>
  <c r="U34" i="200"/>
  <c r="T34" i="200"/>
  <c r="S34" i="200"/>
  <c r="R34" i="200"/>
  <c r="Q34" i="200"/>
  <c r="P34" i="200"/>
  <c r="O34" i="200"/>
  <c r="N34" i="200"/>
  <c r="M34" i="200"/>
  <c r="L34" i="200"/>
  <c r="K34" i="200"/>
  <c r="J34" i="200"/>
  <c r="I34" i="200"/>
  <c r="H34" i="200"/>
  <c r="G34" i="200"/>
  <c r="F34" i="200"/>
  <c r="E34" i="200"/>
  <c r="D34" i="200"/>
  <c r="C34" i="200"/>
  <c r="AA34" i="201"/>
  <c r="Y34" i="201"/>
  <c r="X34" i="201"/>
  <c r="Z34" i="201" s="1"/>
  <c r="W34" i="201"/>
  <c r="V34" i="201"/>
  <c r="U34" i="201"/>
  <c r="T34" i="201"/>
  <c r="S34" i="201"/>
  <c r="R34" i="201"/>
  <c r="Q34" i="201"/>
  <c r="P34" i="201"/>
  <c r="O34" i="201"/>
  <c r="N34" i="201"/>
  <c r="M34" i="201"/>
  <c r="L34" i="201"/>
  <c r="K34" i="201"/>
  <c r="J34" i="201"/>
  <c r="I34" i="201"/>
  <c r="H34" i="201"/>
  <c r="G34" i="201"/>
  <c r="F34" i="201"/>
  <c r="E34" i="201"/>
  <c r="D34" i="201"/>
  <c r="C34" i="201"/>
  <c r="AA34" i="202"/>
  <c r="Y34" i="202"/>
  <c r="X34" i="202"/>
  <c r="Z34" i="202" s="1"/>
  <c r="W34" i="202"/>
  <c r="V34" i="202"/>
  <c r="U34" i="202"/>
  <c r="T34" i="202"/>
  <c r="S34" i="202"/>
  <c r="R34" i="202"/>
  <c r="Q34" i="202"/>
  <c r="P34" i="202"/>
  <c r="O34" i="202"/>
  <c r="N34" i="202"/>
  <c r="M34" i="202"/>
  <c r="L34" i="202"/>
  <c r="K34" i="202"/>
  <c r="J34" i="202"/>
  <c r="I34" i="202"/>
  <c r="H34" i="202"/>
  <c r="G34" i="202"/>
  <c r="F34" i="202"/>
  <c r="E34" i="202"/>
  <c r="D34" i="202"/>
  <c r="C34" i="202"/>
  <c r="AA34" i="203"/>
  <c r="Y34" i="203"/>
  <c r="X34" i="203"/>
  <c r="Z34" i="203" s="1"/>
  <c r="W34" i="203"/>
  <c r="V34" i="203"/>
  <c r="U34" i="203"/>
  <c r="T34" i="203"/>
  <c r="S34" i="203"/>
  <c r="R34" i="203"/>
  <c r="Q34" i="203"/>
  <c r="P34" i="203"/>
  <c r="O34" i="203"/>
  <c r="N34" i="203"/>
  <c r="M34" i="203"/>
  <c r="L34" i="203"/>
  <c r="K34" i="203"/>
  <c r="J34" i="203"/>
  <c r="I34" i="203"/>
  <c r="H34" i="203"/>
  <c r="G34" i="203"/>
  <c r="F34" i="203"/>
  <c r="E34" i="203"/>
  <c r="D34" i="203"/>
  <c r="C34" i="203"/>
  <c r="AA34" i="204"/>
  <c r="Y34" i="204"/>
  <c r="X34" i="204"/>
  <c r="Z34" i="204" s="1"/>
  <c r="W34" i="204"/>
  <c r="V34" i="204"/>
  <c r="U34" i="204"/>
  <c r="T34" i="204"/>
  <c r="S34" i="204"/>
  <c r="R34" i="204"/>
  <c r="Q34" i="204"/>
  <c r="P34" i="204"/>
  <c r="O34" i="204"/>
  <c r="N34" i="204"/>
  <c r="M34" i="204"/>
  <c r="L34" i="204"/>
  <c r="K34" i="204"/>
  <c r="J34" i="204"/>
  <c r="I34" i="204"/>
  <c r="H34" i="204"/>
  <c r="G34" i="204"/>
  <c r="F34" i="204"/>
  <c r="E34" i="204"/>
  <c r="D34" i="204"/>
  <c r="C34" i="204"/>
  <c r="AA34" i="205"/>
  <c r="Y34" i="205"/>
  <c r="X34" i="205"/>
  <c r="Z34" i="205" s="1"/>
  <c r="W34" i="205"/>
  <c r="V34" i="205"/>
  <c r="U34" i="205"/>
  <c r="T34" i="205"/>
  <c r="S34" i="205"/>
  <c r="R34" i="205"/>
  <c r="Q34" i="205"/>
  <c r="P34" i="205"/>
  <c r="O34" i="205"/>
  <c r="N34" i="205"/>
  <c r="M34" i="205"/>
  <c r="L34" i="205"/>
  <c r="K34" i="205"/>
  <c r="J34" i="205"/>
  <c r="I34" i="205"/>
  <c r="H34" i="205"/>
  <c r="G34" i="205"/>
  <c r="F34" i="205"/>
  <c r="E34" i="205"/>
  <c r="D34" i="205"/>
  <c r="C34" i="205"/>
  <c r="AA34" i="206"/>
  <c r="Y34" i="206"/>
  <c r="X34" i="206"/>
  <c r="Z34" i="206" s="1"/>
  <c r="W34" i="206"/>
  <c r="V34" i="206"/>
  <c r="U34" i="206"/>
  <c r="T34" i="206"/>
  <c r="S34" i="206"/>
  <c r="R34" i="206"/>
  <c r="Q34" i="206"/>
  <c r="P34" i="206"/>
  <c r="O34" i="206"/>
  <c r="N34" i="206"/>
  <c r="M34" i="206"/>
  <c r="L34" i="206"/>
  <c r="K34" i="206"/>
  <c r="J34" i="206"/>
  <c r="I34" i="206"/>
  <c r="H34" i="206"/>
  <c r="G34" i="206"/>
  <c r="F34" i="206"/>
  <c r="E34" i="206"/>
  <c r="D34" i="206"/>
  <c r="C34" i="206"/>
  <c r="AA34" i="207"/>
  <c r="Y34" i="207"/>
  <c r="X34" i="207"/>
  <c r="Z34" i="207" s="1"/>
  <c r="W34" i="207"/>
  <c r="V34" i="207"/>
  <c r="U34" i="207"/>
  <c r="T34" i="207"/>
  <c r="S34" i="207"/>
  <c r="R34" i="207"/>
  <c r="Q34" i="207"/>
  <c r="P34" i="207"/>
  <c r="O34" i="207"/>
  <c r="N34" i="207"/>
  <c r="M34" i="207"/>
  <c r="L34" i="207"/>
  <c r="K34" i="207"/>
  <c r="J34" i="207"/>
  <c r="I34" i="207"/>
  <c r="H34" i="207"/>
  <c r="G34" i="207"/>
  <c r="F34" i="207"/>
  <c r="E34" i="207"/>
  <c r="D34" i="207"/>
  <c r="C34" i="207"/>
  <c r="AA34" i="208"/>
  <c r="Y34" i="208"/>
  <c r="X34" i="208"/>
  <c r="Z34" i="208" s="1"/>
  <c r="W34" i="208"/>
  <c r="V34" i="208"/>
  <c r="U34" i="208"/>
  <c r="T34" i="208"/>
  <c r="S34" i="208"/>
  <c r="R34" i="208"/>
  <c r="Q34" i="208"/>
  <c r="P34" i="208"/>
  <c r="O34" i="208"/>
  <c r="N34" i="208"/>
  <c r="M34" i="208"/>
  <c r="L34" i="208"/>
  <c r="K34" i="208"/>
  <c r="J34" i="208"/>
  <c r="I34" i="208"/>
  <c r="H34" i="208"/>
  <c r="G34" i="208"/>
  <c r="F34" i="208"/>
  <c r="E34" i="208"/>
  <c r="D34" i="208"/>
  <c r="C34" i="208"/>
  <c r="AA34" i="209"/>
  <c r="Y34" i="209"/>
  <c r="X34" i="209"/>
  <c r="Z34" i="209" s="1"/>
  <c r="W34" i="209"/>
  <c r="V34" i="209"/>
  <c r="U34" i="209"/>
  <c r="T34" i="209"/>
  <c r="S34" i="209"/>
  <c r="R34" i="209"/>
  <c r="Q34" i="209"/>
  <c r="P34" i="209"/>
  <c r="O34" i="209"/>
  <c r="N34" i="209"/>
  <c r="M34" i="209"/>
  <c r="L34" i="209"/>
  <c r="K34" i="209"/>
  <c r="J34" i="209"/>
  <c r="I34" i="209"/>
  <c r="H34" i="209"/>
  <c r="G34" i="209"/>
  <c r="F34" i="209"/>
  <c r="E34" i="209"/>
  <c r="D34" i="209"/>
  <c r="C34" i="209"/>
  <c r="AA34" i="210"/>
  <c r="Y34" i="210"/>
  <c r="X34" i="210"/>
  <c r="Z34" i="210" s="1"/>
  <c r="W34" i="210"/>
  <c r="V34" i="210"/>
  <c r="U34" i="210"/>
  <c r="T34" i="210"/>
  <c r="S34" i="210"/>
  <c r="R34" i="210"/>
  <c r="Q34" i="210"/>
  <c r="P34" i="210"/>
  <c r="O34" i="210"/>
  <c r="N34" i="210"/>
  <c r="M34" i="210"/>
  <c r="L34" i="210"/>
  <c r="K34" i="210"/>
  <c r="J34" i="210"/>
  <c r="I34" i="210"/>
  <c r="H34" i="210"/>
  <c r="G34" i="210"/>
  <c r="F34" i="210"/>
  <c r="F40" i="210" s="1"/>
  <c r="E34" i="210"/>
  <c r="D34" i="210"/>
  <c r="C34" i="210"/>
  <c r="AA34" i="211"/>
  <c r="Y34" i="211"/>
  <c r="X34" i="211"/>
  <c r="X40" i="211" s="1"/>
  <c r="Z40" i="211" s="1"/>
  <c r="W34" i="211"/>
  <c r="V34" i="211"/>
  <c r="U34" i="211"/>
  <c r="T34" i="211"/>
  <c r="T40" i="211" s="1"/>
  <c r="S34" i="211"/>
  <c r="R34" i="211"/>
  <c r="Q34" i="211"/>
  <c r="P34" i="211"/>
  <c r="P40" i="211" s="1"/>
  <c r="O34" i="211"/>
  <c r="N34" i="211"/>
  <c r="M34" i="211"/>
  <c r="L34" i="211"/>
  <c r="L40" i="211" s="1"/>
  <c r="K34" i="211"/>
  <c r="J34" i="211"/>
  <c r="I34" i="211"/>
  <c r="H34" i="211"/>
  <c r="H40" i="211" s="1"/>
  <c r="G34" i="211"/>
  <c r="F34" i="211"/>
  <c r="E34" i="211"/>
  <c r="D34" i="211"/>
  <c r="D40" i="211" s="1"/>
  <c r="C34" i="211"/>
  <c r="AA34" i="212"/>
  <c r="Y34" i="212"/>
  <c r="X34" i="212"/>
  <c r="Z34" i="212" s="1"/>
  <c r="W34" i="212"/>
  <c r="V34" i="212"/>
  <c r="U34" i="212"/>
  <c r="T34" i="212"/>
  <c r="S34" i="212"/>
  <c r="R34" i="212"/>
  <c r="Q34" i="212"/>
  <c r="P34" i="212"/>
  <c r="O34" i="212"/>
  <c r="N34" i="212"/>
  <c r="M34" i="212"/>
  <c r="L34" i="212"/>
  <c r="K34" i="212"/>
  <c r="J34" i="212"/>
  <c r="I34" i="212"/>
  <c r="H34" i="212"/>
  <c r="G34" i="212"/>
  <c r="F34" i="212"/>
  <c r="E34" i="212"/>
  <c r="D34" i="212"/>
  <c r="C34" i="212"/>
  <c r="AA34" i="213"/>
  <c r="Y34" i="213"/>
  <c r="X34" i="213"/>
  <c r="Z34" i="213" s="1"/>
  <c r="W34" i="213"/>
  <c r="V34" i="213"/>
  <c r="U34" i="213"/>
  <c r="T34" i="213"/>
  <c r="S34" i="213"/>
  <c r="R34" i="213"/>
  <c r="Q34" i="213"/>
  <c r="P34" i="213"/>
  <c r="O34" i="213"/>
  <c r="N34" i="213"/>
  <c r="M34" i="213"/>
  <c r="L34" i="213"/>
  <c r="K34" i="213"/>
  <c r="J34" i="213"/>
  <c r="I34" i="213"/>
  <c r="H34" i="213"/>
  <c r="G34" i="213"/>
  <c r="F34" i="213"/>
  <c r="E34" i="213"/>
  <c r="D34" i="213"/>
  <c r="C34" i="213"/>
  <c r="AA34" i="214"/>
  <c r="Y34" i="214"/>
  <c r="X34" i="214"/>
  <c r="Z34" i="214" s="1"/>
  <c r="W34" i="214"/>
  <c r="V34" i="214"/>
  <c r="V40" i="214" s="1"/>
  <c r="U34" i="214"/>
  <c r="T34" i="214"/>
  <c r="T40" i="214" s="1"/>
  <c r="S34" i="214"/>
  <c r="R34" i="214"/>
  <c r="R40" i="214" s="1"/>
  <c r="Q34" i="214"/>
  <c r="P34" i="214"/>
  <c r="P40" i="214" s="1"/>
  <c r="O34" i="214"/>
  <c r="N34" i="214"/>
  <c r="N40" i="214" s="1"/>
  <c r="M34" i="214"/>
  <c r="L34" i="214"/>
  <c r="L40" i="214" s="1"/>
  <c r="K34" i="214"/>
  <c r="J34" i="214"/>
  <c r="J40" i="214" s="1"/>
  <c r="I34" i="214"/>
  <c r="H34" i="214"/>
  <c r="H40" i="214" s="1"/>
  <c r="G34" i="214"/>
  <c r="F34" i="214"/>
  <c r="F40" i="214" s="1"/>
  <c r="E34" i="214"/>
  <c r="D34" i="214"/>
  <c r="D40" i="214" s="1"/>
  <c r="C34" i="214"/>
  <c r="AA34" i="215"/>
  <c r="Y34" i="215"/>
  <c r="X34" i="215"/>
  <c r="Z34" i="215" s="1"/>
  <c r="W34" i="215"/>
  <c r="V34" i="215"/>
  <c r="U34" i="215"/>
  <c r="T34" i="215"/>
  <c r="S34" i="215"/>
  <c r="R34" i="215"/>
  <c r="Q34" i="215"/>
  <c r="P34" i="215"/>
  <c r="O34" i="215"/>
  <c r="N34" i="215"/>
  <c r="M34" i="215"/>
  <c r="L34" i="215"/>
  <c r="K34" i="215"/>
  <c r="J34" i="215"/>
  <c r="I34" i="215"/>
  <c r="H34" i="215"/>
  <c r="G34" i="215"/>
  <c r="F34" i="215"/>
  <c r="E34" i="215"/>
  <c r="D34" i="215"/>
  <c r="C34" i="215"/>
  <c r="AA34" i="216"/>
  <c r="Y34" i="216"/>
  <c r="X34" i="216"/>
  <c r="Z34" i="216" s="1"/>
  <c r="W34" i="216"/>
  <c r="V34" i="216"/>
  <c r="U34" i="216"/>
  <c r="T34" i="216"/>
  <c r="S34" i="216"/>
  <c r="R34" i="216"/>
  <c r="Q34" i="216"/>
  <c r="P34" i="216"/>
  <c r="O34" i="216"/>
  <c r="N34" i="216"/>
  <c r="M34" i="216"/>
  <c r="L34" i="216"/>
  <c r="K34" i="216"/>
  <c r="J34" i="216"/>
  <c r="I34" i="216"/>
  <c r="H34" i="216"/>
  <c r="G34" i="216"/>
  <c r="F34" i="216"/>
  <c r="E34" i="216"/>
  <c r="D34" i="216"/>
  <c r="C34" i="216"/>
  <c r="AA34" i="217"/>
  <c r="Y34" i="217"/>
  <c r="X34" i="217"/>
  <c r="Z34" i="217" s="1"/>
  <c r="W34" i="217"/>
  <c r="V34" i="217"/>
  <c r="U34" i="217"/>
  <c r="T34" i="217"/>
  <c r="S34" i="217"/>
  <c r="R34" i="217"/>
  <c r="Q34" i="217"/>
  <c r="P34" i="217"/>
  <c r="O34" i="217"/>
  <c r="N34" i="217"/>
  <c r="M34" i="217"/>
  <c r="L34" i="217"/>
  <c r="K34" i="217"/>
  <c r="J34" i="217"/>
  <c r="I34" i="217"/>
  <c r="H34" i="217"/>
  <c r="G34" i="217"/>
  <c r="F34" i="217"/>
  <c r="E34" i="217"/>
  <c r="D34" i="217"/>
  <c r="C34" i="217"/>
  <c r="AA34" i="218"/>
  <c r="Y34" i="218"/>
  <c r="X34" i="218"/>
  <c r="Z34" i="218" s="1"/>
  <c r="W34" i="218"/>
  <c r="V34" i="218"/>
  <c r="U34" i="218"/>
  <c r="T34" i="218"/>
  <c r="S34" i="218"/>
  <c r="R34" i="218"/>
  <c r="Q34" i="218"/>
  <c r="P34" i="218"/>
  <c r="O34" i="218"/>
  <c r="N34" i="218"/>
  <c r="M34" i="218"/>
  <c r="L34" i="218"/>
  <c r="K34" i="218"/>
  <c r="J34" i="218"/>
  <c r="I34" i="218"/>
  <c r="H34" i="218"/>
  <c r="G34" i="218"/>
  <c r="F34" i="218"/>
  <c r="E34" i="218"/>
  <c r="D34" i="218"/>
  <c r="C34" i="218"/>
  <c r="AA34" i="219"/>
  <c r="Y34" i="219"/>
  <c r="X34" i="219"/>
  <c r="Z34" i="219" s="1"/>
  <c r="W34" i="219"/>
  <c r="V34" i="219"/>
  <c r="U34" i="219"/>
  <c r="T34" i="219"/>
  <c r="S34" i="219"/>
  <c r="R34" i="219"/>
  <c r="Q34" i="219"/>
  <c r="P34" i="219"/>
  <c r="O34" i="219"/>
  <c r="N34" i="219"/>
  <c r="M34" i="219"/>
  <c r="L34" i="219"/>
  <c r="K34" i="219"/>
  <c r="J34" i="219"/>
  <c r="I34" i="219"/>
  <c r="H34" i="219"/>
  <c r="G34" i="219"/>
  <c r="F34" i="219"/>
  <c r="E34" i="219"/>
  <c r="D34" i="219"/>
  <c r="C34" i="219"/>
  <c r="AA34" i="220"/>
  <c r="Y34" i="220"/>
  <c r="X34" i="220"/>
  <c r="Z34" i="220" s="1"/>
  <c r="W34" i="220"/>
  <c r="V34" i="220"/>
  <c r="U34" i="220"/>
  <c r="T34" i="220"/>
  <c r="S34" i="220"/>
  <c r="R34" i="220"/>
  <c r="Q34" i="220"/>
  <c r="P34" i="220"/>
  <c r="O34" i="220"/>
  <c r="N34" i="220"/>
  <c r="M34" i="220"/>
  <c r="L34" i="220"/>
  <c r="K34" i="220"/>
  <c r="J34" i="220"/>
  <c r="I34" i="220"/>
  <c r="H34" i="220"/>
  <c r="G34" i="220"/>
  <c r="F34" i="220"/>
  <c r="E34" i="220"/>
  <c r="D34" i="220"/>
  <c r="C34" i="220"/>
  <c r="AA34" i="221"/>
  <c r="Y34" i="221"/>
  <c r="X34" i="221"/>
  <c r="Z34" i="221" s="1"/>
  <c r="W34" i="221"/>
  <c r="V34" i="221"/>
  <c r="V40" i="221" s="1"/>
  <c r="U34" i="221"/>
  <c r="T34" i="221"/>
  <c r="S34" i="221"/>
  <c r="R34" i="221"/>
  <c r="R40" i="221" s="1"/>
  <c r="Q34" i="221"/>
  <c r="P34" i="221"/>
  <c r="O34" i="221"/>
  <c r="N34" i="221"/>
  <c r="N40" i="221" s="1"/>
  <c r="M34" i="221"/>
  <c r="L34" i="221"/>
  <c r="K34" i="221"/>
  <c r="J34" i="221"/>
  <c r="J40" i="221" s="1"/>
  <c r="I34" i="221"/>
  <c r="H34" i="221"/>
  <c r="G34" i="221"/>
  <c r="F34" i="221"/>
  <c r="F40" i="221" s="1"/>
  <c r="E34" i="221"/>
  <c r="D34" i="221"/>
  <c r="C34" i="221"/>
  <c r="AA34" i="222"/>
  <c r="Y34" i="222"/>
  <c r="X34" i="222"/>
  <c r="Z34" i="222" s="1"/>
  <c r="W34" i="222"/>
  <c r="V34" i="222"/>
  <c r="U34" i="222"/>
  <c r="T34" i="222"/>
  <c r="S34" i="222"/>
  <c r="R34" i="222"/>
  <c r="Q34" i="222"/>
  <c r="P34" i="222"/>
  <c r="O34" i="222"/>
  <c r="N34" i="222"/>
  <c r="M34" i="222"/>
  <c r="L34" i="222"/>
  <c r="K34" i="222"/>
  <c r="J34" i="222"/>
  <c r="I34" i="222"/>
  <c r="H34" i="222"/>
  <c r="G34" i="222"/>
  <c r="F34" i="222"/>
  <c r="E34" i="222"/>
  <c r="D34" i="222"/>
  <c r="C34" i="222"/>
  <c r="AA34" i="223"/>
  <c r="Y34" i="223"/>
  <c r="X34" i="223"/>
  <c r="Z34" i="223" s="1"/>
  <c r="W34" i="223"/>
  <c r="V34" i="223"/>
  <c r="U34" i="223"/>
  <c r="T34" i="223"/>
  <c r="S34" i="223"/>
  <c r="R34" i="223"/>
  <c r="Q34" i="223"/>
  <c r="P34" i="223"/>
  <c r="O34" i="223"/>
  <c r="N34" i="223"/>
  <c r="M34" i="223"/>
  <c r="L34" i="223"/>
  <c r="K34" i="223"/>
  <c r="J34" i="223"/>
  <c r="I34" i="223"/>
  <c r="H34" i="223"/>
  <c r="G34" i="223"/>
  <c r="F34" i="223"/>
  <c r="E34" i="223"/>
  <c r="D34" i="223"/>
  <c r="C34" i="223"/>
  <c r="AA34" i="224"/>
  <c r="Y34" i="224"/>
  <c r="X34" i="224"/>
  <c r="Z34" i="224" s="1"/>
  <c r="W34" i="224"/>
  <c r="V34" i="224"/>
  <c r="U34" i="224"/>
  <c r="T34" i="224"/>
  <c r="S34" i="224"/>
  <c r="R34" i="224"/>
  <c r="Q34" i="224"/>
  <c r="P34" i="224"/>
  <c r="O34" i="224"/>
  <c r="N34" i="224"/>
  <c r="M34" i="224"/>
  <c r="L34" i="224"/>
  <c r="K34" i="224"/>
  <c r="J34" i="224"/>
  <c r="I34" i="224"/>
  <c r="H34" i="224"/>
  <c r="G34" i="224"/>
  <c r="F34" i="224"/>
  <c r="E34" i="224"/>
  <c r="D34" i="224"/>
  <c r="C34" i="224"/>
  <c r="AA34" i="225"/>
  <c r="Y34" i="225"/>
  <c r="X34" i="225"/>
  <c r="Z34" i="225" s="1"/>
  <c r="W34" i="225"/>
  <c r="V34" i="225"/>
  <c r="U34" i="225"/>
  <c r="T34" i="225"/>
  <c r="S34" i="225"/>
  <c r="R34" i="225"/>
  <c r="Q34" i="225"/>
  <c r="P34" i="225"/>
  <c r="O34" i="225"/>
  <c r="N34" i="225"/>
  <c r="M34" i="225"/>
  <c r="L34" i="225"/>
  <c r="K34" i="225"/>
  <c r="J34" i="225"/>
  <c r="I34" i="225"/>
  <c r="H34" i="225"/>
  <c r="G34" i="225"/>
  <c r="F34" i="225"/>
  <c r="E34" i="225"/>
  <c r="D34" i="225"/>
  <c r="C34" i="225"/>
  <c r="AA34" i="226"/>
  <c r="Y34" i="226"/>
  <c r="X34" i="226"/>
  <c r="Z34" i="226" s="1"/>
  <c r="W34" i="226"/>
  <c r="V34" i="226"/>
  <c r="U34" i="226"/>
  <c r="T34" i="226"/>
  <c r="S34" i="226"/>
  <c r="R34" i="226"/>
  <c r="Q34" i="226"/>
  <c r="P34" i="226"/>
  <c r="O34" i="226"/>
  <c r="N34" i="226"/>
  <c r="M34" i="226"/>
  <c r="L34" i="226"/>
  <c r="K34" i="226"/>
  <c r="J34" i="226"/>
  <c r="I34" i="226"/>
  <c r="H34" i="226"/>
  <c r="G34" i="226"/>
  <c r="F34" i="226"/>
  <c r="E34" i="226"/>
  <c r="D34" i="226"/>
  <c r="C34" i="226"/>
  <c r="AA34" i="227"/>
  <c r="Y34" i="227"/>
  <c r="X34" i="227"/>
  <c r="Z34" i="227" s="1"/>
  <c r="W34" i="227"/>
  <c r="V34" i="227"/>
  <c r="U34" i="227"/>
  <c r="T34" i="227"/>
  <c r="S34" i="227"/>
  <c r="R34" i="227"/>
  <c r="Q34" i="227"/>
  <c r="P34" i="227"/>
  <c r="O34" i="227"/>
  <c r="N34" i="227"/>
  <c r="M34" i="227"/>
  <c r="L34" i="227"/>
  <c r="K34" i="227"/>
  <c r="J34" i="227"/>
  <c r="I34" i="227"/>
  <c r="H34" i="227"/>
  <c r="G34" i="227"/>
  <c r="F34" i="227"/>
  <c r="E34" i="227"/>
  <c r="D34" i="227"/>
  <c r="C34" i="227"/>
  <c r="AA34" i="228"/>
  <c r="Y34" i="228"/>
  <c r="X34" i="228"/>
  <c r="Z34" i="228" s="1"/>
  <c r="W34" i="228"/>
  <c r="V34" i="228"/>
  <c r="U34" i="228"/>
  <c r="T34" i="228"/>
  <c r="S34" i="228"/>
  <c r="R34" i="228"/>
  <c r="Q34" i="228"/>
  <c r="P34" i="228"/>
  <c r="O34" i="228"/>
  <c r="N34" i="228"/>
  <c r="M34" i="228"/>
  <c r="L34" i="228"/>
  <c r="K34" i="228"/>
  <c r="J34" i="228"/>
  <c r="I34" i="228"/>
  <c r="H34" i="228"/>
  <c r="G34" i="228"/>
  <c r="F34" i="228"/>
  <c r="E34" i="228"/>
  <c r="D34" i="228"/>
  <c r="C34" i="228"/>
  <c r="AA34" i="229"/>
  <c r="Y34" i="229"/>
  <c r="X34" i="229"/>
  <c r="Z34" i="229" s="1"/>
  <c r="W34" i="229"/>
  <c r="V34" i="229"/>
  <c r="U34" i="229"/>
  <c r="T34" i="229"/>
  <c r="S34" i="229"/>
  <c r="R34" i="229"/>
  <c r="Q34" i="229"/>
  <c r="P34" i="229"/>
  <c r="O34" i="229"/>
  <c r="N34" i="229"/>
  <c r="M34" i="229"/>
  <c r="L34" i="229"/>
  <c r="K34" i="229"/>
  <c r="J34" i="229"/>
  <c r="I34" i="229"/>
  <c r="H34" i="229"/>
  <c r="G34" i="229"/>
  <c r="F34" i="229"/>
  <c r="E34" i="229"/>
  <c r="D34" i="229"/>
  <c r="C34" i="229"/>
  <c r="AA34" i="230"/>
  <c r="Y34" i="230"/>
  <c r="X34" i="230"/>
  <c r="Z34" i="230" s="1"/>
  <c r="W34" i="230"/>
  <c r="V34" i="230"/>
  <c r="U34" i="230"/>
  <c r="T34" i="230"/>
  <c r="S34" i="230"/>
  <c r="R34" i="230"/>
  <c r="Q34" i="230"/>
  <c r="P34" i="230"/>
  <c r="O34" i="230"/>
  <c r="N34" i="230"/>
  <c r="M34" i="230"/>
  <c r="L34" i="230"/>
  <c r="K34" i="230"/>
  <c r="J34" i="230"/>
  <c r="I34" i="230"/>
  <c r="H34" i="230"/>
  <c r="G34" i="230"/>
  <c r="F34" i="230"/>
  <c r="E34" i="230"/>
  <c r="D34" i="230"/>
  <c r="C34" i="230"/>
  <c r="AA34" i="231"/>
  <c r="Y34" i="231"/>
  <c r="X34" i="231"/>
  <c r="Z34" i="231" s="1"/>
  <c r="W34" i="231"/>
  <c r="V34" i="231"/>
  <c r="U34" i="231"/>
  <c r="T34" i="231"/>
  <c r="S34" i="231"/>
  <c r="R34" i="231"/>
  <c r="Q34" i="231"/>
  <c r="P34" i="231"/>
  <c r="O34" i="231"/>
  <c r="N34" i="231"/>
  <c r="M34" i="231"/>
  <c r="L34" i="231"/>
  <c r="K34" i="231"/>
  <c r="J34" i="231"/>
  <c r="I34" i="231"/>
  <c r="H34" i="231"/>
  <c r="G34" i="231"/>
  <c r="F34" i="231"/>
  <c r="E34" i="231"/>
  <c r="D34" i="231"/>
  <c r="C34" i="231"/>
  <c r="AA34" i="232"/>
  <c r="Y34" i="232"/>
  <c r="X34" i="232"/>
  <c r="Z34" i="232" s="1"/>
  <c r="W34" i="232"/>
  <c r="V34" i="232"/>
  <c r="U34" i="232"/>
  <c r="T34" i="232"/>
  <c r="S34" i="232"/>
  <c r="R34" i="232"/>
  <c r="Q34" i="232"/>
  <c r="P34" i="232"/>
  <c r="O34" i="232"/>
  <c r="N34" i="232"/>
  <c r="M34" i="232"/>
  <c r="L34" i="232"/>
  <c r="K34" i="232"/>
  <c r="J34" i="232"/>
  <c r="I34" i="232"/>
  <c r="H34" i="232"/>
  <c r="G34" i="232"/>
  <c r="G40" i="232" s="1"/>
  <c r="F34" i="232"/>
  <c r="E34" i="232"/>
  <c r="D34" i="232"/>
  <c r="D40" i="232" s="1"/>
  <c r="C34" i="232"/>
  <c r="C40" i="232" s="1"/>
  <c r="AA34" i="233"/>
  <c r="Y34" i="233"/>
  <c r="Y40" i="233" s="1"/>
  <c r="X34" i="233"/>
  <c r="Z34" i="233" s="1"/>
  <c r="W34" i="233"/>
  <c r="V34" i="233"/>
  <c r="V40" i="233" s="1"/>
  <c r="U34" i="233"/>
  <c r="U40" i="233" s="1"/>
  <c r="T34" i="233"/>
  <c r="S34" i="233"/>
  <c r="R34" i="233"/>
  <c r="R40" i="233" s="1"/>
  <c r="Q34" i="233"/>
  <c r="Q40" i="233" s="1"/>
  <c r="P34" i="233"/>
  <c r="O34" i="233"/>
  <c r="N34" i="233"/>
  <c r="N40" i="233" s="1"/>
  <c r="M34" i="233"/>
  <c r="M40" i="233" s="1"/>
  <c r="L34" i="233"/>
  <c r="K34" i="233"/>
  <c r="J34" i="233"/>
  <c r="J40" i="233" s="1"/>
  <c r="I34" i="233"/>
  <c r="I40" i="233" s="1"/>
  <c r="H34" i="233"/>
  <c r="G34" i="233"/>
  <c r="F34" i="233"/>
  <c r="F40" i="233" s="1"/>
  <c r="E34" i="233"/>
  <c r="E40" i="233" s="1"/>
  <c r="D34" i="233"/>
  <c r="C34" i="233"/>
  <c r="AA34" i="234"/>
  <c r="AA40" i="234" s="1"/>
  <c r="Y34" i="234"/>
  <c r="X34" i="234"/>
  <c r="W34" i="234"/>
  <c r="W40" i="234" s="1"/>
  <c r="V34" i="234"/>
  <c r="U34" i="234"/>
  <c r="T34" i="234"/>
  <c r="T40" i="234" s="1"/>
  <c r="S34" i="234"/>
  <c r="S40" i="234" s="1"/>
  <c r="R34" i="234"/>
  <c r="Q34" i="234"/>
  <c r="P34" i="234"/>
  <c r="P40" i="234" s="1"/>
  <c r="O34" i="234"/>
  <c r="O40" i="234" s="1"/>
  <c r="N34" i="234"/>
  <c r="M34" i="234"/>
  <c r="L34" i="234"/>
  <c r="L40" i="234" s="1"/>
  <c r="K34" i="234"/>
  <c r="K40" i="234" s="1"/>
  <c r="J34" i="234"/>
  <c r="I34" i="234"/>
  <c r="H34" i="234"/>
  <c r="H40" i="234" s="1"/>
  <c r="G34" i="234"/>
  <c r="G40" i="234" s="1"/>
  <c r="F34" i="234"/>
  <c r="E34" i="234"/>
  <c r="D34" i="234"/>
  <c r="D40" i="234" s="1"/>
  <c r="C34" i="234"/>
  <c r="C40" i="234" s="1"/>
  <c r="AA34" i="235"/>
  <c r="Y34" i="235"/>
  <c r="Y40" i="235" s="1"/>
  <c r="X34" i="235"/>
  <c r="Z34" i="235" s="1"/>
  <c r="W34" i="235"/>
  <c r="V34" i="235"/>
  <c r="V40" i="235" s="1"/>
  <c r="U34" i="235"/>
  <c r="U40" i="235" s="1"/>
  <c r="T34" i="235"/>
  <c r="S34" i="235"/>
  <c r="R34" i="235"/>
  <c r="R40" i="235" s="1"/>
  <c r="Q34" i="235"/>
  <c r="Q40" i="235" s="1"/>
  <c r="P34" i="235"/>
  <c r="O34" i="235"/>
  <c r="N34" i="235"/>
  <c r="N40" i="235" s="1"/>
  <c r="M34" i="235"/>
  <c r="M40" i="235" s="1"/>
  <c r="L34" i="235"/>
  <c r="K34" i="235"/>
  <c r="J34" i="235"/>
  <c r="J40" i="235" s="1"/>
  <c r="I34" i="235"/>
  <c r="I40" i="235" s="1"/>
  <c r="H34" i="235"/>
  <c r="G34" i="235"/>
  <c r="F34" i="235"/>
  <c r="F40" i="235" s="1"/>
  <c r="E34" i="235"/>
  <c r="E40" i="235" s="1"/>
  <c r="D34" i="235"/>
  <c r="C34" i="235"/>
  <c r="AA34" i="236"/>
  <c r="AA40" i="236" s="1"/>
  <c r="Y34" i="236"/>
  <c r="X34" i="236"/>
  <c r="W34" i="236"/>
  <c r="W40" i="236" s="1"/>
  <c r="V34" i="236"/>
  <c r="U34" i="236"/>
  <c r="T34" i="236"/>
  <c r="T40" i="236" s="1"/>
  <c r="S34" i="236"/>
  <c r="S40" i="236" s="1"/>
  <c r="R34" i="236"/>
  <c r="Q34" i="236"/>
  <c r="P34" i="236"/>
  <c r="P40" i="236" s="1"/>
  <c r="O34" i="236"/>
  <c r="O40" i="236" s="1"/>
  <c r="N34" i="236"/>
  <c r="M34" i="236"/>
  <c r="L34" i="236"/>
  <c r="L40" i="236" s="1"/>
  <c r="K34" i="236"/>
  <c r="K40" i="236" s="1"/>
  <c r="J34" i="236"/>
  <c r="I34" i="236"/>
  <c r="H34" i="236"/>
  <c r="H40" i="236" s="1"/>
  <c r="G34" i="236"/>
  <c r="G40" i="236" s="1"/>
  <c r="F34" i="236"/>
  <c r="E34" i="236"/>
  <c r="D34" i="236"/>
  <c r="D40" i="236" s="1"/>
  <c r="C34" i="236"/>
  <c r="C40" i="236" s="1"/>
  <c r="AA34" i="237"/>
  <c r="Y34" i="237"/>
  <c r="Y40" i="237" s="1"/>
  <c r="X34" i="237"/>
  <c r="Z34" i="237" s="1"/>
  <c r="W34" i="237"/>
  <c r="V34" i="237"/>
  <c r="V40" i="237" s="1"/>
  <c r="U34" i="237"/>
  <c r="U40" i="237" s="1"/>
  <c r="T34" i="237"/>
  <c r="S34" i="237"/>
  <c r="R34" i="237"/>
  <c r="R40" i="237" s="1"/>
  <c r="Q34" i="237"/>
  <c r="Q40" i="237" s="1"/>
  <c r="P34" i="237"/>
  <c r="O34" i="237"/>
  <c r="N34" i="237"/>
  <c r="N40" i="237" s="1"/>
  <c r="M34" i="237"/>
  <c r="M40" i="237" s="1"/>
  <c r="L34" i="237"/>
  <c r="K34" i="237"/>
  <c r="J34" i="237"/>
  <c r="J40" i="237" s="1"/>
  <c r="I34" i="237"/>
  <c r="I40" i="237" s="1"/>
  <c r="H34" i="237"/>
  <c r="G34" i="237"/>
  <c r="F34" i="237"/>
  <c r="F40" i="237" s="1"/>
  <c r="E34" i="237"/>
  <c r="E40" i="237" s="1"/>
  <c r="D34" i="237"/>
  <c r="C34" i="237"/>
  <c r="AA34" i="238"/>
  <c r="AA40" i="238" s="1"/>
  <c r="Y34" i="238"/>
  <c r="X34" i="238"/>
  <c r="W34" i="238"/>
  <c r="W40" i="238" s="1"/>
  <c r="V34" i="238"/>
  <c r="U34" i="238"/>
  <c r="T34" i="238"/>
  <c r="T40" i="238" s="1"/>
  <c r="S34" i="238"/>
  <c r="S40" i="238" s="1"/>
  <c r="R34" i="238"/>
  <c r="Q34" i="238"/>
  <c r="P34" i="238"/>
  <c r="P40" i="238" s="1"/>
  <c r="O34" i="238"/>
  <c r="O40" i="238" s="1"/>
  <c r="N34" i="238"/>
  <c r="M34" i="238"/>
  <c r="L34" i="238"/>
  <c r="L40" i="238" s="1"/>
  <c r="K34" i="238"/>
  <c r="K40" i="238" s="1"/>
  <c r="J34" i="238"/>
  <c r="I34" i="238"/>
  <c r="H34" i="238"/>
  <c r="H40" i="238" s="1"/>
  <c r="G34" i="238"/>
  <c r="G40" i="238" s="1"/>
  <c r="F34" i="238"/>
  <c r="E34" i="238"/>
  <c r="D34" i="238"/>
  <c r="D40" i="238" s="1"/>
  <c r="C34" i="238"/>
  <c r="C40" i="238" s="1"/>
  <c r="AA34" i="239"/>
  <c r="Y34" i="239"/>
  <c r="Y40" i="239" s="1"/>
  <c r="X34" i="239"/>
  <c r="Z34" i="239" s="1"/>
  <c r="W34" i="239"/>
  <c r="V34" i="239"/>
  <c r="V40" i="239" s="1"/>
  <c r="U34" i="239"/>
  <c r="U40" i="239" s="1"/>
  <c r="T34" i="239"/>
  <c r="S34" i="239"/>
  <c r="R34" i="239"/>
  <c r="R40" i="239" s="1"/>
  <c r="Q34" i="239"/>
  <c r="Q40" i="239" s="1"/>
  <c r="P34" i="239"/>
  <c r="O34" i="239"/>
  <c r="N34" i="239"/>
  <c r="N40" i="239" s="1"/>
  <c r="M34" i="239"/>
  <c r="M40" i="239" s="1"/>
  <c r="L34" i="239"/>
  <c r="K34" i="239"/>
  <c r="J34" i="239"/>
  <c r="J40" i="239" s="1"/>
  <c r="I34" i="239"/>
  <c r="I40" i="239" s="1"/>
  <c r="H34" i="239"/>
  <c r="G34" i="239"/>
  <c r="F34" i="239"/>
  <c r="F40" i="239" s="1"/>
  <c r="E34" i="239"/>
  <c r="E40" i="239" s="1"/>
  <c r="D34" i="239"/>
  <c r="C34" i="239"/>
  <c r="AA34" i="240"/>
  <c r="AA40" i="240" s="1"/>
  <c r="Y34" i="240"/>
  <c r="X34" i="240"/>
  <c r="W34" i="240"/>
  <c r="W40" i="240" s="1"/>
  <c r="V34" i="240"/>
  <c r="U34" i="240"/>
  <c r="T34" i="240"/>
  <c r="T40" i="240" s="1"/>
  <c r="S34" i="240"/>
  <c r="S40" i="240" s="1"/>
  <c r="R34" i="240"/>
  <c r="Q34" i="240"/>
  <c r="P34" i="240"/>
  <c r="P40" i="240" s="1"/>
  <c r="O34" i="240"/>
  <c r="O40" i="240" s="1"/>
  <c r="N34" i="240"/>
  <c r="M34" i="240"/>
  <c r="L34" i="240"/>
  <c r="L40" i="240" s="1"/>
  <c r="K34" i="240"/>
  <c r="K40" i="240" s="1"/>
  <c r="J34" i="240"/>
  <c r="I34" i="240"/>
  <c r="H34" i="240"/>
  <c r="H40" i="240" s="1"/>
  <c r="G34" i="240"/>
  <c r="G40" i="240" s="1"/>
  <c r="F34" i="240"/>
  <c r="E34" i="240"/>
  <c r="D34" i="240"/>
  <c r="D40" i="240" s="1"/>
  <c r="C34" i="240"/>
  <c r="C40" i="240" s="1"/>
  <c r="AA34" i="241"/>
  <c r="Y34" i="241"/>
  <c r="Y40" i="241" s="1"/>
  <c r="X34" i="241"/>
  <c r="Z34" i="241" s="1"/>
  <c r="W34" i="241"/>
  <c r="V34" i="241"/>
  <c r="V40" i="241" s="1"/>
  <c r="U34" i="241"/>
  <c r="U40" i="241" s="1"/>
  <c r="T34" i="241"/>
  <c r="S34" i="241"/>
  <c r="R34" i="241"/>
  <c r="R40" i="241" s="1"/>
  <c r="Q34" i="241"/>
  <c r="Q40" i="241" s="1"/>
  <c r="P34" i="241"/>
  <c r="O34" i="241"/>
  <c r="N34" i="241"/>
  <c r="N40" i="241" s="1"/>
  <c r="M34" i="241"/>
  <c r="M40" i="241" s="1"/>
  <c r="L34" i="241"/>
  <c r="K34" i="241"/>
  <c r="J34" i="241"/>
  <c r="J40" i="241" s="1"/>
  <c r="I34" i="241"/>
  <c r="I40" i="241" s="1"/>
  <c r="H34" i="241"/>
  <c r="G34" i="241"/>
  <c r="F34" i="241"/>
  <c r="F40" i="241" s="1"/>
  <c r="E34" i="241"/>
  <c r="E40" i="241" s="1"/>
  <c r="D34" i="241"/>
  <c r="C34" i="241"/>
  <c r="AA34" i="242"/>
  <c r="AA40" i="242" s="1"/>
  <c r="Y34" i="242"/>
  <c r="X34" i="242"/>
  <c r="W34" i="242"/>
  <c r="W40" i="242" s="1"/>
  <c r="V34" i="242"/>
  <c r="U34" i="242"/>
  <c r="T34" i="242"/>
  <c r="T40" i="242" s="1"/>
  <c r="S34" i="242"/>
  <c r="S40" i="242" s="1"/>
  <c r="R34" i="242"/>
  <c r="Q34" i="242"/>
  <c r="P34" i="242"/>
  <c r="P40" i="242" s="1"/>
  <c r="O34" i="242"/>
  <c r="O40" i="242" s="1"/>
  <c r="N34" i="242"/>
  <c r="M34" i="242"/>
  <c r="L34" i="242"/>
  <c r="L40" i="242" s="1"/>
  <c r="K34" i="242"/>
  <c r="K40" i="242" s="1"/>
  <c r="J34" i="242"/>
  <c r="I34" i="242"/>
  <c r="H34" i="242"/>
  <c r="H40" i="242" s="1"/>
  <c r="G34" i="242"/>
  <c r="G40" i="242" s="1"/>
  <c r="F34" i="242"/>
  <c r="E34" i="242"/>
  <c r="D34" i="242"/>
  <c r="D40" i="242" s="1"/>
  <c r="C34" i="242"/>
  <c r="C40" i="242" s="1"/>
  <c r="AA34" i="243"/>
  <c r="Y34" i="243"/>
  <c r="Y40" i="243" s="1"/>
  <c r="X34" i="243"/>
  <c r="Z34" i="243" s="1"/>
  <c r="W34" i="243"/>
  <c r="V34" i="243"/>
  <c r="V40" i="243" s="1"/>
  <c r="U34" i="243"/>
  <c r="U40" i="243" s="1"/>
  <c r="T34" i="243"/>
  <c r="S34" i="243"/>
  <c r="R34" i="243"/>
  <c r="R40" i="243" s="1"/>
  <c r="Q34" i="243"/>
  <c r="Q40" i="243" s="1"/>
  <c r="P34" i="243"/>
  <c r="O34" i="243"/>
  <c r="N34" i="243"/>
  <c r="N40" i="243" s="1"/>
  <c r="M34" i="243"/>
  <c r="M40" i="243" s="1"/>
  <c r="L34" i="243"/>
  <c r="K34" i="243"/>
  <c r="J34" i="243"/>
  <c r="J40" i="243" s="1"/>
  <c r="I34" i="243"/>
  <c r="I40" i="243" s="1"/>
  <c r="H34" i="243"/>
  <c r="G34" i="243"/>
  <c r="F34" i="243"/>
  <c r="F40" i="243" s="1"/>
  <c r="E34" i="243"/>
  <c r="E40" i="243" s="1"/>
  <c r="D34" i="243"/>
  <c r="C34" i="243"/>
  <c r="AA34" i="244"/>
  <c r="AA40" i="244" s="1"/>
  <c r="Y34" i="244"/>
  <c r="X34" i="244"/>
  <c r="W34" i="244"/>
  <c r="W40" i="244" s="1"/>
  <c r="V34" i="244"/>
  <c r="U34" i="244"/>
  <c r="T34" i="244"/>
  <c r="T40" i="244" s="1"/>
  <c r="S34" i="244"/>
  <c r="S40" i="244" s="1"/>
  <c r="R34" i="244"/>
  <c r="Q34" i="244"/>
  <c r="P34" i="244"/>
  <c r="P40" i="244" s="1"/>
  <c r="O34" i="244"/>
  <c r="O40" i="244" s="1"/>
  <c r="N34" i="244"/>
  <c r="M34" i="244"/>
  <c r="L34" i="244"/>
  <c r="L40" i="244" s="1"/>
  <c r="K34" i="244"/>
  <c r="K40" i="244" s="1"/>
  <c r="J34" i="244"/>
  <c r="I34" i="244"/>
  <c r="H34" i="244"/>
  <c r="H40" i="244" s="1"/>
  <c r="G34" i="244"/>
  <c r="G40" i="244" s="1"/>
  <c r="F34" i="244"/>
  <c r="E34" i="244"/>
  <c r="D34" i="244"/>
  <c r="D40" i="244" s="1"/>
  <c r="C34" i="244"/>
  <c r="C40" i="244" s="1"/>
  <c r="AA34" i="245"/>
  <c r="Y34" i="245"/>
  <c r="Y40" i="245" s="1"/>
  <c r="X34" i="245"/>
  <c r="Z34" i="245" s="1"/>
  <c r="W34" i="245"/>
  <c r="V34" i="245"/>
  <c r="V40" i="245" s="1"/>
  <c r="U34" i="245"/>
  <c r="U40" i="245" s="1"/>
  <c r="T34" i="245"/>
  <c r="S34" i="245"/>
  <c r="R34" i="245"/>
  <c r="R40" i="245" s="1"/>
  <c r="Q34" i="245"/>
  <c r="Q40" i="245" s="1"/>
  <c r="P34" i="245"/>
  <c r="O34" i="245"/>
  <c r="N34" i="245"/>
  <c r="N40" i="245" s="1"/>
  <c r="M34" i="245"/>
  <c r="M40" i="245" s="1"/>
  <c r="L34" i="245"/>
  <c r="K34" i="245"/>
  <c r="J34" i="245"/>
  <c r="J40" i="245" s="1"/>
  <c r="I34" i="245"/>
  <c r="I40" i="245" s="1"/>
  <c r="H34" i="245"/>
  <c r="G34" i="245"/>
  <c r="F34" i="245"/>
  <c r="F40" i="245" s="1"/>
  <c r="E34" i="245"/>
  <c r="E40" i="245" s="1"/>
  <c r="D34" i="245"/>
  <c r="C34" i="245"/>
  <c r="AA34" i="246"/>
  <c r="AA40" i="246" s="1"/>
  <c r="Y34" i="246"/>
  <c r="X34" i="246"/>
  <c r="W34" i="246"/>
  <c r="W40" i="246" s="1"/>
  <c r="V34" i="246"/>
  <c r="U34" i="246"/>
  <c r="T34" i="246"/>
  <c r="T40" i="246" s="1"/>
  <c r="S34" i="246"/>
  <c r="S40" i="246" s="1"/>
  <c r="R34" i="246"/>
  <c r="Q34" i="246"/>
  <c r="P34" i="246"/>
  <c r="P40" i="246" s="1"/>
  <c r="O34" i="246"/>
  <c r="O40" i="246" s="1"/>
  <c r="N34" i="246"/>
  <c r="M34" i="246"/>
  <c r="L34" i="246"/>
  <c r="L40" i="246" s="1"/>
  <c r="K34" i="246"/>
  <c r="K40" i="246" s="1"/>
  <c r="J34" i="246"/>
  <c r="I34" i="246"/>
  <c r="H34" i="246"/>
  <c r="H40" i="246" s="1"/>
  <c r="G34" i="246"/>
  <c r="G40" i="246" s="1"/>
  <c r="F34" i="246"/>
  <c r="E34" i="246"/>
  <c r="D34" i="246"/>
  <c r="D40" i="246" s="1"/>
  <c r="C34" i="246"/>
  <c r="C40" i="246" s="1"/>
  <c r="AA34" i="247"/>
  <c r="Y34" i="247"/>
  <c r="Y40" i="247" s="1"/>
  <c r="X34" i="247"/>
  <c r="Z34" i="247" s="1"/>
  <c r="W34" i="247"/>
  <c r="V34" i="247"/>
  <c r="V40" i="247" s="1"/>
  <c r="U34" i="247"/>
  <c r="U40" i="247" s="1"/>
  <c r="T34" i="247"/>
  <c r="S34" i="247"/>
  <c r="R34" i="247"/>
  <c r="R40" i="247" s="1"/>
  <c r="Q34" i="247"/>
  <c r="Q40" i="247" s="1"/>
  <c r="P34" i="247"/>
  <c r="O34" i="247"/>
  <c r="N34" i="247"/>
  <c r="N40" i="247" s="1"/>
  <c r="M34" i="247"/>
  <c r="M40" i="247" s="1"/>
  <c r="L34" i="247"/>
  <c r="K34" i="247"/>
  <c r="J34" i="247"/>
  <c r="J40" i="247" s="1"/>
  <c r="I34" i="247"/>
  <c r="I40" i="247" s="1"/>
  <c r="H34" i="247"/>
  <c r="G34" i="247"/>
  <c r="F34" i="247"/>
  <c r="F40" i="247" s="1"/>
  <c r="E34" i="247"/>
  <c r="E40" i="247" s="1"/>
  <c r="D34" i="247"/>
  <c r="C34" i="247"/>
  <c r="AA34" i="248"/>
  <c r="AA40" i="248" s="1"/>
  <c r="Y34" i="248"/>
  <c r="X34" i="248"/>
  <c r="W34" i="248"/>
  <c r="W40" i="248" s="1"/>
  <c r="V34" i="248"/>
  <c r="U34" i="248"/>
  <c r="T34" i="248"/>
  <c r="T40" i="248" s="1"/>
  <c r="S34" i="248"/>
  <c r="S40" i="248" s="1"/>
  <c r="R34" i="248"/>
  <c r="Q34" i="248"/>
  <c r="P34" i="248"/>
  <c r="P40" i="248" s="1"/>
  <c r="O34" i="248"/>
  <c r="O40" i="248" s="1"/>
  <c r="N34" i="248"/>
  <c r="M34" i="248"/>
  <c r="L34" i="248"/>
  <c r="L40" i="248" s="1"/>
  <c r="K34" i="248"/>
  <c r="K40" i="248" s="1"/>
  <c r="J34" i="248"/>
  <c r="I34" i="248"/>
  <c r="H34" i="248"/>
  <c r="H40" i="248" s="1"/>
  <c r="G34" i="248"/>
  <c r="G40" i="248" s="1"/>
  <c r="F34" i="248"/>
  <c r="E34" i="248"/>
  <c r="D34" i="248"/>
  <c r="D40" i="248" s="1"/>
  <c r="C34" i="248"/>
  <c r="C40" i="248" s="1"/>
  <c r="AA34" i="249"/>
  <c r="Y34" i="249"/>
  <c r="X34" i="249"/>
  <c r="Z34" i="249" s="1"/>
  <c r="W34" i="249"/>
  <c r="V34" i="249"/>
  <c r="V40" i="249" s="1"/>
  <c r="U34" i="249"/>
  <c r="T34" i="249"/>
  <c r="S34" i="249"/>
  <c r="R34" i="249"/>
  <c r="R40" i="249" s="1"/>
  <c r="Q34" i="249"/>
  <c r="P34" i="249"/>
  <c r="O34" i="249"/>
  <c r="N34" i="249"/>
  <c r="N40" i="249" s="1"/>
  <c r="M34" i="249"/>
  <c r="L34" i="249"/>
  <c r="K34" i="249"/>
  <c r="J34" i="249"/>
  <c r="J40" i="249" s="1"/>
  <c r="I34" i="249"/>
  <c r="H34" i="249"/>
  <c r="G34" i="249"/>
  <c r="F34" i="249"/>
  <c r="F40" i="249" s="1"/>
  <c r="E34" i="249"/>
  <c r="D34" i="249"/>
  <c r="C34" i="249"/>
  <c r="AA34" i="250"/>
  <c r="Y34" i="250"/>
  <c r="X34" i="250"/>
  <c r="W34" i="250"/>
  <c r="V34" i="250"/>
  <c r="U34" i="250"/>
  <c r="T34" i="250"/>
  <c r="T40" i="250" s="1"/>
  <c r="S34" i="250"/>
  <c r="R34" i="250"/>
  <c r="Q34" i="250"/>
  <c r="P34" i="250"/>
  <c r="P40" i="250" s="1"/>
  <c r="O34" i="250"/>
  <c r="N34" i="250"/>
  <c r="M34" i="250"/>
  <c r="L34" i="250"/>
  <c r="L40" i="250" s="1"/>
  <c r="K34" i="250"/>
  <c r="J34" i="250"/>
  <c r="I34" i="250"/>
  <c r="H34" i="250"/>
  <c r="H40" i="250" s="1"/>
  <c r="G34" i="250"/>
  <c r="F34" i="250"/>
  <c r="E34" i="250"/>
  <c r="D34" i="250"/>
  <c r="D40" i="250" s="1"/>
  <c r="C34" i="250"/>
  <c r="AA34" i="251"/>
  <c r="Y34" i="251"/>
  <c r="X34" i="251"/>
  <c r="Z34" i="251" s="1"/>
  <c r="W34" i="251"/>
  <c r="V34" i="251"/>
  <c r="V40" i="251" s="1"/>
  <c r="U34" i="251"/>
  <c r="T34" i="251"/>
  <c r="S34" i="251"/>
  <c r="R34" i="251"/>
  <c r="R40" i="251" s="1"/>
  <c r="Q34" i="251"/>
  <c r="P34" i="251"/>
  <c r="O34" i="251"/>
  <c r="N34" i="251"/>
  <c r="N40" i="251" s="1"/>
  <c r="M34" i="251"/>
  <c r="L34" i="251"/>
  <c r="K34" i="251"/>
  <c r="J34" i="251"/>
  <c r="J40" i="251" s="1"/>
  <c r="I34" i="251"/>
  <c r="H34" i="251"/>
  <c r="G34" i="251"/>
  <c r="F34" i="251"/>
  <c r="F40" i="251" s="1"/>
  <c r="E34" i="251"/>
  <c r="D34" i="251"/>
  <c r="C34" i="251"/>
  <c r="AA34" i="252"/>
  <c r="Y34" i="252"/>
  <c r="X34" i="252"/>
  <c r="W34" i="252"/>
  <c r="V34" i="252"/>
  <c r="U34" i="252"/>
  <c r="T34" i="252"/>
  <c r="T40" i="252" s="1"/>
  <c r="S34" i="252"/>
  <c r="R34" i="252"/>
  <c r="Q34" i="252"/>
  <c r="P34" i="252"/>
  <c r="P40" i="252" s="1"/>
  <c r="O34" i="252"/>
  <c r="N34" i="252"/>
  <c r="M34" i="252"/>
  <c r="L34" i="252"/>
  <c r="L40" i="252" s="1"/>
  <c r="K34" i="252"/>
  <c r="J34" i="252"/>
  <c r="I34" i="252"/>
  <c r="H34" i="252"/>
  <c r="H40" i="252" s="1"/>
  <c r="G34" i="252"/>
  <c r="F34" i="252"/>
  <c r="E34" i="252"/>
  <c r="D34" i="252"/>
  <c r="D40" i="252" s="1"/>
  <c r="C34" i="252"/>
  <c r="AA34" i="253"/>
  <c r="Y34" i="253"/>
  <c r="X34" i="253"/>
  <c r="Z34" i="253" s="1"/>
  <c r="W34" i="253"/>
  <c r="V34" i="253"/>
  <c r="V40" i="253" s="1"/>
  <c r="U34" i="253"/>
  <c r="T34" i="253"/>
  <c r="S34" i="253"/>
  <c r="R34" i="253"/>
  <c r="R40" i="253" s="1"/>
  <c r="Q34" i="253"/>
  <c r="P34" i="253"/>
  <c r="O34" i="253"/>
  <c r="N34" i="253"/>
  <c r="N40" i="253" s="1"/>
  <c r="M34" i="253"/>
  <c r="L34" i="253"/>
  <c r="K34" i="253"/>
  <c r="J34" i="253"/>
  <c r="J40" i="253" s="1"/>
  <c r="I34" i="253"/>
  <c r="H34" i="253"/>
  <c r="G34" i="253"/>
  <c r="F34" i="253"/>
  <c r="F40" i="253" s="1"/>
  <c r="E34" i="253"/>
  <c r="D34" i="253"/>
  <c r="C34" i="253"/>
  <c r="AA34" i="254"/>
  <c r="Y34" i="254"/>
  <c r="X34" i="254"/>
  <c r="W34" i="254"/>
  <c r="V34" i="254"/>
  <c r="U34" i="254"/>
  <c r="T34" i="254"/>
  <c r="T40" i="254" s="1"/>
  <c r="S34" i="254"/>
  <c r="R34" i="254"/>
  <c r="Q34" i="254"/>
  <c r="P34" i="254"/>
  <c r="P40" i="254" s="1"/>
  <c r="O34" i="254"/>
  <c r="N34" i="254"/>
  <c r="M34" i="254"/>
  <c r="L34" i="254"/>
  <c r="L40" i="254" s="1"/>
  <c r="K34" i="254"/>
  <c r="J34" i="254"/>
  <c r="I34" i="254"/>
  <c r="H34" i="254"/>
  <c r="H40" i="254" s="1"/>
  <c r="G34" i="254"/>
  <c r="F34" i="254"/>
  <c r="E34" i="254"/>
  <c r="D34" i="254"/>
  <c r="D40" i="254" s="1"/>
  <c r="C34" i="254"/>
  <c r="AA34" i="255"/>
  <c r="Y34" i="255"/>
  <c r="X34" i="255"/>
  <c r="Z34" i="255" s="1"/>
  <c r="W34" i="255"/>
  <c r="V34" i="255"/>
  <c r="V40" i="255" s="1"/>
  <c r="U34" i="255"/>
  <c r="T34" i="255"/>
  <c r="S34" i="255"/>
  <c r="R34" i="255"/>
  <c r="R40" i="255" s="1"/>
  <c r="Q34" i="255"/>
  <c r="P34" i="255"/>
  <c r="O34" i="255"/>
  <c r="N34" i="255"/>
  <c r="N40" i="255" s="1"/>
  <c r="M34" i="255"/>
  <c r="L34" i="255"/>
  <c r="K34" i="255"/>
  <c r="J34" i="255"/>
  <c r="J40" i="255" s="1"/>
  <c r="I34" i="255"/>
  <c r="H34" i="255"/>
  <c r="G34" i="255"/>
  <c r="F34" i="255"/>
  <c r="F40" i="255" s="1"/>
  <c r="E34" i="255"/>
  <c r="D34" i="255"/>
  <c r="C34" i="255"/>
  <c r="AA34" i="256"/>
  <c r="Y34" i="256"/>
  <c r="X34" i="256"/>
  <c r="Z34" i="256" s="1"/>
  <c r="W34" i="256"/>
  <c r="V34" i="256"/>
  <c r="U34" i="256"/>
  <c r="T34" i="256"/>
  <c r="T40" i="256" s="1"/>
  <c r="S34" i="256"/>
  <c r="R34" i="256"/>
  <c r="Q34" i="256"/>
  <c r="P34" i="256"/>
  <c r="P40" i="256" s="1"/>
  <c r="O34" i="256"/>
  <c r="N34" i="256"/>
  <c r="M34" i="256"/>
  <c r="L34" i="256"/>
  <c r="L40" i="256" s="1"/>
  <c r="K34" i="256"/>
  <c r="J34" i="256"/>
  <c r="I34" i="256"/>
  <c r="H34" i="256"/>
  <c r="H40" i="256" s="1"/>
  <c r="G34" i="256"/>
  <c r="F34" i="256"/>
  <c r="E34" i="256"/>
  <c r="D34" i="256"/>
  <c r="D40" i="256" s="1"/>
  <c r="C34" i="256"/>
  <c r="AA34" i="257"/>
  <c r="Y34" i="257"/>
  <c r="X34" i="257"/>
  <c r="Z34" i="257" s="1"/>
  <c r="W34" i="257"/>
  <c r="V34" i="257"/>
  <c r="V40" i="257" s="1"/>
  <c r="U34" i="257"/>
  <c r="T34" i="257"/>
  <c r="S34" i="257"/>
  <c r="R34" i="257"/>
  <c r="R40" i="257" s="1"/>
  <c r="Q34" i="257"/>
  <c r="P34" i="257"/>
  <c r="O34" i="257"/>
  <c r="N34" i="257"/>
  <c r="N40" i="257" s="1"/>
  <c r="M34" i="257"/>
  <c r="L34" i="257"/>
  <c r="K34" i="257"/>
  <c r="J34" i="257"/>
  <c r="J40" i="257" s="1"/>
  <c r="I34" i="257"/>
  <c r="H34" i="257"/>
  <c r="G34" i="257"/>
  <c r="F34" i="257"/>
  <c r="F40" i="257" s="1"/>
  <c r="E34" i="257"/>
  <c r="D34" i="257"/>
  <c r="C34" i="257"/>
  <c r="AA34" i="258"/>
  <c r="Y34" i="258"/>
  <c r="X34" i="258"/>
  <c r="W34" i="258"/>
  <c r="V34" i="258"/>
  <c r="U34" i="258"/>
  <c r="T34" i="258"/>
  <c r="T40" i="258" s="1"/>
  <c r="S34" i="258"/>
  <c r="R34" i="258"/>
  <c r="Q34" i="258"/>
  <c r="P34" i="258"/>
  <c r="P40" i="258" s="1"/>
  <c r="O34" i="258"/>
  <c r="N34" i="258"/>
  <c r="M34" i="258"/>
  <c r="L34" i="258"/>
  <c r="L40" i="258" s="1"/>
  <c r="K34" i="258"/>
  <c r="J34" i="258"/>
  <c r="I34" i="258"/>
  <c r="H34" i="258"/>
  <c r="H40" i="258" s="1"/>
  <c r="G34" i="258"/>
  <c r="F34" i="258"/>
  <c r="E34" i="258"/>
  <c r="D34" i="258"/>
  <c r="D40" i="258" s="1"/>
  <c r="C34" i="258"/>
  <c r="AA34" i="1"/>
  <c r="Y34" i="1"/>
  <c r="X34" i="1"/>
  <c r="Z34" i="1" s="1"/>
  <c r="W34" i="1"/>
  <c r="V34" i="1"/>
  <c r="V40" i="1" s="1"/>
  <c r="U34" i="1"/>
  <c r="T34" i="1"/>
  <c r="S34" i="1"/>
  <c r="R34" i="1"/>
  <c r="R40" i="1" s="1"/>
  <c r="Q34" i="1"/>
  <c r="P34" i="1"/>
  <c r="O34" i="1"/>
  <c r="N34" i="1"/>
  <c r="N40" i="1" s="1"/>
  <c r="M34" i="1"/>
  <c r="L34" i="1"/>
  <c r="K34" i="1"/>
  <c r="J34" i="1"/>
  <c r="J40" i="1" s="1"/>
  <c r="I34" i="1"/>
  <c r="H34" i="1"/>
  <c r="G34" i="1"/>
  <c r="F34" i="1"/>
  <c r="F40" i="1" s="1"/>
  <c r="E34" i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Z24" i="30" s="1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Z24" i="32" s="1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Z24" i="34" s="1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Z24" i="36" s="1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Z24" i="38" s="1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Z24" i="39" s="1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Z24" i="41" s="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Z24" i="43" s="1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Y24" i="44"/>
  <c r="X24" i="44"/>
  <c r="Z24" i="44" s="1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Z24" i="45" s="1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Z24" i="46" s="1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Z24" i="48" s="1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Z24" i="49" s="1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Z24" i="50" s="1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Y24" i="51"/>
  <c r="X24" i="51"/>
  <c r="Z24" i="51" s="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Z24" i="53" s="1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Z24" i="54" s="1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Z24" i="55" s="1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56"/>
  <c r="Y24" i="56"/>
  <c r="X24" i="56"/>
  <c r="W24" i="56"/>
  <c r="V24" i="56"/>
  <c r="U24" i="56"/>
  <c r="T24" i="56"/>
  <c r="S24" i="56"/>
  <c r="R24" i="56"/>
  <c r="Q24" i="56"/>
  <c r="P24" i="56"/>
  <c r="O24" i="56"/>
  <c r="N24" i="56"/>
  <c r="M24" i="56"/>
  <c r="L24" i="56"/>
  <c r="K24" i="56"/>
  <c r="J24" i="56"/>
  <c r="I24" i="56"/>
  <c r="H24" i="56"/>
  <c r="G24" i="56"/>
  <c r="F24" i="56"/>
  <c r="E24" i="56"/>
  <c r="D24" i="56"/>
  <c r="C24" i="56"/>
  <c r="AA24" i="57"/>
  <c r="Y24" i="57"/>
  <c r="X24" i="57"/>
  <c r="Z24" i="57" s="1"/>
  <c r="W24" i="57"/>
  <c r="V24" i="57"/>
  <c r="U24" i="57"/>
  <c r="T24" i="57"/>
  <c r="S24" i="57"/>
  <c r="R24" i="57"/>
  <c r="Q24" i="57"/>
  <c r="P24" i="57"/>
  <c r="O24" i="57"/>
  <c r="N24" i="57"/>
  <c r="M24" i="57"/>
  <c r="L24" i="57"/>
  <c r="K24" i="57"/>
  <c r="J24" i="57"/>
  <c r="I24" i="57"/>
  <c r="H24" i="57"/>
  <c r="G24" i="57"/>
  <c r="F24" i="57"/>
  <c r="E24" i="57"/>
  <c r="D24" i="57"/>
  <c r="C24" i="57"/>
  <c r="AA24" i="58"/>
  <c r="Y24" i="58"/>
  <c r="X24" i="58"/>
  <c r="Z24" i="58" s="1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C24" i="58"/>
  <c r="AA24" i="59"/>
  <c r="Y24" i="59"/>
  <c r="X24" i="59"/>
  <c r="Z24" i="59" s="1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AA24" i="60"/>
  <c r="Y24" i="60"/>
  <c r="X24" i="60"/>
  <c r="Z24" i="60" s="1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C24" i="60"/>
  <c r="AA24" i="61"/>
  <c r="Y24" i="61"/>
  <c r="X24" i="61"/>
  <c r="Z24" i="61" s="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AA24" i="62"/>
  <c r="Y24" i="62"/>
  <c r="X24" i="62"/>
  <c r="Z24" i="62" s="1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AA24" i="63"/>
  <c r="Y24" i="63"/>
  <c r="X24" i="63"/>
  <c r="Z24" i="63" s="1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AA24" i="64"/>
  <c r="Y24" i="64"/>
  <c r="X24" i="64"/>
  <c r="Z24" i="64" s="1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AA24" i="65"/>
  <c r="Y24" i="65"/>
  <c r="X24" i="65"/>
  <c r="Z24" i="65" s="1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AA24" i="66"/>
  <c r="Y24" i="66"/>
  <c r="X24" i="66"/>
  <c r="Z24" i="66" s="1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AA24" i="67"/>
  <c r="Y24" i="67"/>
  <c r="X24" i="67"/>
  <c r="Z24" i="67" s="1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AA24" i="68"/>
  <c r="Y24" i="68"/>
  <c r="X24" i="68"/>
  <c r="Z24" i="68" s="1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AA24" i="69"/>
  <c r="Y24" i="69"/>
  <c r="X24" i="69"/>
  <c r="Z24" i="69" s="1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AA24" i="70"/>
  <c r="Y24" i="70"/>
  <c r="X24" i="70"/>
  <c r="Z24" i="70" s="1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AA24" i="71"/>
  <c r="Y24" i="71"/>
  <c r="X24" i="71"/>
  <c r="Z24" i="71" s="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AA24" i="72"/>
  <c r="Y24" i="72"/>
  <c r="X24" i="72"/>
  <c r="Z24" i="72" s="1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AA24" i="73"/>
  <c r="Y24" i="73"/>
  <c r="X24" i="73"/>
  <c r="Z24" i="73" s="1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AA24" i="74"/>
  <c r="Y24" i="74"/>
  <c r="X24" i="74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AA24" i="75"/>
  <c r="Y24" i="75"/>
  <c r="X24" i="75"/>
  <c r="Z24" i="75" s="1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AA24" i="76"/>
  <c r="Y24" i="76"/>
  <c r="X24" i="76"/>
  <c r="Z24" i="76" s="1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AA24" i="77"/>
  <c r="Y24" i="77"/>
  <c r="X24" i="77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AA24" i="78"/>
  <c r="Y24" i="78"/>
  <c r="X24" i="78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AA24" i="79"/>
  <c r="Y24" i="79"/>
  <c r="X24" i="79"/>
  <c r="Z24" i="79" s="1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AA24" i="80"/>
  <c r="Y24" i="80"/>
  <c r="X24" i="80"/>
  <c r="Z24" i="80" s="1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AA24" i="81"/>
  <c r="Y24" i="81"/>
  <c r="X24" i="81"/>
  <c r="Z24" i="81" s="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AA24" i="82"/>
  <c r="Y24" i="82"/>
  <c r="X24" i="82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AA24" i="83"/>
  <c r="Y24" i="83"/>
  <c r="X24" i="83"/>
  <c r="Z24" i="83" s="1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AA24" i="84"/>
  <c r="Y24" i="84"/>
  <c r="X24" i="84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AA24" i="85"/>
  <c r="Y24" i="85"/>
  <c r="X24" i="85"/>
  <c r="Z24" i="85" s="1"/>
  <c r="W24" i="85"/>
  <c r="V24" i="85"/>
  <c r="U24" i="85"/>
  <c r="T24" i="85"/>
  <c r="S24" i="85"/>
  <c r="R24" i="85"/>
  <c r="Q24" i="85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C24" i="85"/>
  <c r="AA24" i="86"/>
  <c r="Y24" i="86"/>
  <c r="X24" i="86"/>
  <c r="Z24" i="86" s="1"/>
  <c r="W24" i="86"/>
  <c r="V24" i="86"/>
  <c r="U24" i="86"/>
  <c r="T24" i="86"/>
  <c r="S24" i="86"/>
  <c r="R24" i="86"/>
  <c r="Q24" i="86"/>
  <c r="P24" i="86"/>
  <c r="O24" i="86"/>
  <c r="N24" i="86"/>
  <c r="M24" i="86"/>
  <c r="L24" i="86"/>
  <c r="K24" i="86"/>
  <c r="J24" i="86"/>
  <c r="I24" i="86"/>
  <c r="H24" i="86"/>
  <c r="G24" i="86"/>
  <c r="F24" i="86"/>
  <c r="E24" i="86"/>
  <c r="D24" i="86"/>
  <c r="C24" i="86"/>
  <c r="AA24" i="87"/>
  <c r="Y24" i="87"/>
  <c r="X24" i="87"/>
  <c r="Z24" i="87" s="1"/>
  <c r="W24" i="87"/>
  <c r="V24" i="87"/>
  <c r="U24" i="87"/>
  <c r="T24" i="87"/>
  <c r="S24" i="87"/>
  <c r="R24" i="87"/>
  <c r="Q24" i="87"/>
  <c r="P24" i="87"/>
  <c r="O24" i="87"/>
  <c r="N24" i="87"/>
  <c r="M24" i="87"/>
  <c r="L24" i="87"/>
  <c r="K24" i="87"/>
  <c r="J24" i="87"/>
  <c r="I24" i="87"/>
  <c r="H24" i="87"/>
  <c r="G24" i="87"/>
  <c r="F24" i="87"/>
  <c r="E24" i="87"/>
  <c r="D24" i="87"/>
  <c r="C24" i="87"/>
  <c r="AA24" i="88"/>
  <c r="Y24" i="88"/>
  <c r="X24" i="88"/>
  <c r="Z24" i="88" s="1"/>
  <c r="W24" i="88"/>
  <c r="V24" i="88"/>
  <c r="U24" i="88"/>
  <c r="T24" i="88"/>
  <c r="S24" i="88"/>
  <c r="R24" i="88"/>
  <c r="Q24" i="88"/>
  <c r="P24" i="88"/>
  <c r="O24" i="88"/>
  <c r="N24" i="88"/>
  <c r="M24" i="88"/>
  <c r="L24" i="88"/>
  <c r="K24" i="88"/>
  <c r="J24" i="88"/>
  <c r="I24" i="88"/>
  <c r="H24" i="88"/>
  <c r="G24" i="88"/>
  <c r="F24" i="88"/>
  <c r="E24" i="88"/>
  <c r="D24" i="88"/>
  <c r="C24" i="88"/>
  <c r="AA24" i="89"/>
  <c r="Y24" i="89"/>
  <c r="X24" i="89"/>
  <c r="Z24" i="89" s="1"/>
  <c r="W24" i="89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AA24" i="90"/>
  <c r="Y24" i="90"/>
  <c r="X24" i="90"/>
  <c r="Z24" i="90" s="1"/>
  <c r="W24" i="90"/>
  <c r="V24" i="90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AA24" i="91"/>
  <c r="Y24" i="91"/>
  <c r="X24" i="91"/>
  <c r="Z24" i="91" s="1"/>
  <c r="W24" i="91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AA24" i="92"/>
  <c r="Y24" i="92"/>
  <c r="X24" i="92"/>
  <c r="Z24" i="92" s="1"/>
  <c r="W24" i="92"/>
  <c r="V24" i="92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AA24" i="93"/>
  <c r="Y24" i="93"/>
  <c r="X24" i="93"/>
  <c r="Z24" i="93" s="1"/>
  <c r="W24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AA24" i="94"/>
  <c r="Y24" i="94"/>
  <c r="X24" i="94"/>
  <c r="Z24" i="94" s="1"/>
  <c r="W24" i="94"/>
  <c r="V24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AA24" i="95"/>
  <c r="Y24" i="95"/>
  <c r="X24" i="95"/>
  <c r="Z24" i="95" s="1"/>
  <c r="W24" i="95"/>
  <c r="V24" i="95"/>
  <c r="U24" i="95"/>
  <c r="T24" i="95"/>
  <c r="S24" i="95"/>
  <c r="R24" i="95"/>
  <c r="Q24" i="95"/>
  <c r="P24" i="95"/>
  <c r="O24" i="95"/>
  <c r="N24" i="95"/>
  <c r="M24" i="95"/>
  <c r="L24" i="95"/>
  <c r="K24" i="95"/>
  <c r="J24" i="95"/>
  <c r="I24" i="95"/>
  <c r="H24" i="95"/>
  <c r="G24" i="95"/>
  <c r="F24" i="95"/>
  <c r="E24" i="95"/>
  <c r="D24" i="95"/>
  <c r="C24" i="95"/>
  <c r="AA24" i="96"/>
  <c r="Y24" i="96"/>
  <c r="X24" i="96"/>
  <c r="Z24" i="96" s="1"/>
  <c r="W24" i="96"/>
  <c r="V24" i="96"/>
  <c r="U24" i="96"/>
  <c r="T24" i="96"/>
  <c r="S24" i="96"/>
  <c r="R24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AA24" i="97"/>
  <c r="Y24" i="97"/>
  <c r="X24" i="97"/>
  <c r="W24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AA24" i="98"/>
  <c r="Y24" i="98"/>
  <c r="X24" i="98"/>
  <c r="Z24" i="98" s="1"/>
  <c r="W24" i="98"/>
  <c r="V24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AA24" i="99"/>
  <c r="Y24" i="99"/>
  <c r="X24" i="99"/>
  <c r="Z24" i="99" s="1"/>
  <c r="W24" i="99"/>
  <c r="V24" i="99"/>
  <c r="U24" i="99"/>
  <c r="T24" i="99"/>
  <c r="S24" i="99"/>
  <c r="R24" i="99"/>
  <c r="Q24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C24" i="99"/>
  <c r="AA24" i="100"/>
  <c r="Y24" i="100"/>
  <c r="X24" i="100"/>
  <c r="Z24" i="100" s="1"/>
  <c r="W24" i="100"/>
  <c r="V24" i="100"/>
  <c r="U24" i="100"/>
  <c r="T24" i="100"/>
  <c r="S24" i="100"/>
  <c r="R24" i="100"/>
  <c r="Q24" i="100"/>
  <c r="P24" i="100"/>
  <c r="O24" i="100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AA24" i="101"/>
  <c r="Y24" i="101"/>
  <c r="X24" i="101"/>
  <c r="Z24" i="101" s="1"/>
  <c r="W24" i="101"/>
  <c r="V24" i="101"/>
  <c r="U24" i="101"/>
  <c r="T24" i="101"/>
  <c r="S24" i="101"/>
  <c r="R24" i="101"/>
  <c r="Q24" i="101"/>
  <c r="P24" i="101"/>
  <c r="O24" i="10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AA24" i="102"/>
  <c r="Y24" i="102"/>
  <c r="X24" i="102"/>
  <c r="Z24" i="102" s="1"/>
  <c r="W24" i="102"/>
  <c r="V24" i="102"/>
  <c r="U24" i="102"/>
  <c r="T24" i="102"/>
  <c r="S24" i="102"/>
  <c r="R24" i="102"/>
  <c r="Q24" i="102"/>
  <c r="P24" i="102"/>
  <c r="O24" i="102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AA24" i="103"/>
  <c r="Y24" i="103"/>
  <c r="X24" i="103"/>
  <c r="Z24" i="103" s="1"/>
  <c r="W24" i="103"/>
  <c r="V24" i="103"/>
  <c r="U24" i="103"/>
  <c r="T24" i="103"/>
  <c r="S24" i="103"/>
  <c r="R24" i="103"/>
  <c r="Q24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AA24" i="104"/>
  <c r="Y24" i="104"/>
  <c r="X24" i="104"/>
  <c r="W24" i="104"/>
  <c r="V24" i="104"/>
  <c r="U24" i="104"/>
  <c r="T24" i="104"/>
  <c r="S24" i="104"/>
  <c r="R24" i="104"/>
  <c r="Q24" i="104"/>
  <c r="P24" i="104"/>
  <c r="O24" i="104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AA24" i="105"/>
  <c r="Y24" i="105"/>
  <c r="X24" i="105"/>
  <c r="W24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AA24" i="106"/>
  <c r="Y24" i="106"/>
  <c r="X24" i="106"/>
  <c r="Z24" i="106" s="1"/>
  <c r="W24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AA24" i="107"/>
  <c r="Y24" i="107"/>
  <c r="X24" i="107"/>
  <c r="Z24" i="107" s="1"/>
  <c r="W24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AA24" i="108"/>
  <c r="Y24" i="108"/>
  <c r="X24" i="108"/>
  <c r="Z24" i="108" s="1"/>
  <c r="W24" i="108"/>
  <c r="V24" i="108"/>
  <c r="U24" i="108"/>
  <c r="T24" i="108"/>
  <c r="S24" i="108"/>
  <c r="R24" i="108"/>
  <c r="Q24" i="108"/>
  <c r="P24" i="108"/>
  <c r="O24" i="108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AA24" i="109"/>
  <c r="Y24" i="109"/>
  <c r="X24" i="109"/>
  <c r="Z24" i="109" s="1"/>
  <c r="W24" i="109"/>
  <c r="V24" i="109"/>
  <c r="U24" i="109"/>
  <c r="T24" i="109"/>
  <c r="S24" i="109"/>
  <c r="R24" i="109"/>
  <c r="Q24" i="109"/>
  <c r="P24" i="109"/>
  <c r="O24" i="109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AA24" i="110"/>
  <c r="Y24" i="110"/>
  <c r="X24" i="110"/>
  <c r="Z24" i="110" s="1"/>
  <c r="W24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AA24" i="111"/>
  <c r="Y24" i="111"/>
  <c r="X24" i="11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AA24" i="112"/>
  <c r="Y24" i="112"/>
  <c r="X24" i="112"/>
  <c r="Z24" i="112" s="1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AA24" i="113"/>
  <c r="Y24" i="113"/>
  <c r="X24" i="113"/>
  <c r="W24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AA24" i="114"/>
  <c r="Y24" i="114"/>
  <c r="X24" i="114"/>
  <c r="Z24" i="114" s="1"/>
  <c r="W24" i="114"/>
  <c r="V24" i="114"/>
  <c r="U24" i="114"/>
  <c r="T24" i="114"/>
  <c r="S24" i="114"/>
  <c r="R24" i="114"/>
  <c r="Q24" i="114"/>
  <c r="P24" i="114"/>
  <c r="O24" i="114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AA24" i="115"/>
  <c r="Y24" i="115"/>
  <c r="X24" i="115"/>
  <c r="W24" i="115"/>
  <c r="V24" i="115"/>
  <c r="U24" i="115"/>
  <c r="T24" i="115"/>
  <c r="S24" i="115"/>
  <c r="R24" i="115"/>
  <c r="Q24" i="115"/>
  <c r="P24" i="115"/>
  <c r="O24" i="115"/>
  <c r="N24" i="115"/>
  <c r="M24" i="115"/>
  <c r="L24" i="115"/>
  <c r="K24" i="115"/>
  <c r="J24" i="115"/>
  <c r="I24" i="115"/>
  <c r="H24" i="115"/>
  <c r="G24" i="115"/>
  <c r="F24" i="115"/>
  <c r="E24" i="115"/>
  <c r="D24" i="115"/>
  <c r="C24" i="115"/>
  <c r="AA24" i="116"/>
  <c r="Y24" i="116"/>
  <c r="X24" i="116"/>
  <c r="Z24" i="116" s="1"/>
  <c r="W24" i="116"/>
  <c r="V24" i="116"/>
  <c r="U24" i="116"/>
  <c r="T24" i="116"/>
  <c r="S24" i="116"/>
  <c r="R24" i="116"/>
  <c r="Q24" i="116"/>
  <c r="P24" i="116"/>
  <c r="O24" i="116"/>
  <c r="N24" i="116"/>
  <c r="M24" i="116"/>
  <c r="L24" i="116"/>
  <c r="K24" i="116"/>
  <c r="J24" i="116"/>
  <c r="I24" i="116"/>
  <c r="H24" i="116"/>
  <c r="G24" i="116"/>
  <c r="F24" i="116"/>
  <c r="E24" i="116"/>
  <c r="D24" i="116"/>
  <c r="C24" i="116"/>
  <c r="AA24" i="117"/>
  <c r="Y24" i="117"/>
  <c r="X24" i="117"/>
  <c r="Z24" i="117" s="1"/>
  <c r="W24" i="117"/>
  <c r="V24" i="117"/>
  <c r="U24" i="117"/>
  <c r="T24" i="117"/>
  <c r="S24" i="117"/>
  <c r="R24" i="117"/>
  <c r="Q24" i="117"/>
  <c r="P24" i="117"/>
  <c r="O24" i="117"/>
  <c r="N24" i="117"/>
  <c r="M24" i="117"/>
  <c r="L24" i="117"/>
  <c r="K24" i="117"/>
  <c r="J24" i="117"/>
  <c r="I24" i="117"/>
  <c r="H24" i="117"/>
  <c r="G24" i="117"/>
  <c r="F24" i="117"/>
  <c r="E24" i="117"/>
  <c r="D24" i="117"/>
  <c r="C24" i="117"/>
  <c r="AA24" i="118"/>
  <c r="Y24" i="118"/>
  <c r="X24" i="118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AA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AA24" i="120"/>
  <c r="Y24" i="120"/>
  <c r="X24" i="120"/>
  <c r="Z24" i="120" s="1"/>
  <c r="W24" i="120"/>
  <c r="V24" i="120"/>
  <c r="U24" i="120"/>
  <c r="T24" i="120"/>
  <c r="S24" i="120"/>
  <c r="R24" i="120"/>
  <c r="Q24" i="120"/>
  <c r="P24" i="120"/>
  <c r="O24" i="120"/>
  <c r="N24" i="120"/>
  <c r="M24" i="120"/>
  <c r="L24" i="120"/>
  <c r="K24" i="120"/>
  <c r="J24" i="120"/>
  <c r="I24" i="120"/>
  <c r="H24" i="120"/>
  <c r="G24" i="120"/>
  <c r="F24" i="120"/>
  <c r="E24" i="120"/>
  <c r="D24" i="120"/>
  <c r="C24" i="120"/>
  <c r="AA24" i="121"/>
  <c r="Y24" i="121"/>
  <c r="X24" i="121"/>
  <c r="Z24" i="121" s="1"/>
  <c r="W24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I24" i="121"/>
  <c r="H24" i="121"/>
  <c r="G24" i="121"/>
  <c r="F24" i="121"/>
  <c r="E24" i="121"/>
  <c r="D24" i="121"/>
  <c r="C24" i="121"/>
  <c r="AA24" i="122"/>
  <c r="Y24" i="122"/>
  <c r="X24" i="122"/>
  <c r="Z24" i="122" s="1"/>
  <c r="W24" i="122"/>
  <c r="V24" i="122"/>
  <c r="U24" i="122"/>
  <c r="T24" i="122"/>
  <c r="S24" i="122"/>
  <c r="R24" i="122"/>
  <c r="Q24" i="122"/>
  <c r="P24" i="122"/>
  <c r="O24" i="122"/>
  <c r="N24" i="122"/>
  <c r="M24" i="122"/>
  <c r="L24" i="122"/>
  <c r="K24" i="122"/>
  <c r="J24" i="122"/>
  <c r="I24" i="122"/>
  <c r="H24" i="122"/>
  <c r="G24" i="122"/>
  <c r="F24" i="122"/>
  <c r="E24" i="122"/>
  <c r="D24" i="122"/>
  <c r="C24" i="122"/>
  <c r="AA24" i="123"/>
  <c r="Y24" i="123"/>
  <c r="X24" i="123"/>
  <c r="Z24" i="123" s="1"/>
  <c r="W24" i="123"/>
  <c r="V24" i="123"/>
  <c r="U24" i="123"/>
  <c r="T24" i="123"/>
  <c r="S24" i="123"/>
  <c r="R24" i="123"/>
  <c r="Q24" i="123"/>
  <c r="P24" i="123"/>
  <c r="O24" i="123"/>
  <c r="N24" i="123"/>
  <c r="M24" i="123"/>
  <c r="L24" i="123"/>
  <c r="K24" i="123"/>
  <c r="J24" i="123"/>
  <c r="I24" i="123"/>
  <c r="H24" i="123"/>
  <c r="G24" i="123"/>
  <c r="F24" i="123"/>
  <c r="E24" i="123"/>
  <c r="D24" i="123"/>
  <c r="C24" i="123"/>
  <c r="AA24" i="124"/>
  <c r="Y24" i="124"/>
  <c r="X24" i="124"/>
  <c r="Z24" i="124" s="1"/>
  <c r="W24" i="124"/>
  <c r="V24" i="124"/>
  <c r="U24" i="124"/>
  <c r="T24" i="124"/>
  <c r="S24" i="124"/>
  <c r="R24" i="124"/>
  <c r="Q24" i="124"/>
  <c r="P24" i="124"/>
  <c r="O24" i="124"/>
  <c r="N24" i="124"/>
  <c r="M24" i="124"/>
  <c r="L24" i="124"/>
  <c r="K24" i="124"/>
  <c r="J24" i="124"/>
  <c r="I24" i="124"/>
  <c r="H24" i="124"/>
  <c r="G24" i="124"/>
  <c r="F24" i="124"/>
  <c r="E24" i="124"/>
  <c r="D24" i="124"/>
  <c r="C24" i="124"/>
  <c r="AA24" i="125"/>
  <c r="Y24" i="125"/>
  <c r="X24" i="125"/>
  <c r="Z24" i="125" s="1"/>
  <c r="W24" i="125"/>
  <c r="V24" i="125"/>
  <c r="U24" i="125"/>
  <c r="T24" i="125"/>
  <c r="S24" i="125"/>
  <c r="R24" i="125"/>
  <c r="Q24" i="125"/>
  <c r="P24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AA24" i="126"/>
  <c r="Y24" i="126"/>
  <c r="X24" i="126"/>
  <c r="Z24" i="126" s="1"/>
  <c r="W24" i="126"/>
  <c r="V24" i="126"/>
  <c r="U24" i="126"/>
  <c r="T24" i="126"/>
  <c r="S24" i="126"/>
  <c r="R24" i="126"/>
  <c r="Q24" i="126"/>
  <c r="P24" i="126"/>
  <c r="O24" i="126"/>
  <c r="N24" i="126"/>
  <c r="M24" i="126"/>
  <c r="L24" i="126"/>
  <c r="K24" i="126"/>
  <c r="J24" i="126"/>
  <c r="I24" i="126"/>
  <c r="H24" i="126"/>
  <c r="G24" i="126"/>
  <c r="F24" i="126"/>
  <c r="E24" i="126"/>
  <c r="D24" i="126"/>
  <c r="C24" i="126"/>
  <c r="AA24" i="127"/>
  <c r="Y24" i="127"/>
  <c r="X24" i="127"/>
  <c r="Z24" i="127" s="1"/>
  <c r="W24" i="127"/>
  <c r="V24" i="127"/>
  <c r="U24" i="127"/>
  <c r="T24" i="127"/>
  <c r="S24" i="127"/>
  <c r="R24" i="127"/>
  <c r="Q24" i="127"/>
  <c r="P24" i="127"/>
  <c r="O24" i="127"/>
  <c r="N24" i="127"/>
  <c r="M24" i="127"/>
  <c r="L24" i="127"/>
  <c r="K24" i="127"/>
  <c r="J24" i="127"/>
  <c r="I24" i="127"/>
  <c r="H24" i="127"/>
  <c r="G24" i="127"/>
  <c r="F24" i="127"/>
  <c r="E24" i="127"/>
  <c r="D24" i="127"/>
  <c r="C24" i="127"/>
  <c r="AA24" i="128"/>
  <c r="Y24" i="128"/>
  <c r="X24" i="128"/>
  <c r="Z24" i="128" s="1"/>
  <c r="W24" i="128"/>
  <c r="V24" i="128"/>
  <c r="U24" i="128"/>
  <c r="T24" i="128"/>
  <c r="S24" i="128"/>
  <c r="R24" i="128"/>
  <c r="Q24" i="128"/>
  <c r="P24" i="128"/>
  <c r="O24" i="128"/>
  <c r="N24" i="128"/>
  <c r="M24" i="128"/>
  <c r="L24" i="128"/>
  <c r="K24" i="128"/>
  <c r="J24" i="128"/>
  <c r="I24" i="128"/>
  <c r="H24" i="128"/>
  <c r="G24" i="128"/>
  <c r="F24" i="128"/>
  <c r="E24" i="128"/>
  <c r="D24" i="128"/>
  <c r="C24" i="128"/>
  <c r="AA24" i="129"/>
  <c r="Y24" i="129"/>
  <c r="X24" i="129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AA24" i="130"/>
  <c r="Y24" i="130"/>
  <c r="X24" i="130"/>
  <c r="Z24" i="130" s="1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AA24" i="131"/>
  <c r="Y24" i="131"/>
  <c r="X24" i="131"/>
  <c r="Z24" i="131" s="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AA24" i="132"/>
  <c r="Y24" i="132"/>
  <c r="X24" i="132"/>
  <c r="Z24" i="132" s="1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AA24" i="133"/>
  <c r="Y24" i="133"/>
  <c r="X24" i="133"/>
  <c r="Z24" i="133" s="1"/>
  <c r="W24" i="133"/>
  <c r="V24" i="133"/>
  <c r="U24" i="133"/>
  <c r="T24" i="133"/>
  <c r="S24" i="133"/>
  <c r="R24" i="133"/>
  <c r="Q24" i="133"/>
  <c r="P24" i="133"/>
  <c r="O24" i="133"/>
  <c r="N24" i="133"/>
  <c r="M24" i="133"/>
  <c r="L24" i="133"/>
  <c r="K24" i="133"/>
  <c r="J24" i="133"/>
  <c r="I24" i="133"/>
  <c r="H24" i="133"/>
  <c r="G24" i="133"/>
  <c r="F24" i="133"/>
  <c r="E24" i="133"/>
  <c r="D24" i="133"/>
  <c r="C24" i="133"/>
  <c r="AA24" i="134"/>
  <c r="Y24" i="134"/>
  <c r="X24" i="134"/>
  <c r="W24" i="134"/>
  <c r="V24" i="134"/>
  <c r="U24" i="134"/>
  <c r="T24" i="134"/>
  <c r="S24" i="134"/>
  <c r="R24" i="134"/>
  <c r="Q24" i="134"/>
  <c r="P24" i="134"/>
  <c r="O24" i="134"/>
  <c r="N24" i="134"/>
  <c r="M24" i="134"/>
  <c r="L24" i="134"/>
  <c r="K24" i="134"/>
  <c r="J24" i="134"/>
  <c r="I24" i="134"/>
  <c r="H24" i="134"/>
  <c r="G24" i="134"/>
  <c r="F24" i="134"/>
  <c r="E24" i="134"/>
  <c r="D24" i="134"/>
  <c r="C24" i="134"/>
  <c r="AA24" i="135"/>
  <c r="Y24" i="135"/>
  <c r="X24" i="135"/>
  <c r="Z24" i="135" s="1"/>
  <c r="W24" i="135"/>
  <c r="V24" i="135"/>
  <c r="U24" i="135"/>
  <c r="T24" i="135"/>
  <c r="S24" i="135"/>
  <c r="R24" i="135"/>
  <c r="Q24" i="135"/>
  <c r="P24" i="135"/>
  <c r="O24" i="135"/>
  <c r="N24" i="135"/>
  <c r="M24" i="135"/>
  <c r="L24" i="135"/>
  <c r="K24" i="135"/>
  <c r="J24" i="135"/>
  <c r="I24" i="135"/>
  <c r="H24" i="135"/>
  <c r="G24" i="135"/>
  <c r="F24" i="135"/>
  <c r="E24" i="135"/>
  <c r="D24" i="135"/>
  <c r="C24" i="135"/>
  <c r="AA24" i="136"/>
  <c r="Y24" i="136"/>
  <c r="X24" i="136"/>
  <c r="Z24" i="136" s="1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AA24" i="137"/>
  <c r="Y24" i="137"/>
  <c r="X24" i="137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J24" i="137"/>
  <c r="I24" i="137"/>
  <c r="H24" i="137"/>
  <c r="G24" i="137"/>
  <c r="F24" i="137"/>
  <c r="E24" i="137"/>
  <c r="D24" i="137"/>
  <c r="C24" i="137"/>
  <c r="AA24" i="138"/>
  <c r="Y24" i="138"/>
  <c r="X24" i="138"/>
  <c r="Z24" i="138" s="1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J24" i="138"/>
  <c r="I24" i="138"/>
  <c r="H24" i="138"/>
  <c r="G24" i="138"/>
  <c r="F24" i="138"/>
  <c r="E24" i="138"/>
  <c r="D24" i="138"/>
  <c r="C24" i="138"/>
  <c r="AA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AA24" i="140"/>
  <c r="Y24" i="140"/>
  <c r="X24" i="140"/>
  <c r="Z24" i="140" s="1"/>
  <c r="W24" i="140"/>
  <c r="V24" i="140"/>
  <c r="U24" i="140"/>
  <c r="T24" i="140"/>
  <c r="S24" i="140"/>
  <c r="R24" i="140"/>
  <c r="Q24" i="140"/>
  <c r="P24" i="140"/>
  <c r="O24" i="140"/>
  <c r="N24" i="140"/>
  <c r="M24" i="140"/>
  <c r="L24" i="140"/>
  <c r="K24" i="140"/>
  <c r="J24" i="140"/>
  <c r="I24" i="140"/>
  <c r="H24" i="140"/>
  <c r="G24" i="140"/>
  <c r="F24" i="140"/>
  <c r="E24" i="140"/>
  <c r="D24" i="140"/>
  <c r="C24" i="140"/>
  <c r="AA24" i="141"/>
  <c r="Y24" i="141"/>
  <c r="X24" i="14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AA24" i="142"/>
  <c r="Y24" i="142"/>
  <c r="X24" i="142"/>
  <c r="Z24" i="142" s="1"/>
  <c r="W24" i="142"/>
  <c r="V24" i="142"/>
  <c r="U24" i="142"/>
  <c r="T24" i="142"/>
  <c r="S24" i="142"/>
  <c r="R24" i="142"/>
  <c r="Q24" i="142"/>
  <c r="P24" i="142"/>
  <c r="O24" i="142"/>
  <c r="N24" i="142"/>
  <c r="M24" i="142"/>
  <c r="L24" i="142"/>
  <c r="K24" i="142"/>
  <c r="J24" i="142"/>
  <c r="I24" i="142"/>
  <c r="H24" i="142"/>
  <c r="G24" i="142"/>
  <c r="F24" i="142"/>
  <c r="E24" i="142"/>
  <c r="D24" i="142"/>
  <c r="C24" i="142"/>
  <c r="AA24" i="143"/>
  <c r="Y24" i="143"/>
  <c r="X24" i="143"/>
  <c r="Z24" i="143" s="1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AA24" i="144"/>
  <c r="Y24" i="144"/>
  <c r="X24" i="144"/>
  <c r="Z24" i="144" s="1"/>
  <c r="W24" i="144"/>
  <c r="V24" i="144"/>
  <c r="U24" i="144"/>
  <c r="T24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G24" i="144"/>
  <c r="F24" i="144"/>
  <c r="E24" i="144"/>
  <c r="D24" i="144"/>
  <c r="C24" i="144"/>
  <c r="AA24" i="145"/>
  <c r="Y24" i="145"/>
  <c r="X24" i="145"/>
  <c r="W24" i="145"/>
  <c r="V24" i="145"/>
  <c r="U24" i="145"/>
  <c r="T24" i="145"/>
  <c r="S24" i="145"/>
  <c r="R24" i="145"/>
  <c r="Q24" i="145"/>
  <c r="P24" i="145"/>
  <c r="O24" i="145"/>
  <c r="N24" i="145"/>
  <c r="M24" i="145"/>
  <c r="L24" i="145"/>
  <c r="K24" i="145"/>
  <c r="J24" i="145"/>
  <c r="I24" i="145"/>
  <c r="H24" i="145"/>
  <c r="G24" i="145"/>
  <c r="F24" i="145"/>
  <c r="E24" i="145"/>
  <c r="D24" i="145"/>
  <c r="C24" i="145"/>
  <c r="AA24" i="146"/>
  <c r="Y24" i="146"/>
  <c r="X24" i="146"/>
  <c r="Z24" i="146" s="1"/>
  <c r="W24" i="146"/>
  <c r="V24" i="146"/>
  <c r="U24" i="146"/>
  <c r="T24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AA24" i="147"/>
  <c r="Y24" i="147"/>
  <c r="X24" i="147"/>
  <c r="W24" i="147"/>
  <c r="V24" i="147"/>
  <c r="U24" i="147"/>
  <c r="T24" i="147"/>
  <c r="S24" i="147"/>
  <c r="R24" i="147"/>
  <c r="Q24" i="147"/>
  <c r="P24" i="147"/>
  <c r="O24" i="147"/>
  <c r="N24" i="147"/>
  <c r="M24" i="147"/>
  <c r="L24" i="147"/>
  <c r="K24" i="147"/>
  <c r="J24" i="147"/>
  <c r="I24" i="147"/>
  <c r="H24" i="147"/>
  <c r="G24" i="147"/>
  <c r="F24" i="147"/>
  <c r="E24" i="147"/>
  <c r="D24" i="147"/>
  <c r="C24" i="147"/>
  <c r="AA24" i="148"/>
  <c r="Y24" i="148"/>
  <c r="X24" i="148"/>
  <c r="Z24" i="148" s="1"/>
  <c r="W24" i="148"/>
  <c r="V24" i="148"/>
  <c r="U24" i="148"/>
  <c r="T24" i="148"/>
  <c r="S24" i="148"/>
  <c r="R24" i="148"/>
  <c r="Q24" i="148"/>
  <c r="P24" i="148"/>
  <c r="O24" i="148"/>
  <c r="N24" i="148"/>
  <c r="M24" i="148"/>
  <c r="L24" i="148"/>
  <c r="K24" i="148"/>
  <c r="J24" i="148"/>
  <c r="I24" i="148"/>
  <c r="H24" i="148"/>
  <c r="G24" i="148"/>
  <c r="F24" i="148"/>
  <c r="E24" i="148"/>
  <c r="D24" i="148"/>
  <c r="C24" i="148"/>
  <c r="AA24" i="149"/>
  <c r="Y24" i="149"/>
  <c r="X24" i="149"/>
  <c r="Z24" i="149" s="1"/>
  <c r="W24" i="149"/>
  <c r="V24" i="149"/>
  <c r="U24" i="149"/>
  <c r="T24" i="149"/>
  <c r="S24" i="149"/>
  <c r="R24" i="149"/>
  <c r="Q24" i="149"/>
  <c r="P24" i="149"/>
  <c r="O24" i="149"/>
  <c r="N24" i="149"/>
  <c r="M24" i="149"/>
  <c r="L24" i="149"/>
  <c r="K24" i="149"/>
  <c r="J24" i="149"/>
  <c r="I24" i="149"/>
  <c r="H24" i="149"/>
  <c r="G24" i="149"/>
  <c r="F24" i="149"/>
  <c r="E24" i="149"/>
  <c r="D24" i="149"/>
  <c r="C24" i="149"/>
  <c r="AA24" i="150"/>
  <c r="Y24" i="150"/>
  <c r="X24" i="150"/>
  <c r="W24" i="150"/>
  <c r="V24" i="150"/>
  <c r="U24" i="150"/>
  <c r="T24" i="150"/>
  <c r="S24" i="150"/>
  <c r="R24" i="150"/>
  <c r="Q24" i="150"/>
  <c r="P24" i="150"/>
  <c r="O24" i="150"/>
  <c r="N24" i="150"/>
  <c r="M24" i="150"/>
  <c r="L24" i="150"/>
  <c r="K24" i="150"/>
  <c r="J24" i="150"/>
  <c r="I24" i="150"/>
  <c r="H24" i="150"/>
  <c r="G24" i="150"/>
  <c r="F24" i="150"/>
  <c r="E24" i="150"/>
  <c r="D24" i="150"/>
  <c r="C24" i="150"/>
  <c r="AA24" i="151"/>
  <c r="Y24" i="151"/>
  <c r="X24" i="151"/>
  <c r="W24" i="151"/>
  <c r="V24" i="151"/>
  <c r="U24" i="151"/>
  <c r="T24" i="151"/>
  <c r="S24" i="151"/>
  <c r="R24" i="151"/>
  <c r="Q24" i="151"/>
  <c r="P24" i="151"/>
  <c r="O24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AA24" i="152"/>
  <c r="Y24" i="152"/>
  <c r="X24" i="152"/>
  <c r="Z24" i="152" s="1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24" i="152"/>
  <c r="AA24" i="153"/>
  <c r="Y24" i="153"/>
  <c r="X24" i="153"/>
  <c r="Z24" i="153" s="1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C24" i="153"/>
  <c r="AA24" i="154"/>
  <c r="Y24" i="154"/>
  <c r="X24" i="154"/>
  <c r="Z24" i="154" s="1"/>
  <c r="W24" i="154"/>
  <c r="V24" i="154"/>
  <c r="U24" i="154"/>
  <c r="T24" i="154"/>
  <c r="S24" i="154"/>
  <c r="R24" i="154"/>
  <c r="Q24" i="154"/>
  <c r="P24" i="154"/>
  <c r="O24" i="154"/>
  <c r="N24" i="154"/>
  <c r="M24" i="154"/>
  <c r="L24" i="154"/>
  <c r="K24" i="154"/>
  <c r="J24" i="154"/>
  <c r="I24" i="154"/>
  <c r="H24" i="154"/>
  <c r="G24" i="154"/>
  <c r="F24" i="154"/>
  <c r="E24" i="154"/>
  <c r="D24" i="154"/>
  <c r="C24" i="154"/>
  <c r="AA24" i="155"/>
  <c r="Y24" i="155"/>
  <c r="X24" i="155"/>
  <c r="Z24" i="155" s="1"/>
  <c r="W24" i="155"/>
  <c r="V24" i="155"/>
  <c r="U24" i="155"/>
  <c r="T24" i="155"/>
  <c r="S24" i="155"/>
  <c r="R24" i="155"/>
  <c r="Q24" i="155"/>
  <c r="P24" i="155"/>
  <c r="O24" i="155"/>
  <c r="N24" i="155"/>
  <c r="M24" i="155"/>
  <c r="L24" i="155"/>
  <c r="K24" i="155"/>
  <c r="J24" i="155"/>
  <c r="I24" i="155"/>
  <c r="H24" i="155"/>
  <c r="G24" i="155"/>
  <c r="F24" i="155"/>
  <c r="E24" i="155"/>
  <c r="D24" i="155"/>
  <c r="C24" i="155"/>
  <c r="AA24" i="156"/>
  <c r="Y24" i="156"/>
  <c r="X24" i="156"/>
  <c r="Z24" i="156" s="1"/>
  <c r="W24" i="156"/>
  <c r="V24" i="156"/>
  <c r="U24" i="156"/>
  <c r="T24" i="156"/>
  <c r="S24" i="156"/>
  <c r="R24" i="156"/>
  <c r="Q24" i="156"/>
  <c r="P24" i="156"/>
  <c r="O24" i="156"/>
  <c r="N24" i="156"/>
  <c r="M24" i="156"/>
  <c r="L24" i="156"/>
  <c r="K24" i="156"/>
  <c r="J24" i="156"/>
  <c r="I24" i="156"/>
  <c r="H24" i="156"/>
  <c r="G24" i="156"/>
  <c r="F24" i="156"/>
  <c r="E24" i="156"/>
  <c r="D24" i="156"/>
  <c r="C24" i="156"/>
  <c r="AA24" i="157"/>
  <c r="Y24" i="157"/>
  <c r="X24" i="157"/>
  <c r="W24" i="157"/>
  <c r="V24" i="157"/>
  <c r="U24" i="157"/>
  <c r="T24" i="157"/>
  <c r="S24" i="157"/>
  <c r="R24" i="157"/>
  <c r="Q24" i="157"/>
  <c r="P24" i="157"/>
  <c r="O24" i="157"/>
  <c r="N24" i="157"/>
  <c r="M24" i="157"/>
  <c r="L24" i="157"/>
  <c r="K24" i="157"/>
  <c r="J24" i="157"/>
  <c r="I24" i="157"/>
  <c r="H24" i="157"/>
  <c r="G24" i="157"/>
  <c r="F24" i="157"/>
  <c r="E24" i="157"/>
  <c r="D24" i="157"/>
  <c r="C24" i="157"/>
  <c r="AA24" i="158"/>
  <c r="Y24" i="158"/>
  <c r="X24" i="158"/>
  <c r="Z24" i="158" s="1"/>
  <c r="W24" i="158"/>
  <c r="V24" i="158"/>
  <c r="U24" i="158"/>
  <c r="T24" i="158"/>
  <c r="S24" i="158"/>
  <c r="R24" i="158"/>
  <c r="Q24" i="158"/>
  <c r="P24" i="158"/>
  <c r="O24" i="158"/>
  <c r="N24" i="158"/>
  <c r="M24" i="158"/>
  <c r="L24" i="158"/>
  <c r="K24" i="158"/>
  <c r="J24" i="158"/>
  <c r="I24" i="158"/>
  <c r="H24" i="158"/>
  <c r="G24" i="158"/>
  <c r="F24" i="158"/>
  <c r="E24" i="158"/>
  <c r="D24" i="158"/>
  <c r="C24" i="158"/>
  <c r="AA24" i="159"/>
  <c r="Y24" i="159"/>
  <c r="X24" i="159"/>
  <c r="Z24" i="159" s="1"/>
  <c r="W24" i="159"/>
  <c r="V24" i="159"/>
  <c r="U24" i="159"/>
  <c r="T24" i="159"/>
  <c r="S24" i="159"/>
  <c r="R24" i="159"/>
  <c r="Q24" i="159"/>
  <c r="P24" i="159"/>
  <c r="O24" i="159"/>
  <c r="N24" i="159"/>
  <c r="M24" i="159"/>
  <c r="L24" i="159"/>
  <c r="K24" i="159"/>
  <c r="J24" i="159"/>
  <c r="I24" i="159"/>
  <c r="H24" i="159"/>
  <c r="G24" i="159"/>
  <c r="F24" i="159"/>
  <c r="E24" i="159"/>
  <c r="D24" i="159"/>
  <c r="C24" i="159"/>
  <c r="AA24" i="160"/>
  <c r="Y24" i="160"/>
  <c r="X24" i="160"/>
  <c r="Z24" i="160" s="1"/>
  <c r="W24" i="160"/>
  <c r="V24" i="160"/>
  <c r="U24" i="160"/>
  <c r="T24" i="160"/>
  <c r="S24" i="160"/>
  <c r="R24" i="160"/>
  <c r="Q24" i="160"/>
  <c r="P24" i="160"/>
  <c r="O24" i="160"/>
  <c r="N24" i="160"/>
  <c r="M24" i="160"/>
  <c r="L24" i="160"/>
  <c r="K24" i="160"/>
  <c r="J24" i="160"/>
  <c r="I24" i="160"/>
  <c r="H24" i="160"/>
  <c r="G24" i="160"/>
  <c r="F24" i="160"/>
  <c r="E24" i="160"/>
  <c r="D24" i="160"/>
  <c r="C24" i="160"/>
  <c r="AA24" i="161"/>
  <c r="Y24" i="161"/>
  <c r="X24" i="161"/>
  <c r="Z24" i="161" s="1"/>
  <c r="W24" i="161"/>
  <c r="V24" i="161"/>
  <c r="U24" i="161"/>
  <c r="T24" i="161"/>
  <c r="S24" i="161"/>
  <c r="R24" i="161"/>
  <c r="Q24" i="161"/>
  <c r="P24" i="161"/>
  <c r="O24" i="161"/>
  <c r="N24" i="161"/>
  <c r="M24" i="161"/>
  <c r="L24" i="161"/>
  <c r="K24" i="161"/>
  <c r="J24" i="161"/>
  <c r="I24" i="161"/>
  <c r="H24" i="161"/>
  <c r="G24" i="161"/>
  <c r="F24" i="161"/>
  <c r="E24" i="161"/>
  <c r="D24" i="161"/>
  <c r="C24" i="161"/>
  <c r="AA24" i="162"/>
  <c r="Y24" i="162"/>
  <c r="X24" i="162"/>
  <c r="Z24" i="162" s="1"/>
  <c r="W24" i="162"/>
  <c r="V24" i="162"/>
  <c r="U24" i="162"/>
  <c r="T24" i="162"/>
  <c r="S24" i="162"/>
  <c r="R24" i="162"/>
  <c r="Q24" i="162"/>
  <c r="P24" i="162"/>
  <c r="O24" i="162"/>
  <c r="N24" i="162"/>
  <c r="M24" i="162"/>
  <c r="L24" i="162"/>
  <c r="K24" i="162"/>
  <c r="J24" i="162"/>
  <c r="I24" i="162"/>
  <c r="H24" i="162"/>
  <c r="G24" i="162"/>
  <c r="F24" i="162"/>
  <c r="E24" i="162"/>
  <c r="D24" i="162"/>
  <c r="C24" i="162"/>
  <c r="AA24" i="163"/>
  <c r="Y24" i="163"/>
  <c r="X24" i="163"/>
  <c r="Z24" i="163" s="1"/>
  <c r="W24" i="163"/>
  <c r="V24" i="163"/>
  <c r="U24" i="163"/>
  <c r="T24" i="163"/>
  <c r="S24" i="163"/>
  <c r="R24" i="163"/>
  <c r="Q24" i="163"/>
  <c r="P24" i="163"/>
  <c r="O24" i="163"/>
  <c r="N24" i="163"/>
  <c r="M24" i="163"/>
  <c r="L24" i="163"/>
  <c r="K24" i="163"/>
  <c r="J24" i="163"/>
  <c r="I24" i="163"/>
  <c r="H24" i="163"/>
  <c r="G24" i="163"/>
  <c r="F24" i="163"/>
  <c r="E24" i="163"/>
  <c r="D24" i="163"/>
  <c r="C24" i="163"/>
  <c r="AA24" i="164"/>
  <c r="Y24" i="164"/>
  <c r="X24" i="164"/>
  <c r="W24" i="164"/>
  <c r="V24" i="164"/>
  <c r="U24" i="164"/>
  <c r="T24" i="164"/>
  <c r="S24" i="164"/>
  <c r="R24" i="164"/>
  <c r="Q24" i="164"/>
  <c r="P24" i="164"/>
  <c r="O24" i="164"/>
  <c r="N24" i="164"/>
  <c r="M24" i="164"/>
  <c r="L24" i="164"/>
  <c r="K24" i="164"/>
  <c r="J24" i="164"/>
  <c r="I24" i="164"/>
  <c r="H24" i="164"/>
  <c r="G24" i="164"/>
  <c r="F24" i="164"/>
  <c r="E24" i="164"/>
  <c r="D24" i="164"/>
  <c r="C24" i="164"/>
  <c r="AA24" i="165"/>
  <c r="Y24" i="165"/>
  <c r="X24" i="165"/>
  <c r="Z24" i="165" s="1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H24" i="165"/>
  <c r="G24" i="165"/>
  <c r="F24" i="165"/>
  <c r="E24" i="165"/>
  <c r="D24" i="165"/>
  <c r="C24" i="165"/>
  <c r="AA24" i="166"/>
  <c r="Y24" i="166"/>
  <c r="X24" i="166"/>
  <c r="W24" i="166"/>
  <c r="V24" i="166"/>
  <c r="U24" i="166"/>
  <c r="T24" i="166"/>
  <c r="S24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F24" i="166"/>
  <c r="E24" i="166"/>
  <c r="D24" i="166"/>
  <c r="C24" i="166"/>
  <c r="AA24" i="167"/>
  <c r="Y24" i="167"/>
  <c r="X24" i="167"/>
  <c r="Z24" i="167" s="1"/>
  <c r="W24" i="167"/>
  <c r="V24" i="167"/>
  <c r="U24" i="167"/>
  <c r="T24" i="167"/>
  <c r="S24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F24" i="167"/>
  <c r="E24" i="167"/>
  <c r="D24" i="167"/>
  <c r="C24" i="167"/>
  <c r="AA24" i="168"/>
  <c r="Y24" i="168"/>
  <c r="X24" i="168"/>
  <c r="W24" i="168"/>
  <c r="V24" i="168"/>
  <c r="U24" i="168"/>
  <c r="T24" i="168"/>
  <c r="S24" i="168"/>
  <c r="R24" i="168"/>
  <c r="Q24" i="168"/>
  <c r="P24" i="168"/>
  <c r="O24" i="168"/>
  <c r="N24" i="168"/>
  <c r="M24" i="168"/>
  <c r="L24" i="168"/>
  <c r="K24" i="168"/>
  <c r="J24" i="168"/>
  <c r="I24" i="168"/>
  <c r="H24" i="168"/>
  <c r="G24" i="168"/>
  <c r="F24" i="168"/>
  <c r="E24" i="168"/>
  <c r="D24" i="168"/>
  <c r="C24" i="168"/>
  <c r="AA24" i="169"/>
  <c r="Y24" i="169"/>
  <c r="X24" i="169"/>
  <c r="Z24" i="169" s="1"/>
  <c r="W24" i="169"/>
  <c r="V24" i="169"/>
  <c r="U24" i="169"/>
  <c r="T24" i="169"/>
  <c r="S24" i="169"/>
  <c r="R24" i="169"/>
  <c r="Q24" i="169"/>
  <c r="P24" i="169"/>
  <c r="O24" i="169"/>
  <c r="N24" i="169"/>
  <c r="M24" i="169"/>
  <c r="L24" i="169"/>
  <c r="K24" i="169"/>
  <c r="J24" i="169"/>
  <c r="I24" i="169"/>
  <c r="H24" i="169"/>
  <c r="G24" i="169"/>
  <c r="F24" i="169"/>
  <c r="E24" i="169"/>
  <c r="D24" i="169"/>
  <c r="C24" i="169"/>
  <c r="AA24" i="170"/>
  <c r="Y24" i="170"/>
  <c r="X24" i="170"/>
  <c r="W24" i="170"/>
  <c r="V24" i="170"/>
  <c r="U24" i="170"/>
  <c r="T24" i="170"/>
  <c r="S24" i="170"/>
  <c r="R24" i="170"/>
  <c r="Q24" i="170"/>
  <c r="P24" i="170"/>
  <c r="O24" i="170"/>
  <c r="N24" i="170"/>
  <c r="M24" i="170"/>
  <c r="L24" i="170"/>
  <c r="K24" i="170"/>
  <c r="J24" i="170"/>
  <c r="I24" i="170"/>
  <c r="H24" i="170"/>
  <c r="G24" i="170"/>
  <c r="F24" i="170"/>
  <c r="E24" i="170"/>
  <c r="D24" i="170"/>
  <c r="C24" i="170"/>
  <c r="AA24" i="171"/>
  <c r="Y24" i="171"/>
  <c r="X24" i="171"/>
  <c r="Z24" i="171" s="1"/>
  <c r="W24" i="171"/>
  <c r="V24" i="171"/>
  <c r="U24" i="171"/>
  <c r="T24" i="171"/>
  <c r="S24" i="171"/>
  <c r="R24" i="171"/>
  <c r="Q24" i="171"/>
  <c r="P24" i="171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C24" i="171"/>
  <c r="AA24" i="172"/>
  <c r="Y24" i="172"/>
  <c r="X24" i="172"/>
  <c r="W24" i="172"/>
  <c r="V24" i="172"/>
  <c r="U24" i="172"/>
  <c r="T24" i="172"/>
  <c r="S24" i="172"/>
  <c r="R24" i="172"/>
  <c r="Q24" i="172"/>
  <c r="P24" i="172"/>
  <c r="O24" i="172"/>
  <c r="N24" i="172"/>
  <c r="M24" i="172"/>
  <c r="L24" i="172"/>
  <c r="K24" i="172"/>
  <c r="J24" i="172"/>
  <c r="I24" i="172"/>
  <c r="H24" i="172"/>
  <c r="G24" i="172"/>
  <c r="F24" i="172"/>
  <c r="E24" i="172"/>
  <c r="D24" i="172"/>
  <c r="C24" i="172"/>
  <c r="AA24" i="173"/>
  <c r="Y24" i="173"/>
  <c r="X24" i="173"/>
  <c r="Z24" i="173" s="1"/>
  <c r="W24" i="173"/>
  <c r="V24" i="173"/>
  <c r="U24" i="173"/>
  <c r="T24" i="173"/>
  <c r="S24" i="173"/>
  <c r="R24" i="173"/>
  <c r="Q24" i="173"/>
  <c r="P24" i="173"/>
  <c r="O24" i="173"/>
  <c r="N24" i="173"/>
  <c r="M24" i="173"/>
  <c r="L24" i="173"/>
  <c r="K24" i="173"/>
  <c r="J24" i="173"/>
  <c r="I24" i="173"/>
  <c r="H24" i="173"/>
  <c r="G24" i="173"/>
  <c r="F24" i="173"/>
  <c r="E24" i="173"/>
  <c r="D24" i="173"/>
  <c r="C24" i="173"/>
  <c r="AA24" i="174"/>
  <c r="Y24" i="174"/>
  <c r="X24" i="174"/>
  <c r="W24" i="174"/>
  <c r="V24" i="174"/>
  <c r="U24" i="174"/>
  <c r="T24" i="174"/>
  <c r="S24" i="174"/>
  <c r="R24" i="174"/>
  <c r="Q24" i="174"/>
  <c r="P24" i="174"/>
  <c r="O24" i="174"/>
  <c r="N24" i="174"/>
  <c r="M24" i="174"/>
  <c r="L24" i="174"/>
  <c r="K24" i="174"/>
  <c r="J24" i="174"/>
  <c r="I24" i="174"/>
  <c r="H24" i="174"/>
  <c r="G24" i="174"/>
  <c r="F24" i="174"/>
  <c r="E24" i="174"/>
  <c r="D24" i="174"/>
  <c r="C24" i="174"/>
  <c r="AA24" i="175"/>
  <c r="Y24" i="175"/>
  <c r="X24" i="175"/>
  <c r="W24" i="175"/>
  <c r="V24" i="175"/>
  <c r="U24" i="175"/>
  <c r="T24" i="175"/>
  <c r="S24" i="175"/>
  <c r="R24" i="175"/>
  <c r="Q24" i="175"/>
  <c r="P24" i="175"/>
  <c r="O24" i="175"/>
  <c r="N24" i="175"/>
  <c r="M24" i="175"/>
  <c r="L24" i="175"/>
  <c r="K24" i="175"/>
  <c r="J24" i="175"/>
  <c r="I24" i="175"/>
  <c r="H24" i="175"/>
  <c r="G24" i="175"/>
  <c r="F24" i="175"/>
  <c r="E24" i="175"/>
  <c r="D24" i="175"/>
  <c r="C24" i="175"/>
  <c r="AA24" i="176"/>
  <c r="Y24" i="176"/>
  <c r="X24" i="176"/>
  <c r="W24" i="176"/>
  <c r="V24" i="176"/>
  <c r="U24" i="176"/>
  <c r="T24" i="176"/>
  <c r="S24" i="176"/>
  <c r="R24" i="176"/>
  <c r="Q24" i="176"/>
  <c r="P24" i="176"/>
  <c r="O24" i="176"/>
  <c r="N24" i="176"/>
  <c r="M24" i="176"/>
  <c r="L24" i="176"/>
  <c r="K24" i="176"/>
  <c r="J24" i="176"/>
  <c r="I24" i="176"/>
  <c r="H24" i="176"/>
  <c r="G24" i="176"/>
  <c r="F24" i="176"/>
  <c r="E24" i="176"/>
  <c r="D24" i="176"/>
  <c r="C24" i="176"/>
  <c r="AA24" i="177"/>
  <c r="Y24" i="177"/>
  <c r="X24" i="177"/>
  <c r="Z24" i="177" s="1"/>
  <c r="W24" i="177"/>
  <c r="V24" i="177"/>
  <c r="U24" i="177"/>
  <c r="T24" i="177"/>
  <c r="S24" i="177"/>
  <c r="R24" i="177"/>
  <c r="Q24" i="177"/>
  <c r="P24" i="177"/>
  <c r="O24" i="177"/>
  <c r="N24" i="177"/>
  <c r="M24" i="177"/>
  <c r="L24" i="177"/>
  <c r="K24" i="177"/>
  <c r="J24" i="177"/>
  <c r="I24" i="177"/>
  <c r="H24" i="177"/>
  <c r="G24" i="177"/>
  <c r="F24" i="177"/>
  <c r="E24" i="177"/>
  <c r="D24" i="177"/>
  <c r="C24" i="177"/>
  <c r="AA24" i="178"/>
  <c r="Y24" i="178"/>
  <c r="X24" i="178"/>
  <c r="W24" i="178"/>
  <c r="V24" i="178"/>
  <c r="U24" i="178"/>
  <c r="T24" i="178"/>
  <c r="S24" i="178"/>
  <c r="R24" i="178"/>
  <c r="Q24" i="178"/>
  <c r="P24" i="178"/>
  <c r="O24" i="178"/>
  <c r="N24" i="178"/>
  <c r="M24" i="178"/>
  <c r="L24" i="178"/>
  <c r="K24" i="178"/>
  <c r="J24" i="178"/>
  <c r="I24" i="178"/>
  <c r="H24" i="178"/>
  <c r="G24" i="178"/>
  <c r="F24" i="178"/>
  <c r="E24" i="178"/>
  <c r="D24" i="178"/>
  <c r="C24" i="178"/>
  <c r="AA24" i="179"/>
  <c r="Y24" i="179"/>
  <c r="X24" i="179"/>
  <c r="Z24" i="179" s="1"/>
  <c r="W24" i="179"/>
  <c r="V24" i="179"/>
  <c r="U24" i="179"/>
  <c r="T24" i="179"/>
  <c r="S24" i="179"/>
  <c r="R24" i="179"/>
  <c r="Q24" i="179"/>
  <c r="P24" i="179"/>
  <c r="O24" i="179"/>
  <c r="N24" i="179"/>
  <c r="M24" i="179"/>
  <c r="L24" i="179"/>
  <c r="K24" i="179"/>
  <c r="J24" i="179"/>
  <c r="I24" i="179"/>
  <c r="H24" i="179"/>
  <c r="G24" i="179"/>
  <c r="F24" i="179"/>
  <c r="E24" i="179"/>
  <c r="D24" i="179"/>
  <c r="C24" i="179"/>
  <c r="AA24" i="180"/>
  <c r="Y24" i="180"/>
  <c r="X24" i="180"/>
  <c r="W24" i="180"/>
  <c r="V24" i="180"/>
  <c r="U24" i="180"/>
  <c r="T24" i="180"/>
  <c r="S24" i="180"/>
  <c r="R24" i="180"/>
  <c r="Q24" i="180"/>
  <c r="P24" i="180"/>
  <c r="O24" i="180"/>
  <c r="N24" i="180"/>
  <c r="M24" i="180"/>
  <c r="L24" i="180"/>
  <c r="K24" i="180"/>
  <c r="J24" i="180"/>
  <c r="I24" i="180"/>
  <c r="H24" i="180"/>
  <c r="G24" i="180"/>
  <c r="F24" i="180"/>
  <c r="E24" i="180"/>
  <c r="D24" i="180"/>
  <c r="C24" i="180"/>
  <c r="AA24" i="181"/>
  <c r="Y24" i="181"/>
  <c r="X24" i="181"/>
  <c r="Z24" i="181" s="1"/>
  <c r="W24" i="181"/>
  <c r="V24" i="181"/>
  <c r="U24" i="181"/>
  <c r="T24" i="181"/>
  <c r="S24" i="181"/>
  <c r="R24" i="181"/>
  <c r="Q24" i="181"/>
  <c r="P24" i="181"/>
  <c r="O24" i="181"/>
  <c r="N24" i="181"/>
  <c r="M24" i="181"/>
  <c r="L24" i="181"/>
  <c r="K24" i="181"/>
  <c r="J24" i="181"/>
  <c r="I24" i="181"/>
  <c r="H24" i="181"/>
  <c r="G24" i="181"/>
  <c r="F24" i="181"/>
  <c r="E24" i="181"/>
  <c r="D24" i="181"/>
  <c r="C24" i="181"/>
  <c r="AA24" i="182"/>
  <c r="Y24" i="182"/>
  <c r="X24" i="182"/>
  <c r="W24" i="182"/>
  <c r="V24" i="182"/>
  <c r="U24" i="182"/>
  <c r="T24" i="182"/>
  <c r="S24" i="182"/>
  <c r="R24" i="182"/>
  <c r="Q24" i="182"/>
  <c r="P24" i="182"/>
  <c r="O24" i="182"/>
  <c r="N24" i="182"/>
  <c r="M24" i="182"/>
  <c r="L24" i="182"/>
  <c r="K24" i="182"/>
  <c r="J24" i="182"/>
  <c r="I24" i="182"/>
  <c r="H24" i="182"/>
  <c r="G24" i="182"/>
  <c r="F24" i="182"/>
  <c r="E24" i="182"/>
  <c r="D24" i="182"/>
  <c r="C24" i="182"/>
  <c r="AA24" i="183"/>
  <c r="Y24" i="183"/>
  <c r="X24" i="183"/>
  <c r="Z24" i="183" s="1"/>
  <c r="W24" i="183"/>
  <c r="V24" i="183"/>
  <c r="U24" i="183"/>
  <c r="T24" i="183"/>
  <c r="S24" i="183"/>
  <c r="R24" i="183"/>
  <c r="Q24" i="183"/>
  <c r="P24" i="183"/>
  <c r="O24" i="183"/>
  <c r="N24" i="183"/>
  <c r="M24" i="183"/>
  <c r="L24" i="183"/>
  <c r="K24" i="183"/>
  <c r="J24" i="183"/>
  <c r="I24" i="183"/>
  <c r="H24" i="183"/>
  <c r="G24" i="183"/>
  <c r="F24" i="183"/>
  <c r="E24" i="183"/>
  <c r="D24" i="183"/>
  <c r="C24" i="183"/>
  <c r="AA24" i="184"/>
  <c r="Y24" i="184"/>
  <c r="X24" i="184"/>
  <c r="W24" i="184"/>
  <c r="V24" i="184"/>
  <c r="U24" i="184"/>
  <c r="T24" i="184"/>
  <c r="S24" i="184"/>
  <c r="R24" i="184"/>
  <c r="Q24" i="184"/>
  <c r="P24" i="184"/>
  <c r="O24" i="184"/>
  <c r="N24" i="184"/>
  <c r="M24" i="184"/>
  <c r="L24" i="184"/>
  <c r="K24" i="184"/>
  <c r="J24" i="184"/>
  <c r="I24" i="184"/>
  <c r="H24" i="184"/>
  <c r="G24" i="184"/>
  <c r="F24" i="184"/>
  <c r="E24" i="184"/>
  <c r="D24" i="184"/>
  <c r="C24" i="184"/>
  <c r="AA24" i="185"/>
  <c r="Y24" i="185"/>
  <c r="X24" i="185"/>
  <c r="Z24" i="185" s="1"/>
  <c r="W24" i="185"/>
  <c r="V24" i="185"/>
  <c r="U24" i="185"/>
  <c r="T24" i="185"/>
  <c r="S24" i="185"/>
  <c r="R24" i="185"/>
  <c r="Q24" i="185"/>
  <c r="P24" i="185"/>
  <c r="O24" i="185"/>
  <c r="N24" i="185"/>
  <c r="M24" i="185"/>
  <c r="L24" i="185"/>
  <c r="K24" i="185"/>
  <c r="J24" i="185"/>
  <c r="I24" i="185"/>
  <c r="H24" i="185"/>
  <c r="G24" i="185"/>
  <c r="F24" i="185"/>
  <c r="E24" i="185"/>
  <c r="D24" i="185"/>
  <c r="C24" i="185"/>
  <c r="AA24" i="186"/>
  <c r="Y24" i="186"/>
  <c r="X24" i="186"/>
  <c r="W24" i="186"/>
  <c r="V24" i="186"/>
  <c r="U24" i="186"/>
  <c r="T24" i="186"/>
  <c r="S24" i="186"/>
  <c r="R24" i="186"/>
  <c r="Q24" i="186"/>
  <c r="P24" i="186"/>
  <c r="O24" i="186"/>
  <c r="N24" i="186"/>
  <c r="M24" i="186"/>
  <c r="L24" i="186"/>
  <c r="K24" i="186"/>
  <c r="J24" i="186"/>
  <c r="I24" i="186"/>
  <c r="H24" i="186"/>
  <c r="G24" i="186"/>
  <c r="F24" i="186"/>
  <c r="E24" i="186"/>
  <c r="D24" i="186"/>
  <c r="C24" i="186"/>
  <c r="AA24" i="187"/>
  <c r="Y24" i="187"/>
  <c r="X24" i="187"/>
  <c r="Z24" i="187" s="1"/>
  <c r="W24" i="187"/>
  <c r="V24" i="187"/>
  <c r="U24" i="187"/>
  <c r="T24" i="187"/>
  <c r="S24" i="187"/>
  <c r="R24" i="187"/>
  <c r="Q24" i="187"/>
  <c r="P24" i="187"/>
  <c r="O24" i="187"/>
  <c r="N24" i="187"/>
  <c r="M24" i="187"/>
  <c r="L24" i="187"/>
  <c r="K24" i="187"/>
  <c r="J24" i="187"/>
  <c r="I24" i="187"/>
  <c r="H24" i="187"/>
  <c r="G24" i="187"/>
  <c r="F24" i="187"/>
  <c r="E24" i="187"/>
  <c r="D24" i="187"/>
  <c r="C24" i="187"/>
  <c r="AA24" i="188"/>
  <c r="Y24" i="188"/>
  <c r="X24" i="188"/>
  <c r="W24" i="188"/>
  <c r="V24" i="188"/>
  <c r="U24" i="188"/>
  <c r="T24" i="188"/>
  <c r="S24" i="188"/>
  <c r="R24" i="188"/>
  <c r="Q24" i="188"/>
  <c r="P24" i="188"/>
  <c r="O24" i="188"/>
  <c r="N24" i="188"/>
  <c r="M24" i="188"/>
  <c r="L24" i="188"/>
  <c r="K24" i="188"/>
  <c r="J24" i="188"/>
  <c r="I24" i="188"/>
  <c r="H24" i="188"/>
  <c r="G24" i="188"/>
  <c r="F24" i="188"/>
  <c r="E24" i="188"/>
  <c r="D24" i="188"/>
  <c r="C24" i="188"/>
  <c r="AA24" i="189"/>
  <c r="Y24" i="189"/>
  <c r="X24" i="189"/>
  <c r="Z24" i="189" s="1"/>
  <c r="W24" i="189"/>
  <c r="V24" i="189"/>
  <c r="U24" i="189"/>
  <c r="T24" i="189"/>
  <c r="S24" i="189"/>
  <c r="R24" i="189"/>
  <c r="Q24" i="189"/>
  <c r="P24" i="189"/>
  <c r="O24" i="189"/>
  <c r="N24" i="189"/>
  <c r="M24" i="189"/>
  <c r="L24" i="189"/>
  <c r="K24" i="189"/>
  <c r="J24" i="189"/>
  <c r="I24" i="189"/>
  <c r="H24" i="189"/>
  <c r="G24" i="189"/>
  <c r="F24" i="189"/>
  <c r="E24" i="189"/>
  <c r="D24" i="189"/>
  <c r="C24" i="189"/>
  <c r="AA24" i="190"/>
  <c r="Y24" i="190"/>
  <c r="X24" i="190"/>
  <c r="W24" i="190"/>
  <c r="V24" i="190"/>
  <c r="U24" i="190"/>
  <c r="T24" i="190"/>
  <c r="S24" i="190"/>
  <c r="R24" i="190"/>
  <c r="Q24" i="190"/>
  <c r="P24" i="190"/>
  <c r="O24" i="190"/>
  <c r="N24" i="190"/>
  <c r="M24" i="190"/>
  <c r="L24" i="190"/>
  <c r="K24" i="190"/>
  <c r="J24" i="190"/>
  <c r="I24" i="190"/>
  <c r="H24" i="190"/>
  <c r="G24" i="190"/>
  <c r="F24" i="190"/>
  <c r="E24" i="190"/>
  <c r="D24" i="190"/>
  <c r="C24" i="190"/>
  <c r="AA24" i="191"/>
  <c r="Y24" i="191"/>
  <c r="X24" i="191"/>
  <c r="W24" i="191"/>
  <c r="V24" i="191"/>
  <c r="U24" i="191"/>
  <c r="T24" i="191"/>
  <c r="S24" i="191"/>
  <c r="R24" i="191"/>
  <c r="Q24" i="191"/>
  <c r="P24" i="191"/>
  <c r="O24" i="191"/>
  <c r="N24" i="191"/>
  <c r="M24" i="191"/>
  <c r="L24" i="191"/>
  <c r="K24" i="191"/>
  <c r="J24" i="191"/>
  <c r="I24" i="191"/>
  <c r="H24" i="191"/>
  <c r="G24" i="191"/>
  <c r="F24" i="191"/>
  <c r="E24" i="191"/>
  <c r="D24" i="191"/>
  <c r="C24" i="191"/>
  <c r="AA24" i="192"/>
  <c r="Y24" i="192"/>
  <c r="X24" i="192"/>
  <c r="W24" i="192"/>
  <c r="V24" i="192"/>
  <c r="U24" i="192"/>
  <c r="T24" i="192"/>
  <c r="S24" i="192"/>
  <c r="R24" i="192"/>
  <c r="Q24" i="192"/>
  <c r="P24" i="192"/>
  <c r="O24" i="192"/>
  <c r="N24" i="192"/>
  <c r="M24" i="192"/>
  <c r="L24" i="192"/>
  <c r="K24" i="192"/>
  <c r="J24" i="192"/>
  <c r="I24" i="192"/>
  <c r="H24" i="192"/>
  <c r="G24" i="192"/>
  <c r="F24" i="192"/>
  <c r="E24" i="192"/>
  <c r="D24" i="192"/>
  <c r="C24" i="192"/>
  <c r="AA24" i="193"/>
  <c r="Y24" i="193"/>
  <c r="X24" i="193"/>
  <c r="W24" i="193"/>
  <c r="V24" i="193"/>
  <c r="U24" i="193"/>
  <c r="T24" i="193"/>
  <c r="S24" i="193"/>
  <c r="R24" i="193"/>
  <c r="Q24" i="193"/>
  <c r="P24" i="193"/>
  <c r="O24" i="193"/>
  <c r="N24" i="193"/>
  <c r="M24" i="193"/>
  <c r="L24" i="193"/>
  <c r="K24" i="193"/>
  <c r="J24" i="193"/>
  <c r="I24" i="193"/>
  <c r="H24" i="193"/>
  <c r="G24" i="193"/>
  <c r="F24" i="193"/>
  <c r="E24" i="193"/>
  <c r="D24" i="193"/>
  <c r="C24" i="193"/>
  <c r="AA24" i="194"/>
  <c r="Y24" i="194"/>
  <c r="X24" i="194"/>
  <c r="W24" i="194"/>
  <c r="V24" i="194"/>
  <c r="U24" i="194"/>
  <c r="T24" i="194"/>
  <c r="S24" i="194"/>
  <c r="R24" i="194"/>
  <c r="Q24" i="194"/>
  <c r="P24" i="194"/>
  <c r="O24" i="194"/>
  <c r="N24" i="194"/>
  <c r="M24" i="194"/>
  <c r="L24" i="194"/>
  <c r="K24" i="194"/>
  <c r="J24" i="194"/>
  <c r="I24" i="194"/>
  <c r="H24" i="194"/>
  <c r="G24" i="194"/>
  <c r="F24" i="194"/>
  <c r="E24" i="194"/>
  <c r="D24" i="194"/>
  <c r="C24" i="194"/>
  <c r="AA24" i="195"/>
  <c r="Y24" i="195"/>
  <c r="X24" i="195"/>
  <c r="Z24" i="195" s="1"/>
  <c r="W24" i="195"/>
  <c r="V24" i="195"/>
  <c r="U24" i="195"/>
  <c r="T24" i="195"/>
  <c r="S24" i="195"/>
  <c r="R24" i="195"/>
  <c r="Q24" i="195"/>
  <c r="P24" i="195"/>
  <c r="O24" i="195"/>
  <c r="N24" i="195"/>
  <c r="M24" i="195"/>
  <c r="L24" i="195"/>
  <c r="K24" i="195"/>
  <c r="J24" i="195"/>
  <c r="I24" i="195"/>
  <c r="H24" i="195"/>
  <c r="G24" i="195"/>
  <c r="F24" i="195"/>
  <c r="E24" i="195"/>
  <c r="D24" i="195"/>
  <c r="C24" i="195"/>
  <c r="AA24" i="196"/>
  <c r="Y24" i="196"/>
  <c r="X24" i="196"/>
  <c r="W24" i="196"/>
  <c r="V24" i="196"/>
  <c r="U24" i="196"/>
  <c r="T24" i="196"/>
  <c r="S24" i="196"/>
  <c r="R24" i="196"/>
  <c r="Q24" i="196"/>
  <c r="P24" i="196"/>
  <c r="O24" i="196"/>
  <c r="N24" i="196"/>
  <c r="M24" i="196"/>
  <c r="L24" i="196"/>
  <c r="K24" i="196"/>
  <c r="J24" i="196"/>
  <c r="I24" i="196"/>
  <c r="H24" i="196"/>
  <c r="G24" i="196"/>
  <c r="F24" i="196"/>
  <c r="E24" i="196"/>
  <c r="D24" i="196"/>
  <c r="C24" i="196"/>
  <c r="AA24" i="197"/>
  <c r="Y24" i="197"/>
  <c r="X24" i="197"/>
  <c r="Z24" i="197" s="1"/>
  <c r="W24" i="197"/>
  <c r="V24" i="197"/>
  <c r="U24" i="197"/>
  <c r="T24" i="197"/>
  <c r="S24" i="197"/>
  <c r="R24" i="197"/>
  <c r="Q24" i="197"/>
  <c r="P24" i="197"/>
  <c r="O24" i="197"/>
  <c r="N24" i="197"/>
  <c r="M24" i="197"/>
  <c r="L24" i="197"/>
  <c r="K24" i="197"/>
  <c r="J24" i="197"/>
  <c r="I24" i="197"/>
  <c r="H24" i="197"/>
  <c r="G24" i="197"/>
  <c r="F24" i="197"/>
  <c r="E24" i="197"/>
  <c r="D24" i="197"/>
  <c r="C24" i="197"/>
  <c r="AA24" i="198"/>
  <c r="Y24" i="198"/>
  <c r="X24" i="198"/>
  <c r="W24" i="198"/>
  <c r="V24" i="198"/>
  <c r="U24" i="198"/>
  <c r="T24" i="198"/>
  <c r="S24" i="198"/>
  <c r="R24" i="198"/>
  <c r="Q24" i="198"/>
  <c r="P24" i="198"/>
  <c r="O24" i="198"/>
  <c r="N24" i="198"/>
  <c r="M24" i="198"/>
  <c r="L24" i="198"/>
  <c r="K24" i="198"/>
  <c r="J24" i="198"/>
  <c r="I24" i="198"/>
  <c r="H24" i="198"/>
  <c r="G24" i="198"/>
  <c r="F24" i="198"/>
  <c r="E24" i="198"/>
  <c r="D24" i="198"/>
  <c r="C24" i="198"/>
  <c r="AA24" i="199"/>
  <c r="Y24" i="199"/>
  <c r="X24" i="199"/>
  <c r="Z24" i="199" s="1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F24" i="199"/>
  <c r="E24" i="199"/>
  <c r="D24" i="199"/>
  <c r="C24" i="199"/>
  <c r="AA24" i="200"/>
  <c r="Y24" i="200"/>
  <c r="X24" i="200"/>
  <c r="W24" i="200"/>
  <c r="V24" i="200"/>
  <c r="U24" i="200"/>
  <c r="T24" i="200"/>
  <c r="S24" i="200"/>
  <c r="R24" i="200"/>
  <c r="Q24" i="200"/>
  <c r="P24" i="200"/>
  <c r="O24" i="200"/>
  <c r="N24" i="200"/>
  <c r="M24" i="200"/>
  <c r="L24" i="200"/>
  <c r="K24" i="200"/>
  <c r="J24" i="200"/>
  <c r="I24" i="200"/>
  <c r="H24" i="200"/>
  <c r="G24" i="200"/>
  <c r="F24" i="200"/>
  <c r="E24" i="200"/>
  <c r="D24" i="200"/>
  <c r="C24" i="200"/>
  <c r="AA24" i="201"/>
  <c r="Y24" i="201"/>
  <c r="X24" i="201"/>
  <c r="W24" i="201"/>
  <c r="V24" i="201"/>
  <c r="U24" i="201"/>
  <c r="T24" i="201"/>
  <c r="S24" i="201"/>
  <c r="R24" i="201"/>
  <c r="Q24" i="201"/>
  <c r="P24" i="201"/>
  <c r="O24" i="201"/>
  <c r="N24" i="201"/>
  <c r="M24" i="201"/>
  <c r="L24" i="201"/>
  <c r="K24" i="201"/>
  <c r="J24" i="201"/>
  <c r="I24" i="201"/>
  <c r="H24" i="201"/>
  <c r="G24" i="201"/>
  <c r="F24" i="201"/>
  <c r="E24" i="201"/>
  <c r="D24" i="201"/>
  <c r="C24" i="201"/>
  <c r="AA24" i="202"/>
  <c r="Y24" i="202"/>
  <c r="X24" i="202"/>
  <c r="W24" i="202"/>
  <c r="V24" i="202"/>
  <c r="U24" i="202"/>
  <c r="T24" i="202"/>
  <c r="S24" i="202"/>
  <c r="R24" i="202"/>
  <c r="Q24" i="202"/>
  <c r="P24" i="202"/>
  <c r="O24" i="202"/>
  <c r="N24" i="202"/>
  <c r="M24" i="202"/>
  <c r="L24" i="202"/>
  <c r="K24" i="202"/>
  <c r="J24" i="202"/>
  <c r="I24" i="202"/>
  <c r="H24" i="202"/>
  <c r="G24" i="202"/>
  <c r="F24" i="202"/>
  <c r="E24" i="202"/>
  <c r="D24" i="202"/>
  <c r="C24" i="202"/>
  <c r="AA24" i="203"/>
  <c r="Y24" i="203"/>
  <c r="X24" i="203"/>
  <c r="Z24" i="203" s="1"/>
  <c r="W24" i="203"/>
  <c r="V24" i="203"/>
  <c r="U24" i="203"/>
  <c r="T24" i="203"/>
  <c r="S24" i="203"/>
  <c r="R24" i="203"/>
  <c r="Q24" i="203"/>
  <c r="P24" i="203"/>
  <c r="O24" i="203"/>
  <c r="N24" i="203"/>
  <c r="M24" i="203"/>
  <c r="L24" i="203"/>
  <c r="K24" i="203"/>
  <c r="J24" i="203"/>
  <c r="I24" i="203"/>
  <c r="H24" i="203"/>
  <c r="G24" i="203"/>
  <c r="F24" i="203"/>
  <c r="E24" i="203"/>
  <c r="D24" i="203"/>
  <c r="C24" i="203"/>
  <c r="AA24" i="204"/>
  <c r="Y24" i="204"/>
  <c r="X24" i="204"/>
  <c r="W24" i="204"/>
  <c r="V24" i="204"/>
  <c r="U24" i="204"/>
  <c r="T24" i="204"/>
  <c r="S24" i="204"/>
  <c r="R24" i="204"/>
  <c r="Q24" i="204"/>
  <c r="P24" i="204"/>
  <c r="O24" i="204"/>
  <c r="N24" i="204"/>
  <c r="M24" i="204"/>
  <c r="L24" i="204"/>
  <c r="K24" i="204"/>
  <c r="J24" i="204"/>
  <c r="I24" i="204"/>
  <c r="H24" i="204"/>
  <c r="G24" i="204"/>
  <c r="F24" i="204"/>
  <c r="E24" i="204"/>
  <c r="D24" i="204"/>
  <c r="C24" i="204"/>
  <c r="AA24" i="205"/>
  <c r="Y24" i="205"/>
  <c r="X24" i="205"/>
  <c r="Z24" i="205" s="1"/>
  <c r="W24" i="205"/>
  <c r="V24" i="205"/>
  <c r="U24" i="205"/>
  <c r="T24" i="205"/>
  <c r="S24" i="205"/>
  <c r="R24" i="205"/>
  <c r="Q24" i="205"/>
  <c r="P24" i="205"/>
  <c r="O24" i="205"/>
  <c r="N24" i="205"/>
  <c r="M24" i="205"/>
  <c r="L24" i="205"/>
  <c r="K24" i="205"/>
  <c r="J24" i="205"/>
  <c r="I24" i="205"/>
  <c r="H24" i="205"/>
  <c r="G24" i="205"/>
  <c r="F24" i="205"/>
  <c r="E24" i="205"/>
  <c r="D24" i="205"/>
  <c r="C24" i="205"/>
  <c r="AA24" i="206"/>
  <c r="Y24" i="206"/>
  <c r="X24" i="206"/>
  <c r="W24" i="206"/>
  <c r="V24" i="206"/>
  <c r="U24" i="206"/>
  <c r="T24" i="206"/>
  <c r="S24" i="206"/>
  <c r="R24" i="206"/>
  <c r="Q24" i="206"/>
  <c r="P24" i="206"/>
  <c r="O24" i="206"/>
  <c r="N24" i="206"/>
  <c r="M24" i="206"/>
  <c r="L24" i="206"/>
  <c r="K24" i="206"/>
  <c r="J24" i="206"/>
  <c r="I24" i="206"/>
  <c r="H24" i="206"/>
  <c r="G24" i="206"/>
  <c r="F24" i="206"/>
  <c r="E24" i="206"/>
  <c r="D24" i="206"/>
  <c r="C24" i="206"/>
  <c r="AA24" i="207"/>
  <c r="Y24" i="207"/>
  <c r="X24" i="207"/>
  <c r="Z24" i="207" s="1"/>
  <c r="W24" i="207"/>
  <c r="V24" i="207"/>
  <c r="U24" i="207"/>
  <c r="T24" i="207"/>
  <c r="S24" i="207"/>
  <c r="R24" i="207"/>
  <c r="Q24" i="207"/>
  <c r="P24" i="207"/>
  <c r="O24" i="207"/>
  <c r="N24" i="207"/>
  <c r="M24" i="207"/>
  <c r="L24" i="207"/>
  <c r="K24" i="207"/>
  <c r="J24" i="207"/>
  <c r="I24" i="207"/>
  <c r="H24" i="207"/>
  <c r="G24" i="207"/>
  <c r="F24" i="207"/>
  <c r="E24" i="207"/>
  <c r="D24" i="207"/>
  <c r="C24" i="207"/>
  <c r="AA24" i="208"/>
  <c r="Y24" i="208"/>
  <c r="X24" i="208"/>
  <c r="W24" i="208"/>
  <c r="V24" i="208"/>
  <c r="U24" i="208"/>
  <c r="T24" i="208"/>
  <c r="S24" i="208"/>
  <c r="R24" i="208"/>
  <c r="Q24" i="208"/>
  <c r="P24" i="208"/>
  <c r="O24" i="208"/>
  <c r="N24" i="208"/>
  <c r="M24" i="208"/>
  <c r="L24" i="208"/>
  <c r="K24" i="208"/>
  <c r="J24" i="208"/>
  <c r="I24" i="208"/>
  <c r="H24" i="208"/>
  <c r="G24" i="208"/>
  <c r="F24" i="208"/>
  <c r="E24" i="208"/>
  <c r="D24" i="208"/>
  <c r="C24" i="208"/>
  <c r="AA24" i="209"/>
  <c r="Y24" i="209"/>
  <c r="X24" i="209"/>
  <c r="Z24" i="209" s="1"/>
  <c r="W24" i="209"/>
  <c r="V24" i="209"/>
  <c r="U24" i="209"/>
  <c r="T24" i="209"/>
  <c r="S24" i="209"/>
  <c r="R24" i="209"/>
  <c r="Q24" i="209"/>
  <c r="P24" i="209"/>
  <c r="O24" i="209"/>
  <c r="N24" i="209"/>
  <c r="M24" i="209"/>
  <c r="L24" i="209"/>
  <c r="K24" i="209"/>
  <c r="J24" i="209"/>
  <c r="I24" i="209"/>
  <c r="H24" i="209"/>
  <c r="G24" i="209"/>
  <c r="F24" i="209"/>
  <c r="E24" i="209"/>
  <c r="D24" i="209"/>
  <c r="C24" i="209"/>
  <c r="AA24" i="210"/>
  <c r="Y24" i="210"/>
  <c r="X24" i="210"/>
  <c r="W24" i="210"/>
  <c r="V24" i="210"/>
  <c r="U24" i="210"/>
  <c r="T24" i="210"/>
  <c r="S24" i="210"/>
  <c r="R24" i="210"/>
  <c r="Q24" i="210"/>
  <c r="P24" i="210"/>
  <c r="O24" i="210"/>
  <c r="N24" i="210"/>
  <c r="M24" i="210"/>
  <c r="L24" i="210"/>
  <c r="K24" i="210"/>
  <c r="J24" i="210"/>
  <c r="I24" i="210"/>
  <c r="H24" i="210"/>
  <c r="G24" i="210"/>
  <c r="F24" i="210"/>
  <c r="E24" i="210"/>
  <c r="D24" i="210"/>
  <c r="C24" i="210"/>
  <c r="AA24" i="211"/>
  <c r="Y24" i="211"/>
  <c r="X24" i="211"/>
  <c r="Z24" i="211" s="1"/>
  <c r="W24" i="211"/>
  <c r="V24" i="211"/>
  <c r="U24" i="211"/>
  <c r="T24" i="211"/>
  <c r="S24" i="211"/>
  <c r="R24" i="211"/>
  <c r="Q24" i="211"/>
  <c r="P24" i="211"/>
  <c r="O24" i="211"/>
  <c r="N24" i="211"/>
  <c r="M24" i="211"/>
  <c r="L24" i="211"/>
  <c r="K24" i="211"/>
  <c r="J24" i="211"/>
  <c r="I24" i="211"/>
  <c r="H24" i="211"/>
  <c r="G24" i="211"/>
  <c r="F24" i="211"/>
  <c r="E24" i="211"/>
  <c r="D24" i="211"/>
  <c r="C24" i="211"/>
  <c r="AA24" i="212"/>
  <c r="Y24" i="212"/>
  <c r="X24" i="212"/>
  <c r="W24" i="212"/>
  <c r="V24" i="212"/>
  <c r="U24" i="212"/>
  <c r="T24" i="212"/>
  <c r="S24" i="212"/>
  <c r="R24" i="212"/>
  <c r="Q24" i="212"/>
  <c r="P24" i="212"/>
  <c r="O24" i="212"/>
  <c r="N24" i="212"/>
  <c r="M24" i="212"/>
  <c r="L24" i="212"/>
  <c r="K24" i="212"/>
  <c r="J24" i="212"/>
  <c r="I24" i="212"/>
  <c r="H24" i="212"/>
  <c r="G24" i="212"/>
  <c r="F24" i="212"/>
  <c r="E24" i="212"/>
  <c r="D24" i="212"/>
  <c r="C24" i="212"/>
  <c r="AA24" i="213"/>
  <c r="Y24" i="213"/>
  <c r="X24" i="213"/>
  <c r="Z24" i="213" s="1"/>
  <c r="W24" i="213"/>
  <c r="V24" i="213"/>
  <c r="U24" i="213"/>
  <c r="T24" i="213"/>
  <c r="S24" i="213"/>
  <c r="R24" i="213"/>
  <c r="Q24" i="213"/>
  <c r="P24" i="213"/>
  <c r="O24" i="213"/>
  <c r="N24" i="213"/>
  <c r="M24" i="213"/>
  <c r="L24" i="213"/>
  <c r="K24" i="213"/>
  <c r="J24" i="213"/>
  <c r="I24" i="213"/>
  <c r="H24" i="213"/>
  <c r="G24" i="213"/>
  <c r="F24" i="213"/>
  <c r="E24" i="213"/>
  <c r="D24" i="213"/>
  <c r="C24" i="213"/>
  <c r="AA24" i="214"/>
  <c r="Y24" i="214"/>
  <c r="X24" i="214"/>
  <c r="W24" i="214"/>
  <c r="V24" i="214"/>
  <c r="U24" i="214"/>
  <c r="T24" i="214"/>
  <c r="S24" i="214"/>
  <c r="R24" i="214"/>
  <c r="Q24" i="214"/>
  <c r="P24" i="214"/>
  <c r="O24" i="214"/>
  <c r="N24" i="214"/>
  <c r="M24" i="214"/>
  <c r="L24" i="214"/>
  <c r="K24" i="214"/>
  <c r="J24" i="214"/>
  <c r="I24" i="214"/>
  <c r="H24" i="214"/>
  <c r="G24" i="214"/>
  <c r="F24" i="214"/>
  <c r="E24" i="214"/>
  <c r="D24" i="214"/>
  <c r="C24" i="214"/>
  <c r="AA24" i="215"/>
  <c r="Y24" i="215"/>
  <c r="X24" i="215"/>
  <c r="Z24" i="215" s="1"/>
  <c r="W24" i="215"/>
  <c r="V24" i="215"/>
  <c r="U24" i="215"/>
  <c r="T24" i="215"/>
  <c r="S24" i="215"/>
  <c r="R24" i="215"/>
  <c r="Q24" i="215"/>
  <c r="P24" i="215"/>
  <c r="O24" i="215"/>
  <c r="N24" i="215"/>
  <c r="M24" i="215"/>
  <c r="L24" i="215"/>
  <c r="K24" i="215"/>
  <c r="J24" i="215"/>
  <c r="I24" i="215"/>
  <c r="H24" i="215"/>
  <c r="G24" i="215"/>
  <c r="F24" i="215"/>
  <c r="E24" i="215"/>
  <c r="D24" i="215"/>
  <c r="C24" i="215"/>
  <c r="AA24" i="216"/>
  <c r="Y24" i="216"/>
  <c r="X24" i="216"/>
  <c r="W24" i="216"/>
  <c r="V24" i="216"/>
  <c r="U24" i="216"/>
  <c r="T24" i="216"/>
  <c r="S24" i="216"/>
  <c r="R24" i="216"/>
  <c r="Q24" i="216"/>
  <c r="P24" i="216"/>
  <c r="O24" i="216"/>
  <c r="N24" i="216"/>
  <c r="M24" i="216"/>
  <c r="L24" i="216"/>
  <c r="K24" i="216"/>
  <c r="J24" i="216"/>
  <c r="I24" i="216"/>
  <c r="H24" i="216"/>
  <c r="G24" i="216"/>
  <c r="F24" i="216"/>
  <c r="E24" i="216"/>
  <c r="D24" i="216"/>
  <c r="C24" i="216"/>
  <c r="AA24" i="217"/>
  <c r="Y24" i="217"/>
  <c r="X24" i="217"/>
  <c r="Z24" i="217" s="1"/>
  <c r="W24" i="217"/>
  <c r="V24" i="217"/>
  <c r="U24" i="217"/>
  <c r="T24" i="217"/>
  <c r="S24" i="217"/>
  <c r="R24" i="217"/>
  <c r="Q24" i="217"/>
  <c r="P24" i="217"/>
  <c r="O24" i="217"/>
  <c r="N24" i="217"/>
  <c r="M24" i="217"/>
  <c r="L24" i="217"/>
  <c r="K24" i="217"/>
  <c r="J24" i="217"/>
  <c r="I24" i="217"/>
  <c r="H24" i="217"/>
  <c r="G24" i="217"/>
  <c r="F24" i="217"/>
  <c r="E24" i="217"/>
  <c r="D24" i="217"/>
  <c r="C24" i="217"/>
  <c r="AA24" i="218"/>
  <c r="Y24" i="218"/>
  <c r="X24" i="218"/>
  <c r="W24" i="218"/>
  <c r="V24" i="218"/>
  <c r="U24" i="218"/>
  <c r="T24" i="218"/>
  <c r="S24" i="218"/>
  <c r="R24" i="218"/>
  <c r="Q24" i="218"/>
  <c r="P24" i="218"/>
  <c r="O24" i="218"/>
  <c r="N24" i="218"/>
  <c r="M24" i="218"/>
  <c r="L24" i="218"/>
  <c r="K24" i="218"/>
  <c r="J24" i="218"/>
  <c r="I24" i="218"/>
  <c r="H24" i="218"/>
  <c r="G24" i="218"/>
  <c r="F24" i="218"/>
  <c r="E24" i="218"/>
  <c r="D24" i="218"/>
  <c r="C24" i="218"/>
  <c r="AA24" i="219"/>
  <c r="Y24" i="219"/>
  <c r="X24" i="219"/>
  <c r="Z24" i="219" s="1"/>
  <c r="W24" i="219"/>
  <c r="V24" i="219"/>
  <c r="U24" i="219"/>
  <c r="T24" i="219"/>
  <c r="S24" i="219"/>
  <c r="R24" i="219"/>
  <c r="Q24" i="219"/>
  <c r="P24" i="219"/>
  <c r="O24" i="219"/>
  <c r="N24" i="219"/>
  <c r="M24" i="219"/>
  <c r="L24" i="219"/>
  <c r="K24" i="219"/>
  <c r="J24" i="219"/>
  <c r="I24" i="219"/>
  <c r="H24" i="219"/>
  <c r="G24" i="219"/>
  <c r="F24" i="219"/>
  <c r="E24" i="219"/>
  <c r="D24" i="219"/>
  <c r="C24" i="219"/>
  <c r="AA24" i="220"/>
  <c r="Y24" i="220"/>
  <c r="X24" i="220"/>
  <c r="W24" i="220"/>
  <c r="V24" i="220"/>
  <c r="U24" i="220"/>
  <c r="T24" i="220"/>
  <c r="S24" i="220"/>
  <c r="R24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AA24" i="221"/>
  <c r="Y24" i="221"/>
  <c r="X24" i="221"/>
  <c r="Z24" i="221" s="1"/>
  <c r="W24" i="221"/>
  <c r="V24" i="221"/>
  <c r="U24" i="221"/>
  <c r="T24" i="221"/>
  <c r="S24" i="221"/>
  <c r="R24" i="221"/>
  <c r="Q24" i="221"/>
  <c r="P24" i="221"/>
  <c r="O24" i="221"/>
  <c r="N24" i="221"/>
  <c r="M24" i="221"/>
  <c r="L24" i="221"/>
  <c r="K24" i="221"/>
  <c r="J24" i="221"/>
  <c r="I24" i="221"/>
  <c r="H24" i="221"/>
  <c r="G24" i="221"/>
  <c r="F24" i="221"/>
  <c r="E24" i="221"/>
  <c r="D24" i="221"/>
  <c r="C24" i="221"/>
  <c r="AA24" i="222"/>
  <c r="Y24" i="222"/>
  <c r="X24" i="222"/>
  <c r="W24" i="222"/>
  <c r="V24" i="222"/>
  <c r="U24" i="222"/>
  <c r="T24" i="222"/>
  <c r="S24" i="222"/>
  <c r="R24" i="222"/>
  <c r="Q24" i="222"/>
  <c r="P24" i="222"/>
  <c r="O24" i="222"/>
  <c r="N24" i="222"/>
  <c r="M24" i="222"/>
  <c r="L24" i="222"/>
  <c r="K24" i="222"/>
  <c r="J24" i="222"/>
  <c r="I24" i="222"/>
  <c r="H24" i="222"/>
  <c r="G24" i="222"/>
  <c r="F24" i="222"/>
  <c r="E24" i="222"/>
  <c r="D24" i="222"/>
  <c r="C24" i="222"/>
  <c r="AA24" i="223"/>
  <c r="Y24" i="223"/>
  <c r="X24" i="223"/>
  <c r="Z24" i="223" s="1"/>
  <c r="W24" i="223"/>
  <c r="V24" i="223"/>
  <c r="U24" i="223"/>
  <c r="T24" i="223"/>
  <c r="S24" i="223"/>
  <c r="R24" i="223"/>
  <c r="Q24" i="223"/>
  <c r="P24" i="223"/>
  <c r="O24" i="223"/>
  <c r="N24" i="223"/>
  <c r="M24" i="223"/>
  <c r="L24" i="223"/>
  <c r="K24" i="223"/>
  <c r="J24" i="223"/>
  <c r="I24" i="223"/>
  <c r="H24" i="223"/>
  <c r="G24" i="223"/>
  <c r="F24" i="223"/>
  <c r="E24" i="223"/>
  <c r="D24" i="223"/>
  <c r="C24" i="223"/>
  <c r="AA24" i="224"/>
  <c r="Y24" i="224"/>
  <c r="X24" i="224"/>
  <c r="W24" i="224"/>
  <c r="V24" i="224"/>
  <c r="U24" i="224"/>
  <c r="T24" i="224"/>
  <c r="S24" i="224"/>
  <c r="R24" i="224"/>
  <c r="Q24" i="224"/>
  <c r="P24" i="224"/>
  <c r="O24" i="224"/>
  <c r="N24" i="224"/>
  <c r="M24" i="224"/>
  <c r="L24" i="224"/>
  <c r="K24" i="224"/>
  <c r="J24" i="224"/>
  <c r="I24" i="224"/>
  <c r="H24" i="224"/>
  <c r="G24" i="224"/>
  <c r="F24" i="224"/>
  <c r="E24" i="224"/>
  <c r="D24" i="224"/>
  <c r="C24" i="224"/>
  <c r="AA24" i="225"/>
  <c r="Y24" i="225"/>
  <c r="X24" i="225"/>
  <c r="W24" i="225"/>
  <c r="V24" i="225"/>
  <c r="U24" i="225"/>
  <c r="T24" i="225"/>
  <c r="S24" i="225"/>
  <c r="R24" i="225"/>
  <c r="Q24" i="225"/>
  <c r="P24" i="225"/>
  <c r="O24" i="225"/>
  <c r="N24" i="225"/>
  <c r="M24" i="225"/>
  <c r="L24" i="225"/>
  <c r="K24" i="225"/>
  <c r="J24" i="225"/>
  <c r="I24" i="225"/>
  <c r="H24" i="225"/>
  <c r="G24" i="225"/>
  <c r="F24" i="225"/>
  <c r="E24" i="225"/>
  <c r="D24" i="225"/>
  <c r="C24" i="225"/>
  <c r="AA24" i="226"/>
  <c r="Y24" i="226"/>
  <c r="X24" i="226"/>
  <c r="W24" i="226"/>
  <c r="V24" i="226"/>
  <c r="U24" i="226"/>
  <c r="T24" i="226"/>
  <c r="S24" i="226"/>
  <c r="R24" i="226"/>
  <c r="Q24" i="226"/>
  <c r="P24" i="226"/>
  <c r="O24" i="226"/>
  <c r="N24" i="226"/>
  <c r="M24" i="226"/>
  <c r="L24" i="226"/>
  <c r="K24" i="226"/>
  <c r="J24" i="226"/>
  <c r="I24" i="226"/>
  <c r="H24" i="226"/>
  <c r="G24" i="226"/>
  <c r="F24" i="226"/>
  <c r="E24" i="226"/>
  <c r="D24" i="226"/>
  <c r="C24" i="226"/>
  <c r="AA24" i="227"/>
  <c r="Y24" i="227"/>
  <c r="X24" i="227"/>
  <c r="Z24" i="227" s="1"/>
  <c r="W24" i="227"/>
  <c r="V24" i="227"/>
  <c r="U24" i="227"/>
  <c r="T24" i="227"/>
  <c r="S24" i="227"/>
  <c r="R24" i="227"/>
  <c r="Q24" i="227"/>
  <c r="P24" i="227"/>
  <c r="O24" i="227"/>
  <c r="N24" i="227"/>
  <c r="M24" i="227"/>
  <c r="L24" i="227"/>
  <c r="K24" i="227"/>
  <c r="J24" i="227"/>
  <c r="I24" i="227"/>
  <c r="H24" i="227"/>
  <c r="G24" i="227"/>
  <c r="F24" i="227"/>
  <c r="E24" i="227"/>
  <c r="D24" i="227"/>
  <c r="C24" i="227"/>
  <c r="AA24" i="228"/>
  <c r="Y24" i="228"/>
  <c r="X24" i="228"/>
  <c r="W24" i="228"/>
  <c r="V24" i="228"/>
  <c r="U24" i="228"/>
  <c r="T24" i="228"/>
  <c r="S24" i="228"/>
  <c r="R24" i="228"/>
  <c r="Q24" i="228"/>
  <c r="P24" i="228"/>
  <c r="O24" i="228"/>
  <c r="N24" i="228"/>
  <c r="M24" i="228"/>
  <c r="L24" i="228"/>
  <c r="K24" i="228"/>
  <c r="J24" i="228"/>
  <c r="I24" i="228"/>
  <c r="H24" i="228"/>
  <c r="G24" i="228"/>
  <c r="F24" i="228"/>
  <c r="E24" i="228"/>
  <c r="D24" i="228"/>
  <c r="C24" i="228"/>
  <c r="AA24" i="229"/>
  <c r="Y24" i="229"/>
  <c r="X24" i="229"/>
  <c r="W24" i="229"/>
  <c r="V24" i="229"/>
  <c r="U24" i="229"/>
  <c r="T24" i="229"/>
  <c r="S24" i="229"/>
  <c r="R24" i="229"/>
  <c r="Q24" i="229"/>
  <c r="P24" i="229"/>
  <c r="O24" i="229"/>
  <c r="N24" i="229"/>
  <c r="M24" i="229"/>
  <c r="L24" i="229"/>
  <c r="K24" i="229"/>
  <c r="J24" i="229"/>
  <c r="I24" i="229"/>
  <c r="H24" i="229"/>
  <c r="G24" i="229"/>
  <c r="F24" i="229"/>
  <c r="E24" i="229"/>
  <c r="D24" i="229"/>
  <c r="C24" i="229"/>
  <c r="AA24" i="230"/>
  <c r="Y24" i="230"/>
  <c r="X24" i="230"/>
  <c r="W24" i="230"/>
  <c r="V24" i="230"/>
  <c r="U24" i="230"/>
  <c r="T24" i="230"/>
  <c r="S24" i="230"/>
  <c r="R24" i="230"/>
  <c r="Q24" i="230"/>
  <c r="P24" i="230"/>
  <c r="O24" i="230"/>
  <c r="N24" i="230"/>
  <c r="M24" i="230"/>
  <c r="L24" i="230"/>
  <c r="K24" i="230"/>
  <c r="J24" i="230"/>
  <c r="I24" i="230"/>
  <c r="H24" i="230"/>
  <c r="G24" i="230"/>
  <c r="F24" i="230"/>
  <c r="E24" i="230"/>
  <c r="D24" i="230"/>
  <c r="C24" i="230"/>
  <c r="AA24" i="231"/>
  <c r="Y24" i="231"/>
  <c r="X24" i="231"/>
  <c r="W24" i="231"/>
  <c r="V24" i="231"/>
  <c r="U24" i="231"/>
  <c r="T24" i="231"/>
  <c r="S24" i="231"/>
  <c r="R24" i="231"/>
  <c r="Q24" i="231"/>
  <c r="P24" i="231"/>
  <c r="O24" i="231"/>
  <c r="N24" i="231"/>
  <c r="M24" i="231"/>
  <c r="L24" i="231"/>
  <c r="K24" i="231"/>
  <c r="J24" i="231"/>
  <c r="I24" i="231"/>
  <c r="H24" i="231"/>
  <c r="G24" i="231"/>
  <c r="F24" i="231"/>
  <c r="E24" i="231"/>
  <c r="D24" i="231"/>
  <c r="C24" i="231"/>
  <c r="AA24" i="232"/>
  <c r="Y24" i="232"/>
  <c r="X24" i="232"/>
  <c r="W24" i="232"/>
  <c r="V24" i="232"/>
  <c r="U24" i="232"/>
  <c r="T24" i="232"/>
  <c r="S24" i="232"/>
  <c r="R24" i="232"/>
  <c r="Q24" i="232"/>
  <c r="P24" i="232"/>
  <c r="O24" i="232"/>
  <c r="N24" i="232"/>
  <c r="M24" i="232"/>
  <c r="L24" i="232"/>
  <c r="K24" i="232"/>
  <c r="J24" i="232"/>
  <c r="I24" i="232"/>
  <c r="H24" i="232"/>
  <c r="G24" i="232"/>
  <c r="F24" i="232"/>
  <c r="E24" i="232"/>
  <c r="D24" i="232"/>
  <c r="C24" i="232"/>
  <c r="AA24" i="233"/>
  <c r="Y24" i="233"/>
  <c r="X24" i="233"/>
  <c r="W24" i="233"/>
  <c r="V24" i="233"/>
  <c r="U24" i="233"/>
  <c r="T24" i="233"/>
  <c r="S24" i="233"/>
  <c r="R24" i="233"/>
  <c r="Q24" i="233"/>
  <c r="P24" i="233"/>
  <c r="O24" i="233"/>
  <c r="N24" i="233"/>
  <c r="M24" i="233"/>
  <c r="L24" i="233"/>
  <c r="K24" i="233"/>
  <c r="J24" i="233"/>
  <c r="I24" i="233"/>
  <c r="H24" i="233"/>
  <c r="G24" i="233"/>
  <c r="F24" i="233"/>
  <c r="E24" i="233"/>
  <c r="D24" i="233"/>
  <c r="C24" i="233"/>
  <c r="AA24" i="234"/>
  <c r="Y24" i="234"/>
  <c r="X24" i="234"/>
  <c r="W24" i="234"/>
  <c r="V24" i="234"/>
  <c r="U24" i="234"/>
  <c r="T24" i="234"/>
  <c r="S24" i="234"/>
  <c r="R24" i="234"/>
  <c r="Q24" i="234"/>
  <c r="P24" i="234"/>
  <c r="O24" i="234"/>
  <c r="N24" i="234"/>
  <c r="M24" i="234"/>
  <c r="L24" i="234"/>
  <c r="K24" i="234"/>
  <c r="J24" i="234"/>
  <c r="I24" i="234"/>
  <c r="H24" i="234"/>
  <c r="G24" i="234"/>
  <c r="F24" i="234"/>
  <c r="E24" i="234"/>
  <c r="D24" i="234"/>
  <c r="C24" i="234"/>
  <c r="AA24" i="235"/>
  <c r="Y24" i="235"/>
  <c r="X24" i="235"/>
  <c r="W24" i="235"/>
  <c r="V24" i="235"/>
  <c r="U24" i="235"/>
  <c r="T24" i="235"/>
  <c r="S24" i="235"/>
  <c r="R24" i="235"/>
  <c r="Q24" i="235"/>
  <c r="P24" i="235"/>
  <c r="O24" i="235"/>
  <c r="N24" i="235"/>
  <c r="M24" i="235"/>
  <c r="L24" i="235"/>
  <c r="K24" i="235"/>
  <c r="J24" i="235"/>
  <c r="I24" i="235"/>
  <c r="H24" i="235"/>
  <c r="G24" i="235"/>
  <c r="F24" i="235"/>
  <c r="E24" i="235"/>
  <c r="D24" i="235"/>
  <c r="C24" i="235"/>
  <c r="AA24" i="236"/>
  <c r="Y24" i="236"/>
  <c r="X24" i="236"/>
  <c r="W24" i="236"/>
  <c r="V24" i="236"/>
  <c r="U24" i="236"/>
  <c r="T24" i="236"/>
  <c r="S24" i="236"/>
  <c r="R24" i="236"/>
  <c r="Q24" i="236"/>
  <c r="P24" i="236"/>
  <c r="O24" i="236"/>
  <c r="N24" i="236"/>
  <c r="M24" i="236"/>
  <c r="L24" i="236"/>
  <c r="K24" i="236"/>
  <c r="J24" i="236"/>
  <c r="I24" i="236"/>
  <c r="H24" i="236"/>
  <c r="G24" i="236"/>
  <c r="F24" i="236"/>
  <c r="E24" i="236"/>
  <c r="D24" i="236"/>
  <c r="C24" i="236"/>
  <c r="AA24" i="237"/>
  <c r="Y24" i="237"/>
  <c r="X24" i="237"/>
  <c r="W24" i="237"/>
  <c r="V24" i="237"/>
  <c r="U24" i="237"/>
  <c r="T24" i="237"/>
  <c r="S24" i="237"/>
  <c r="R24" i="237"/>
  <c r="Q24" i="237"/>
  <c r="P24" i="237"/>
  <c r="O24" i="237"/>
  <c r="N24" i="237"/>
  <c r="M24" i="237"/>
  <c r="L24" i="237"/>
  <c r="K24" i="237"/>
  <c r="J24" i="237"/>
  <c r="I24" i="237"/>
  <c r="H24" i="237"/>
  <c r="G24" i="237"/>
  <c r="F24" i="237"/>
  <c r="E24" i="237"/>
  <c r="D24" i="237"/>
  <c r="C24" i="237"/>
  <c r="AA24" i="238"/>
  <c r="Y24" i="238"/>
  <c r="X24" i="238"/>
  <c r="W24" i="238"/>
  <c r="V24" i="238"/>
  <c r="U24" i="238"/>
  <c r="T24" i="238"/>
  <c r="S24" i="238"/>
  <c r="R24" i="238"/>
  <c r="Q24" i="238"/>
  <c r="P24" i="238"/>
  <c r="O24" i="238"/>
  <c r="N24" i="238"/>
  <c r="M24" i="238"/>
  <c r="L24" i="238"/>
  <c r="K24" i="238"/>
  <c r="J24" i="238"/>
  <c r="I24" i="238"/>
  <c r="H24" i="238"/>
  <c r="G24" i="238"/>
  <c r="F24" i="238"/>
  <c r="E24" i="238"/>
  <c r="D24" i="238"/>
  <c r="C24" i="238"/>
  <c r="AA24" i="239"/>
  <c r="Y24" i="239"/>
  <c r="X24" i="239"/>
  <c r="W24" i="239"/>
  <c r="V24" i="239"/>
  <c r="U24" i="239"/>
  <c r="T24" i="239"/>
  <c r="S24" i="239"/>
  <c r="R24" i="239"/>
  <c r="Q24" i="239"/>
  <c r="P24" i="239"/>
  <c r="O24" i="239"/>
  <c r="N24" i="239"/>
  <c r="M24" i="239"/>
  <c r="L24" i="239"/>
  <c r="K24" i="239"/>
  <c r="J24" i="239"/>
  <c r="I24" i="239"/>
  <c r="H24" i="239"/>
  <c r="G24" i="239"/>
  <c r="F24" i="239"/>
  <c r="E24" i="239"/>
  <c r="D24" i="239"/>
  <c r="C24" i="239"/>
  <c r="AA24" i="240"/>
  <c r="Y24" i="240"/>
  <c r="X24" i="240"/>
  <c r="W24" i="240"/>
  <c r="V24" i="240"/>
  <c r="U24" i="240"/>
  <c r="T24" i="240"/>
  <c r="S24" i="240"/>
  <c r="R24" i="240"/>
  <c r="Q24" i="240"/>
  <c r="P24" i="240"/>
  <c r="O24" i="240"/>
  <c r="N24" i="240"/>
  <c r="M24" i="240"/>
  <c r="L24" i="240"/>
  <c r="K24" i="240"/>
  <c r="J24" i="240"/>
  <c r="I24" i="240"/>
  <c r="H24" i="240"/>
  <c r="G24" i="240"/>
  <c r="F24" i="240"/>
  <c r="E24" i="240"/>
  <c r="D24" i="240"/>
  <c r="C24" i="240"/>
  <c r="AA24" i="241"/>
  <c r="Y24" i="241"/>
  <c r="X24" i="241"/>
  <c r="W24" i="241"/>
  <c r="V24" i="241"/>
  <c r="U24" i="241"/>
  <c r="T24" i="241"/>
  <c r="S24" i="241"/>
  <c r="R24" i="241"/>
  <c r="Q24" i="241"/>
  <c r="P24" i="241"/>
  <c r="O24" i="241"/>
  <c r="N24" i="241"/>
  <c r="M24" i="241"/>
  <c r="L24" i="241"/>
  <c r="K24" i="241"/>
  <c r="J24" i="241"/>
  <c r="I24" i="241"/>
  <c r="H24" i="241"/>
  <c r="G24" i="241"/>
  <c r="F24" i="241"/>
  <c r="E24" i="241"/>
  <c r="D24" i="241"/>
  <c r="C24" i="241"/>
  <c r="AA24" i="242"/>
  <c r="Y24" i="242"/>
  <c r="X24" i="242"/>
  <c r="W24" i="242"/>
  <c r="V24" i="242"/>
  <c r="U24" i="242"/>
  <c r="T24" i="242"/>
  <c r="S24" i="242"/>
  <c r="R24" i="242"/>
  <c r="Q24" i="242"/>
  <c r="P24" i="242"/>
  <c r="O24" i="242"/>
  <c r="N24" i="242"/>
  <c r="M24" i="242"/>
  <c r="L24" i="242"/>
  <c r="K24" i="242"/>
  <c r="J24" i="242"/>
  <c r="I24" i="242"/>
  <c r="H24" i="242"/>
  <c r="G24" i="242"/>
  <c r="F24" i="242"/>
  <c r="E24" i="242"/>
  <c r="D24" i="242"/>
  <c r="C24" i="242"/>
  <c r="AA24" i="243"/>
  <c r="Y24" i="243"/>
  <c r="X24" i="243"/>
  <c r="W24" i="243"/>
  <c r="V24" i="243"/>
  <c r="U24" i="243"/>
  <c r="T24" i="243"/>
  <c r="S24" i="243"/>
  <c r="R24" i="243"/>
  <c r="Q24" i="243"/>
  <c r="P24" i="243"/>
  <c r="O24" i="243"/>
  <c r="N24" i="243"/>
  <c r="M24" i="243"/>
  <c r="L24" i="243"/>
  <c r="K24" i="243"/>
  <c r="J24" i="243"/>
  <c r="I24" i="243"/>
  <c r="H24" i="243"/>
  <c r="G24" i="243"/>
  <c r="F24" i="243"/>
  <c r="E24" i="243"/>
  <c r="D24" i="243"/>
  <c r="C24" i="243"/>
  <c r="AA24" i="244"/>
  <c r="Y24" i="244"/>
  <c r="X24" i="244"/>
  <c r="W24" i="244"/>
  <c r="V24" i="244"/>
  <c r="U24" i="244"/>
  <c r="T24" i="244"/>
  <c r="S24" i="244"/>
  <c r="R24" i="244"/>
  <c r="Q24" i="244"/>
  <c r="P24" i="244"/>
  <c r="O24" i="244"/>
  <c r="N24" i="244"/>
  <c r="M24" i="244"/>
  <c r="L24" i="244"/>
  <c r="K24" i="244"/>
  <c r="J24" i="244"/>
  <c r="I24" i="244"/>
  <c r="H24" i="244"/>
  <c r="G24" i="244"/>
  <c r="F24" i="244"/>
  <c r="E24" i="244"/>
  <c r="D24" i="244"/>
  <c r="C24" i="244"/>
  <c r="AA24" i="245"/>
  <c r="Y24" i="245"/>
  <c r="X24" i="245"/>
  <c r="Z24" i="245" s="1"/>
  <c r="W24" i="245"/>
  <c r="V24" i="245"/>
  <c r="U24" i="245"/>
  <c r="T24" i="245"/>
  <c r="S24" i="245"/>
  <c r="R24" i="245"/>
  <c r="Q24" i="245"/>
  <c r="P24" i="245"/>
  <c r="O24" i="245"/>
  <c r="N24" i="245"/>
  <c r="M24" i="245"/>
  <c r="L24" i="245"/>
  <c r="K24" i="245"/>
  <c r="J24" i="245"/>
  <c r="I24" i="245"/>
  <c r="H24" i="245"/>
  <c r="G24" i="245"/>
  <c r="F24" i="245"/>
  <c r="E24" i="245"/>
  <c r="D24" i="245"/>
  <c r="C24" i="245"/>
  <c r="AA24" i="246"/>
  <c r="Y24" i="246"/>
  <c r="X24" i="246"/>
  <c r="W24" i="246"/>
  <c r="V24" i="246"/>
  <c r="U24" i="246"/>
  <c r="T24" i="246"/>
  <c r="S24" i="246"/>
  <c r="R24" i="246"/>
  <c r="Q24" i="246"/>
  <c r="P24" i="246"/>
  <c r="O24" i="246"/>
  <c r="N24" i="246"/>
  <c r="M24" i="246"/>
  <c r="L24" i="246"/>
  <c r="K24" i="246"/>
  <c r="J24" i="246"/>
  <c r="I24" i="246"/>
  <c r="H24" i="246"/>
  <c r="G24" i="246"/>
  <c r="F24" i="246"/>
  <c r="E24" i="246"/>
  <c r="D24" i="246"/>
  <c r="C24" i="246"/>
  <c r="AA24" i="247"/>
  <c r="Y24" i="247"/>
  <c r="X24" i="247"/>
  <c r="W24" i="247"/>
  <c r="V24" i="247"/>
  <c r="U24" i="247"/>
  <c r="T24" i="247"/>
  <c r="S24" i="247"/>
  <c r="R24" i="247"/>
  <c r="Q24" i="247"/>
  <c r="P24" i="247"/>
  <c r="O24" i="247"/>
  <c r="N24" i="247"/>
  <c r="M24" i="247"/>
  <c r="L24" i="247"/>
  <c r="K24" i="247"/>
  <c r="J24" i="247"/>
  <c r="I24" i="247"/>
  <c r="H24" i="247"/>
  <c r="G24" i="247"/>
  <c r="F24" i="247"/>
  <c r="E24" i="247"/>
  <c r="D24" i="247"/>
  <c r="C24" i="247"/>
  <c r="AA24" i="248"/>
  <c r="Y24" i="248"/>
  <c r="X24" i="248"/>
  <c r="W24" i="248"/>
  <c r="V24" i="248"/>
  <c r="U24" i="248"/>
  <c r="T24" i="248"/>
  <c r="S24" i="248"/>
  <c r="R24" i="248"/>
  <c r="Q24" i="248"/>
  <c r="P24" i="248"/>
  <c r="O24" i="248"/>
  <c r="N24" i="248"/>
  <c r="M24" i="248"/>
  <c r="L24" i="248"/>
  <c r="K24" i="248"/>
  <c r="J24" i="248"/>
  <c r="I24" i="248"/>
  <c r="H24" i="248"/>
  <c r="G24" i="248"/>
  <c r="F24" i="248"/>
  <c r="E24" i="248"/>
  <c r="D24" i="248"/>
  <c r="C24" i="248"/>
  <c r="AA24" i="249"/>
  <c r="Y24" i="249"/>
  <c r="X24" i="249"/>
  <c r="W24" i="249"/>
  <c r="V24" i="249"/>
  <c r="U24" i="249"/>
  <c r="T24" i="249"/>
  <c r="S24" i="249"/>
  <c r="R24" i="249"/>
  <c r="Q24" i="249"/>
  <c r="P24" i="249"/>
  <c r="O24" i="249"/>
  <c r="N24" i="249"/>
  <c r="M24" i="249"/>
  <c r="L24" i="249"/>
  <c r="K24" i="249"/>
  <c r="J24" i="249"/>
  <c r="I24" i="249"/>
  <c r="H24" i="249"/>
  <c r="G24" i="249"/>
  <c r="F24" i="249"/>
  <c r="E24" i="249"/>
  <c r="D24" i="249"/>
  <c r="C24" i="249"/>
  <c r="AA24" i="250"/>
  <c r="Y24" i="250"/>
  <c r="X24" i="250"/>
  <c r="W24" i="250"/>
  <c r="V24" i="250"/>
  <c r="U24" i="250"/>
  <c r="T24" i="250"/>
  <c r="S24" i="250"/>
  <c r="R24" i="250"/>
  <c r="Q24" i="250"/>
  <c r="P24" i="250"/>
  <c r="O24" i="250"/>
  <c r="N24" i="250"/>
  <c r="M24" i="250"/>
  <c r="L24" i="250"/>
  <c r="K24" i="250"/>
  <c r="J24" i="250"/>
  <c r="I24" i="250"/>
  <c r="H24" i="250"/>
  <c r="G24" i="250"/>
  <c r="F24" i="250"/>
  <c r="E24" i="250"/>
  <c r="D24" i="250"/>
  <c r="C24" i="250"/>
  <c r="AA24" i="251"/>
  <c r="Y24" i="251"/>
  <c r="X24" i="251"/>
  <c r="W24" i="251"/>
  <c r="V24" i="251"/>
  <c r="U24" i="251"/>
  <c r="T24" i="251"/>
  <c r="S24" i="251"/>
  <c r="R24" i="251"/>
  <c r="Q24" i="251"/>
  <c r="P24" i="251"/>
  <c r="O24" i="251"/>
  <c r="N24" i="251"/>
  <c r="M24" i="251"/>
  <c r="L24" i="251"/>
  <c r="K24" i="251"/>
  <c r="J24" i="251"/>
  <c r="I24" i="251"/>
  <c r="H24" i="251"/>
  <c r="G24" i="251"/>
  <c r="F24" i="251"/>
  <c r="E24" i="251"/>
  <c r="D24" i="251"/>
  <c r="C24" i="251"/>
  <c r="AA24" i="252"/>
  <c r="Y24" i="252"/>
  <c r="X24" i="252"/>
  <c r="W24" i="252"/>
  <c r="V24" i="252"/>
  <c r="U24" i="252"/>
  <c r="T24" i="252"/>
  <c r="S24" i="252"/>
  <c r="R24" i="252"/>
  <c r="Q24" i="252"/>
  <c r="P24" i="252"/>
  <c r="O24" i="252"/>
  <c r="N24" i="252"/>
  <c r="M24" i="252"/>
  <c r="L24" i="252"/>
  <c r="K24" i="252"/>
  <c r="J24" i="252"/>
  <c r="I24" i="252"/>
  <c r="H24" i="252"/>
  <c r="G24" i="252"/>
  <c r="F24" i="252"/>
  <c r="E24" i="252"/>
  <c r="D24" i="252"/>
  <c r="C24" i="252"/>
  <c r="AA24" i="253"/>
  <c r="Y24" i="253"/>
  <c r="X24" i="253"/>
  <c r="Z24" i="253" s="1"/>
  <c r="W24" i="253"/>
  <c r="V24" i="253"/>
  <c r="U24" i="253"/>
  <c r="T24" i="253"/>
  <c r="S24" i="253"/>
  <c r="R24" i="253"/>
  <c r="Q24" i="253"/>
  <c r="P24" i="253"/>
  <c r="O24" i="253"/>
  <c r="N24" i="253"/>
  <c r="M24" i="253"/>
  <c r="L24" i="253"/>
  <c r="K24" i="253"/>
  <c r="J24" i="253"/>
  <c r="I24" i="253"/>
  <c r="H24" i="253"/>
  <c r="G24" i="253"/>
  <c r="F24" i="253"/>
  <c r="E24" i="253"/>
  <c r="D24" i="253"/>
  <c r="C24" i="253"/>
  <c r="AA24" i="254"/>
  <c r="Y24" i="254"/>
  <c r="X24" i="254"/>
  <c r="W24" i="254"/>
  <c r="V24" i="254"/>
  <c r="U24" i="254"/>
  <c r="T24" i="254"/>
  <c r="S24" i="254"/>
  <c r="R24" i="254"/>
  <c r="Q24" i="254"/>
  <c r="P24" i="254"/>
  <c r="O24" i="254"/>
  <c r="N24" i="254"/>
  <c r="M24" i="254"/>
  <c r="L24" i="254"/>
  <c r="K24" i="254"/>
  <c r="J24" i="254"/>
  <c r="I24" i="254"/>
  <c r="H24" i="254"/>
  <c r="G24" i="254"/>
  <c r="F24" i="254"/>
  <c r="E24" i="254"/>
  <c r="D24" i="254"/>
  <c r="C24" i="254"/>
  <c r="AA24" i="255"/>
  <c r="Y24" i="255"/>
  <c r="X24" i="255"/>
  <c r="Z24" i="255" s="1"/>
  <c r="W24" i="255"/>
  <c r="V24" i="255"/>
  <c r="U24" i="255"/>
  <c r="T24" i="255"/>
  <c r="S24" i="255"/>
  <c r="R24" i="255"/>
  <c r="Q24" i="255"/>
  <c r="P24" i="255"/>
  <c r="O24" i="255"/>
  <c r="N24" i="255"/>
  <c r="M24" i="255"/>
  <c r="L24" i="255"/>
  <c r="K24" i="255"/>
  <c r="J24" i="255"/>
  <c r="I24" i="255"/>
  <c r="H24" i="255"/>
  <c r="G24" i="255"/>
  <c r="F24" i="255"/>
  <c r="E24" i="255"/>
  <c r="D24" i="255"/>
  <c r="C24" i="255"/>
  <c r="AA24" i="256"/>
  <c r="Y24" i="256"/>
  <c r="X24" i="256"/>
  <c r="W24" i="256"/>
  <c r="V24" i="256"/>
  <c r="U24" i="256"/>
  <c r="T24" i="256"/>
  <c r="S24" i="256"/>
  <c r="R24" i="256"/>
  <c r="Q24" i="256"/>
  <c r="P24" i="256"/>
  <c r="O24" i="256"/>
  <c r="N24" i="256"/>
  <c r="M24" i="256"/>
  <c r="L24" i="256"/>
  <c r="K24" i="256"/>
  <c r="J24" i="256"/>
  <c r="I24" i="256"/>
  <c r="H24" i="256"/>
  <c r="G24" i="256"/>
  <c r="F24" i="256"/>
  <c r="E24" i="256"/>
  <c r="D24" i="256"/>
  <c r="C24" i="256"/>
  <c r="AA24" i="257"/>
  <c r="Y24" i="257"/>
  <c r="X24" i="257"/>
  <c r="Z24" i="257" s="1"/>
  <c r="W24" i="257"/>
  <c r="V24" i="257"/>
  <c r="U24" i="257"/>
  <c r="T24" i="257"/>
  <c r="S24" i="257"/>
  <c r="R24" i="257"/>
  <c r="Q24" i="257"/>
  <c r="P24" i="257"/>
  <c r="O24" i="257"/>
  <c r="N24" i="257"/>
  <c r="M24" i="257"/>
  <c r="L24" i="257"/>
  <c r="K24" i="257"/>
  <c r="J24" i="257"/>
  <c r="I24" i="257"/>
  <c r="H24" i="257"/>
  <c r="G24" i="257"/>
  <c r="F24" i="257"/>
  <c r="E24" i="257"/>
  <c r="D24" i="257"/>
  <c r="C24" i="257"/>
  <c r="AA24" i="258"/>
  <c r="Y24" i="258"/>
  <c r="X24" i="258"/>
  <c r="W24" i="258"/>
  <c r="V24" i="258"/>
  <c r="U24" i="258"/>
  <c r="T24" i="258"/>
  <c r="S24" i="258"/>
  <c r="R24" i="258"/>
  <c r="Q24" i="258"/>
  <c r="P24" i="258"/>
  <c r="O24" i="258"/>
  <c r="N24" i="258"/>
  <c r="M24" i="258"/>
  <c r="L24" i="258"/>
  <c r="K24" i="258"/>
  <c r="J24" i="258"/>
  <c r="I24" i="258"/>
  <c r="H24" i="258"/>
  <c r="G24" i="258"/>
  <c r="F24" i="258"/>
  <c r="E24" i="258"/>
  <c r="D24" i="258"/>
  <c r="C24" i="258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X25" i="2" s="1"/>
  <c r="W12" i="2"/>
  <c r="V12" i="2"/>
  <c r="U12" i="2"/>
  <c r="T12" i="2"/>
  <c r="T25" i="2" s="1"/>
  <c r="S12" i="2"/>
  <c r="R12" i="2"/>
  <c r="Q12" i="2"/>
  <c r="P12" i="2"/>
  <c r="P25" i="2" s="1"/>
  <c r="O12" i="2"/>
  <c r="N12" i="2"/>
  <c r="M12" i="2"/>
  <c r="L12" i="2"/>
  <c r="L25" i="2" s="1"/>
  <c r="K12" i="2"/>
  <c r="J12" i="2"/>
  <c r="I12" i="2"/>
  <c r="H12" i="2"/>
  <c r="H25" i="2" s="1"/>
  <c r="G12" i="2"/>
  <c r="F12" i="2"/>
  <c r="E12" i="2"/>
  <c r="D12" i="2"/>
  <c r="D25" i="2" s="1"/>
  <c r="C12" i="2"/>
  <c r="AA12" i="3"/>
  <c r="Y12" i="3"/>
  <c r="X12" i="3"/>
  <c r="Z12" i="3" s="1"/>
  <c r="W12" i="3"/>
  <c r="V12" i="3"/>
  <c r="V25" i="3" s="1"/>
  <c r="U12" i="3"/>
  <c r="T12" i="3"/>
  <c r="S12" i="3"/>
  <c r="R12" i="3"/>
  <c r="R25" i="3" s="1"/>
  <c r="Q12" i="3"/>
  <c r="P12" i="3"/>
  <c r="O12" i="3"/>
  <c r="N12" i="3"/>
  <c r="N25" i="3" s="1"/>
  <c r="M12" i="3"/>
  <c r="L12" i="3"/>
  <c r="K12" i="3"/>
  <c r="J12" i="3"/>
  <c r="J25" i="3" s="1"/>
  <c r="I12" i="3"/>
  <c r="H12" i="3"/>
  <c r="G12" i="3"/>
  <c r="F12" i="3"/>
  <c r="F25" i="3" s="1"/>
  <c r="E12" i="3"/>
  <c r="D12" i="3"/>
  <c r="C12" i="3"/>
  <c r="AA12" i="4"/>
  <c r="Y12" i="4"/>
  <c r="X12" i="4"/>
  <c r="W12" i="4"/>
  <c r="V12" i="4"/>
  <c r="U12" i="4"/>
  <c r="T12" i="4"/>
  <c r="T25" i="4" s="1"/>
  <c r="S12" i="4"/>
  <c r="R12" i="4"/>
  <c r="Q12" i="4"/>
  <c r="P12" i="4"/>
  <c r="P25" i="4" s="1"/>
  <c r="O12" i="4"/>
  <c r="N12" i="4"/>
  <c r="M12" i="4"/>
  <c r="L12" i="4"/>
  <c r="L25" i="4" s="1"/>
  <c r="K12" i="4"/>
  <c r="J12" i="4"/>
  <c r="I12" i="4"/>
  <c r="H12" i="4"/>
  <c r="H25" i="4" s="1"/>
  <c r="G12" i="4"/>
  <c r="F12" i="4"/>
  <c r="E12" i="4"/>
  <c r="D12" i="4"/>
  <c r="D25" i="4" s="1"/>
  <c r="C12" i="4"/>
  <c r="AA12" i="5"/>
  <c r="Y12" i="5"/>
  <c r="X12" i="5"/>
  <c r="W12" i="5"/>
  <c r="V12" i="5"/>
  <c r="V25" i="5" s="1"/>
  <c r="U12" i="5"/>
  <c r="T12" i="5"/>
  <c r="S12" i="5"/>
  <c r="R12" i="5"/>
  <c r="R25" i="5" s="1"/>
  <c r="Q12" i="5"/>
  <c r="P12" i="5"/>
  <c r="O12" i="5"/>
  <c r="N12" i="5"/>
  <c r="N25" i="5" s="1"/>
  <c r="M12" i="5"/>
  <c r="L12" i="5"/>
  <c r="K12" i="5"/>
  <c r="J12" i="5"/>
  <c r="J25" i="5" s="1"/>
  <c r="I12" i="5"/>
  <c r="H12" i="5"/>
  <c r="G12" i="5"/>
  <c r="F12" i="5"/>
  <c r="F25" i="5" s="1"/>
  <c r="E12" i="5"/>
  <c r="D12" i="5"/>
  <c r="C12" i="5"/>
  <c r="AA12" i="6"/>
  <c r="Y12" i="6"/>
  <c r="X12" i="6"/>
  <c r="X25" i="6" s="1"/>
  <c r="W12" i="6"/>
  <c r="V12" i="6"/>
  <c r="U12" i="6"/>
  <c r="T12" i="6"/>
  <c r="T25" i="6" s="1"/>
  <c r="S12" i="6"/>
  <c r="R12" i="6"/>
  <c r="Q12" i="6"/>
  <c r="P12" i="6"/>
  <c r="P25" i="6" s="1"/>
  <c r="O12" i="6"/>
  <c r="N12" i="6"/>
  <c r="M12" i="6"/>
  <c r="L12" i="6"/>
  <c r="L25" i="6" s="1"/>
  <c r="K12" i="6"/>
  <c r="J12" i="6"/>
  <c r="I12" i="6"/>
  <c r="H12" i="6"/>
  <c r="H25" i="6" s="1"/>
  <c r="G12" i="6"/>
  <c r="F12" i="6"/>
  <c r="E12" i="6"/>
  <c r="D12" i="6"/>
  <c r="D25" i="6" s="1"/>
  <c r="C12" i="6"/>
  <c r="AA12" i="7"/>
  <c r="Y12" i="7"/>
  <c r="X12" i="7"/>
  <c r="Z12" i="7" s="1"/>
  <c r="W12" i="7"/>
  <c r="V12" i="7"/>
  <c r="V25" i="7" s="1"/>
  <c r="U12" i="7"/>
  <c r="T12" i="7"/>
  <c r="S12" i="7"/>
  <c r="R12" i="7"/>
  <c r="R25" i="7" s="1"/>
  <c r="Q12" i="7"/>
  <c r="P12" i="7"/>
  <c r="O12" i="7"/>
  <c r="N12" i="7"/>
  <c r="N25" i="7" s="1"/>
  <c r="M12" i="7"/>
  <c r="L12" i="7"/>
  <c r="K12" i="7"/>
  <c r="J12" i="7"/>
  <c r="J25" i="7" s="1"/>
  <c r="I12" i="7"/>
  <c r="H12" i="7"/>
  <c r="G12" i="7"/>
  <c r="F12" i="7"/>
  <c r="F25" i="7" s="1"/>
  <c r="E12" i="7"/>
  <c r="D12" i="7"/>
  <c r="C12" i="7"/>
  <c r="AA12" i="8"/>
  <c r="Y12" i="8"/>
  <c r="X12" i="8"/>
  <c r="W12" i="8"/>
  <c r="V12" i="8"/>
  <c r="U12" i="8"/>
  <c r="T12" i="8"/>
  <c r="T25" i="8" s="1"/>
  <c r="S12" i="8"/>
  <c r="R12" i="8"/>
  <c r="Q12" i="8"/>
  <c r="P12" i="8"/>
  <c r="P25" i="8" s="1"/>
  <c r="O12" i="8"/>
  <c r="N12" i="8"/>
  <c r="M12" i="8"/>
  <c r="L12" i="8"/>
  <c r="L25" i="8" s="1"/>
  <c r="K12" i="8"/>
  <c r="J12" i="8"/>
  <c r="I12" i="8"/>
  <c r="H12" i="8"/>
  <c r="H25" i="8" s="1"/>
  <c r="G12" i="8"/>
  <c r="F12" i="8"/>
  <c r="E12" i="8"/>
  <c r="D12" i="8"/>
  <c r="D25" i="8" s="1"/>
  <c r="C12" i="8"/>
  <c r="AA12" i="9"/>
  <c r="Y12" i="9"/>
  <c r="X12" i="9"/>
  <c r="Z12" i="9" s="1"/>
  <c r="W12" i="9"/>
  <c r="V12" i="9"/>
  <c r="V25" i="9" s="1"/>
  <c r="U12" i="9"/>
  <c r="T12" i="9"/>
  <c r="S12" i="9"/>
  <c r="R12" i="9"/>
  <c r="R25" i="9" s="1"/>
  <c r="Q12" i="9"/>
  <c r="P12" i="9"/>
  <c r="O12" i="9"/>
  <c r="N12" i="9"/>
  <c r="N25" i="9" s="1"/>
  <c r="M12" i="9"/>
  <c r="L12" i="9"/>
  <c r="K12" i="9"/>
  <c r="J12" i="9"/>
  <c r="J25" i="9" s="1"/>
  <c r="I12" i="9"/>
  <c r="H12" i="9"/>
  <c r="G12" i="9"/>
  <c r="F12" i="9"/>
  <c r="F25" i="9" s="1"/>
  <c r="E12" i="9"/>
  <c r="D12" i="9"/>
  <c r="C12" i="9"/>
  <c r="AA12" i="10"/>
  <c r="Y12" i="10"/>
  <c r="X12" i="10"/>
  <c r="X25" i="10" s="1"/>
  <c r="W12" i="10"/>
  <c r="V12" i="10"/>
  <c r="U12" i="10"/>
  <c r="T12" i="10"/>
  <c r="T25" i="10" s="1"/>
  <c r="S12" i="10"/>
  <c r="R12" i="10"/>
  <c r="Q12" i="10"/>
  <c r="P12" i="10"/>
  <c r="P25" i="10" s="1"/>
  <c r="O12" i="10"/>
  <c r="N12" i="10"/>
  <c r="M12" i="10"/>
  <c r="L12" i="10"/>
  <c r="L25" i="10" s="1"/>
  <c r="K12" i="10"/>
  <c r="J12" i="10"/>
  <c r="I12" i="10"/>
  <c r="H12" i="10"/>
  <c r="H25" i="10" s="1"/>
  <c r="G12" i="10"/>
  <c r="F12" i="10"/>
  <c r="E12" i="10"/>
  <c r="D12" i="10"/>
  <c r="D25" i="10" s="1"/>
  <c r="C12" i="10"/>
  <c r="AA12" i="11"/>
  <c r="Y12" i="11"/>
  <c r="X12" i="11"/>
  <c r="Z12" i="11" s="1"/>
  <c r="W12" i="11"/>
  <c r="V12" i="11"/>
  <c r="V25" i="11" s="1"/>
  <c r="U12" i="11"/>
  <c r="T12" i="11"/>
  <c r="S12" i="11"/>
  <c r="R12" i="11"/>
  <c r="R25" i="11" s="1"/>
  <c r="Q12" i="11"/>
  <c r="P12" i="11"/>
  <c r="O12" i="11"/>
  <c r="N12" i="11"/>
  <c r="N25" i="11" s="1"/>
  <c r="M12" i="11"/>
  <c r="M25" i="11" s="1"/>
  <c r="M42" i="11" s="1"/>
  <c r="L12" i="11"/>
  <c r="K12" i="11"/>
  <c r="J12" i="11"/>
  <c r="J25" i="11" s="1"/>
  <c r="I12" i="11"/>
  <c r="I25" i="11" s="1"/>
  <c r="I42" i="11" s="1"/>
  <c r="H12" i="11"/>
  <c r="G12" i="11"/>
  <c r="F12" i="11"/>
  <c r="F25" i="11" s="1"/>
  <c r="E12" i="11"/>
  <c r="E25" i="11" s="1"/>
  <c r="E42" i="11" s="1"/>
  <c r="D12" i="11"/>
  <c r="C12" i="11"/>
  <c r="AA12" i="12"/>
  <c r="AA25" i="12" s="1"/>
  <c r="AA42" i="12" s="1"/>
  <c r="Y12" i="12"/>
  <c r="X12" i="12"/>
  <c r="W12" i="12"/>
  <c r="W25" i="12" s="1"/>
  <c r="W42" i="12" s="1"/>
  <c r="V12" i="12"/>
  <c r="U12" i="12"/>
  <c r="T12" i="12"/>
  <c r="T25" i="12" s="1"/>
  <c r="S12" i="12"/>
  <c r="S25" i="12" s="1"/>
  <c r="S42" i="12" s="1"/>
  <c r="R12" i="12"/>
  <c r="Q12" i="12"/>
  <c r="P12" i="12"/>
  <c r="P25" i="12" s="1"/>
  <c r="O12" i="12"/>
  <c r="O25" i="12" s="1"/>
  <c r="O42" i="12" s="1"/>
  <c r="N12" i="12"/>
  <c r="M12" i="12"/>
  <c r="L12" i="12"/>
  <c r="L25" i="12" s="1"/>
  <c r="K12" i="12"/>
  <c r="K25" i="12" s="1"/>
  <c r="K42" i="12" s="1"/>
  <c r="J12" i="12"/>
  <c r="I12" i="12"/>
  <c r="H12" i="12"/>
  <c r="H25" i="12" s="1"/>
  <c r="G12" i="12"/>
  <c r="G25" i="12" s="1"/>
  <c r="G42" i="12" s="1"/>
  <c r="F12" i="12"/>
  <c r="E12" i="12"/>
  <c r="D12" i="12"/>
  <c r="D25" i="12" s="1"/>
  <c r="C12" i="12"/>
  <c r="C25" i="12" s="1"/>
  <c r="C42" i="12" s="1"/>
  <c r="AA12" i="13"/>
  <c r="Y12" i="13"/>
  <c r="X12" i="13"/>
  <c r="W12" i="13"/>
  <c r="V12" i="13"/>
  <c r="V25" i="13" s="1"/>
  <c r="U12" i="13"/>
  <c r="U25" i="13" s="1"/>
  <c r="U42" i="13" s="1"/>
  <c r="T12" i="13"/>
  <c r="S12" i="13"/>
  <c r="R12" i="13"/>
  <c r="R25" i="13" s="1"/>
  <c r="Q12" i="13"/>
  <c r="Q25" i="13" s="1"/>
  <c r="Q42" i="13" s="1"/>
  <c r="P12" i="13"/>
  <c r="O12" i="13"/>
  <c r="N12" i="13"/>
  <c r="N25" i="13" s="1"/>
  <c r="M12" i="13"/>
  <c r="M25" i="13" s="1"/>
  <c r="M42" i="13" s="1"/>
  <c r="L12" i="13"/>
  <c r="K12" i="13"/>
  <c r="J12" i="13"/>
  <c r="J25" i="13" s="1"/>
  <c r="I12" i="13"/>
  <c r="I25" i="13" s="1"/>
  <c r="I42" i="13" s="1"/>
  <c r="H12" i="13"/>
  <c r="G12" i="13"/>
  <c r="F12" i="13"/>
  <c r="F25" i="13" s="1"/>
  <c r="E12" i="13"/>
  <c r="E25" i="13" s="1"/>
  <c r="E42" i="13" s="1"/>
  <c r="D12" i="13"/>
  <c r="C12" i="13"/>
  <c r="AA12" i="14"/>
  <c r="AA25" i="14" s="1"/>
  <c r="AA42" i="14" s="1"/>
  <c r="Y12" i="14"/>
  <c r="Z12" i="14" s="1"/>
  <c r="X12" i="14"/>
  <c r="X25" i="14" s="1"/>
  <c r="W12" i="14"/>
  <c r="W25" i="14" s="1"/>
  <c r="W42" i="14" s="1"/>
  <c r="V12" i="14"/>
  <c r="U12" i="14"/>
  <c r="T12" i="14"/>
  <c r="T25" i="14" s="1"/>
  <c r="S12" i="14"/>
  <c r="S25" i="14" s="1"/>
  <c r="S42" i="14" s="1"/>
  <c r="R12" i="14"/>
  <c r="Q12" i="14"/>
  <c r="P12" i="14"/>
  <c r="P25" i="14" s="1"/>
  <c r="O12" i="14"/>
  <c r="O25" i="14" s="1"/>
  <c r="O42" i="14" s="1"/>
  <c r="N12" i="14"/>
  <c r="M12" i="14"/>
  <c r="M25" i="14" s="1"/>
  <c r="M42" i="14" s="1"/>
  <c r="L12" i="14"/>
  <c r="K12" i="14"/>
  <c r="K25" i="14" s="1"/>
  <c r="K42" i="14" s="1"/>
  <c r="J12" i="14"/>
  <c r="I12" i="14"/>
  <c r="H12" i="14"/>
  <c r="G12" i="14"/>
  <c r="G25" i="14" s="1"/>
  <c r="G42" i="14" s="1"/>
  <c r="F12" i="14"/>
  <c r="E12" i="14"/>
  <c r="E25" i="14" s="1"/>
  <c r="E42" i="14" s="1"/>
  <c r="D12" i="14"/>
  <c r="C12" i="14"/>
  <c r="C25" i="14" s="1"/>
  <c r="C42" i="14" s="1"/>
  <c r="AA12" i="15"/>
  <c r="AA25" i="15" s="1"/>
  <c r="Y12" i="15"/>
  <c r="Y25" i="15" s="1"/>
  <c r="Y42" i="15" s="1"/>
  <c r="X12" i="15"/>
  <c r="Z12" i="15" s="1"/>
  <c r="W12" i="15"/>
  <c r="V12" i="15"/>
  <c r="U12" i="15"/>
  <c r="T12" i="15"/>
  <c r="S12" i="15"/>
  <c r="S25" i="15" s="1"/>
  <c r="S42" i="15" s="1"/>
  <c r="R12" i="15"/>
  <c r="Q12" i="15"/>
  <c r="Q25" i="15" s="1"/>
  <c r="Q42" i="15" s="1"/>
  <c r="P12" i="15"/>
  <c r="O12" i="15"/>
  <c r="O25" i="15" s="1"/>
  <c r="N12" i="15"/>
  <c r="M12" i="15"/>
  <c r="L12" i="15"/>
  <c r="K12" i="15"/>
  <c r="K25" i="15" s="1"/>
  <c r="J12" i="15"/>
  <c r="I12" i="15"/>
  <c r="I25" i="15" s="1"/>
  <c r="I42" i="15" s="1"/>
  <c r="H12" i="15"/>
  <c r="G12" i="15"/>
  <c r="F12" i="15"/>
  <c r="E12" i="15"/>
  <c r="D12" i="15"/>
  <c r="C12" i="15"/>
  <c r="C25" i="15" s="1"/>
  <c r="C42" i="15" s="1"/>
  <c r="AA12" i="16"/>
  <c r="AA25" i="16" s="1"/>
  <c r="Y12" i="16"/>
  <c r="X12" i="16"/>
  <c r="Z12" i="16" s="1"/>
  <c r="W12" i="16"/>
  <c r="W25" i="16" s="1"/>
  <c r="V12" i="16"/>
  <c r="U12" i="16"/>
  <c r="T12" i="16"/>
  <c r="S12" i="16"/>
  <c r="S25" i="16" s="1"/>
  <c r="R12" i="16"/>
  <c r="Q12" i="16"/>
  <c r="P12" i="16"/>
  <c r="O12" i="16"/>
  <c r="O25" i="16" s="1"/>
  <c r="N12" i="16"/>
  <c r="M12" i="16"/>
  <c r="L12" i="16"/>
  <c r="K12" i="16"/>
  <c r="K25" i="16" s="1"/>
  <c r="J12" i="16"/>
  <c r="I12" i="16"/>
  <c r="H12" i="16"/>
  <c r="G12" i="16"/>
  <c r="G25" i="16" s="1"/>
  <c r="F12" i="16"/>
  <c r="E12" i="16"/>
  <c r="D12" i="16"/>
  <c r="C12" i="16"/>
  <c r="C25" i="16" s="1"/>
  <c r="C42" i="16" s="1"/>
  <c r="AA12" i="17"/>
  <c r="Y12" i="17"/>
  <c r="Y25" i="17" s="1"/>
  <c r="X12" i="17"/>
  <c r="Z12" i="17" s="1"/>
  <c r="W12" i="17"/>
  <c r="V12" i="17"/>
  <c r="U12" i="17"/>
  <c r="U25" i="17" s="1"/>
  <c r="T12" i="17"/>
  <c r="S12" i="17"/>
  <c r="R12" i="17"/>
  <c r="Q12" i="17"/>
  <c r="Q25" i="17" s="1"/>
  <c r="P12" i="17"/>
  <c r="O12" i="17"/>
  <c r="N12" i="17"/>
  <c r="M12" i="17"/>
  <c r="M25" i="17" s="1"/>
  <c r="L12" i="17"/>
  <c r="K12" i="17"/>
  <c r="J12" i="17"/>
  <c r="I12" i="17"/>
  <c r="I25" i="17" s="1"/>
  <c r="I42" i="17" s="1"/>
  <c r="H12" i="17"/>
  <c r="G12" i="17"/>
  <c r="F12" i="17"/>
  <c r="E12" i="17"/>
  <c r="E25" i="17" s="1"/>
  <c r="E42" i="17" s="1"/>
  <c r="D12" i="17"/>
  <c r="C12" i="17"/>
  <c r="AA12" i="18"/>
  <c r="AA25" i="18" s="1"/>
  <c r="Y12" i="18"/>
  <c r="Z12" i="18" s="1"/>
  <c r="X12" i="18"/>
  <c r="W12" i="18"/>
  <c r="W25" i="18" s="1"/>
  <c r="V12" i="18"/>
  <c r="U12" i="18"/>
  <c r="T12" i="18"/>
  <c r="S12" i="18"/>
  <c r="S25" i="18" s="1"/>
  <c r="S42" i="18" s="1"/>
  <c r="R12" i="18"/>
  <c r="Q12" i="18"/>
  <c r="P12" i="18"/>
  <c r="O12" i="18"/>
  <c r="O25" i="18" s="1"/>
  <c r="O42" i="18" s="1"/>
  <c r="N12" i="18"/>
  <c r="M12" i="18"/>
  <c r="L12" i="18"/>
  <c r="K12" i="18"/>
  <c r="K25" i="18" s="1"/>
  <c r="K42" i="18" s="1"/>
  <c r="J12" i="18"/>
  <c r="I12" i="18"/>
  <c r="H12" i="18"/>
  <c r="G12" i="18"/>
  <c r="G25" i="18" s="1"/>
  <c r="G42" i="18" s="1"/>
  <c r="F12" i="18"/>
  <c r="E12" i="18"/>
  <c r="D12" i="18"/>
  <c r="C12" i="18"/>
  <c r="C25" i="18" s="1"/>
  <c r="C42" i="18" s="1"/>
  <c r="AA12" i="19"/>
  <c r="Y12" i="19"/>
  <c r="Y25" i="19" s="1"/>
  <c r="Y42" i="19" s="1"/>
  <c r="X12" i="19"/>
  <c r="Z12" i="19" s="1"/>
  <c r="W12" i="19"/>
  <c r="V12" i="19"/>
  <c r="U12" i="19"/>
  <c r="U25" i="19" s="1"/>
  <c r="U42" i="19" s="1"/>
  <c r="T12" i="19"/>
  <c r="S12" i="19"/>
  <c r="R12" i="19"/>
  <c r="Q12" i="19"/>
  <c r="Q25" i="19" s="1"/>
  <c r="Q42" i="19" s="1"/>
  <c r="P12" i="19"/>
  <c r="O12" i="19"/>
  <c r="N12" i="19"/>
  <c r="M12" i="19"/>
  <c r="M25" i="19" s="1"/>
  <c r="M42" i="19" s="1"/>
  <c r="L12" i="19"/>
  <c r="K12" i="19"/>
  <c r="J12" i="19"/>
  <c r="I12" i="19"/>
  <c r="I25" i="19" s="1"/>
  <c r="I42" i="19" s="1"/>
  <c r="H12" i="19"/>
  <c r="G12" i="19"/>
  <c r="F12" i="19"/>
  <c r="E12" i="19"/>
  <c r="E25" i="19" s="1"/>
  <c r="E42" i="19" s="1"/>
  <c r="D12" i="19"/>
  <c r="C12" i="19"/>
  <c r="AA12" i="20"/>
  <c r="AA25" i="20" s="1"/>
  <c r="Y12" i="20"/>
  <c r="X12" i="20"/>
  <c r="W12" i="20"/>
  <c r="W25" i="20" s="1"/>
  <c r="V12" i="20"/>
  <c r="U12" i="20"/>
  <c r="T12" i="20"/>
  <c r="S12" i="20"/>
  <c r="S25" i="20" s="1"/>
  <c r="R12" i="20"/>
  <c r="Q12" i="20"/>
  <c r="P12" i="20"/>
  <c r="O12" i="20"/>
  <c r="O25" i="20" s="1"/>
  <c r="N12" i="20"/>
  <c r="M12" i="20"/>
  <c r="L12" i="20"/>
  <c r="K12" i="20"/>
  <c r="K25" i="20" s="1"/>
  <c r="J12" i="20"/>
  <c r="I12" i="20"/>
  <c r="H12" i="20"/>
  <c r="G12" i="20"/>
  <c r="G25" i="20" s="1"/>
  <c r="F12" i="20"/>
  <c r="E12" i="20"/>
  <c r="D12" i="20"/>
  <c r="C12" i="20"/>
  <c r="C25" i="20" s="1"/>
  <c r="AA12" i="21"/>
  <c r="Y12" i="21"/>
  <c r="X12" i="21"/>
  <c r="W12" i="21"/>
  <c r="V12" i="21"/>
  <c r="U12" i="21"/>
  <c r="U25" i="21" s="1"/>
  <c r="T12" i="21"/>
  <c r="S12" i="21"/>
  <c r="R12" i="21"/>
  <c r="Q12" i="21"/>
  <c r="Q25" i="21" s="1"/>
  <c r="P12" i="21"/>
  <c r="O12" i="21"/>
  <c r="N12" i="21"/>
  <c r="M12" i="21"/>
  <c r="M25" i="21" s="1"/>
  <c r="L12" i="21"/>
  <c r="K12" i="21"/>
  <c r="J12" i="21"/>
  <c r="I12" i="21"/>
  <c r="I25" i="21" s="1"/>
  <c r="H12" i="21"/>
  <c r="G12" i="21"/>
  <c r="F12" i="21"/>
  <c r="E12" i="21"/>
  <c r="E25" i="21" s="1"/>
  <c r="D12" i="21"/>
  <c r="C12" i="21"/>
  <c r="AA12" i="22"/>
  <c r="AA25" i="22" s="1"/>
  <c r="Z12" i="22"/>
  <c r="Y12" i="22"/>
  <c r="X12" i="22"/>
  <c r="W12" i="22"/>
  <c r="W25" i="22" s="1"/>
  <c r="V12" i="22"/>
  <c r="U12" i="22"/>
  <c r="T12" i="22"/>
  <c r="S12" i="22"/>
  <c r="S25" i="22" s="1"/>
  <c r="R12" i="22"/>
  <c r="Q12" i="22"/>
  <c r="P12" i="22"/>
  <c r="O12" i="22"/>
  <c r="O25" i="22" s="1"/>
  <c r="N12" i="22"/>
  <c r="M12" i="22"/>
  <c r="L12" i="22"/>
  <c r="K12" i="22"/>
  <c r="K25" i="22" s="1"/>
  <c r="J12" i="22"/>
  <c r="I12" i="22"/>
  <c r="H12" i="22"/>
  <c r="G12" i="22"/>
  <c r="G25" i="22" s="1"/>
  <c r="F12" i="22"/>
  <c r="E12" i="22"/>
  <c r="D12" i="22"/>
  <c r="C12" i="22"/>
  <c r="C25" i="22" s="1"/>
  <c r="AA12" i="23"/>
  <c r="Y12" i="23"/>
  <c r="Y25" i="23" s="1"/>
  <c r="X12" i="23"/>
  <c r="Z12" i="23" s="1"/>
  <c r="W12" i="23"/>
  <c r="V12" i="23"/>
  <c r="U12" i="23"/>
  <c r="U25" i="23" s="1"/>
  <c r="T12" i="23"/>
  <c r="S12" i="23"/>
  <c r="R12" i="23"/>
  <c r="Q12" i="23"/>
  <c r="Q25" i="23" s="1"/>
  <c r="P12" i="23"/>
  <c r="O12" i="23"/>
  <c r="N12" i="23"/>
  <c r="M12" i="23"/>
  <c r="M25" i="23" s="1"/>
  <c r="L12" i="23"/>
  <c r="K12" i="23"/>
  <c r="J12" i="23"/>
  <c r="I12" i="23"/>
  <c r="I25" i="23" s="1"/>
  <c r="H12" i="23"/>
  <c r="G12" i="23"/>
  <c r="F12" i="23"/>
  <c r="E12" i="23"/>
  <c r="E25" i="23" s="1"/>
  <c r="D12" i="23"/>
  <c r="C12" i="23"/>
  <c r="AA12" i="24"/>
  <c r="AA25" i="24" s="1"/>
  <c r="Y12" i="24"/>
  <c r="X12" i="24"/>
  <c r="Z12" i="24" s="1"/>
  <c r="W12" i="24"/>
  <c r="W25" i="24" s="1"/>
  <c r="V12" i="24"/>
  <c r="U12" i="24"/>
  <c r="T12" i="24"/>
  <c r="S12" i="24"/>
  <c r="S25" i="24" s="1"/>
  <c r="R12" i="24"/>
  <c r="Q12" i="24"/>
  <c r="P12" i="24"/>
  <c r="O12" i="24"/>
  <c r="O25" i="24" s="1"/>
  <c r="N12" i="24"/>
  <c r="M12" i="24"/>
  <c r="L12" i="24"/>
  <c r="K12" i="24"/>
  <c r="K25" i="24" s="1"/>
  <c r="J12" i="24"/>
  <c r="I12" i="24"/>
  <c r="H12" i="24"/>
  <c r="G12" i="24"/>
  <c r="G25" i="24" s="1"/>
  <c r="F12" i="24"/>
  <c r="E12" i="24"/>
  <c r="D12" i="24"/>
  <c r="C12" i="24"/>
  <c r="C25" i="24" s="1"/>
  <c r="AA12" i="25"/>
  <c r="Y12" i="25"/>
  <c r="X12" i="25"/>
  <c r="W12" i="25"/>
  <c r="V12" i="25"/>
  <c r="U12" i="25"/>
  <c r="U25" i="25" s="1"/>
  <c r="T12" i="25"/>
  <c r="S12" i="25"/>
  <c r="R12" i="25"/>
  <c r="Q12" i="25"/>
  <c r="Q25" i="25" s="1"/>
  <c r="P12" i="25"/>
  <c r="O12" i="25"/>
  <c r="N12" i="25"/>
  <c r="M12" i="25"/>
  <c r="M25" i="25" s="1"/>
  <c r="L12" i="25"/>
  <c r="K12" i="25"/>
  <c r="J12" i="25"/>
  <c r="I12" i="25"/>
  <c r="I25" i="25" s="1"/>
  <c r="H12" i="25"/>
  <c r="G12" i="25"/>
  <c r="F12" i="25"/>
  <c r="E12" i="25"/>
  <c r="E25" i="25" s="1"/>
  <c r="D12" i="25"/>
  <c r="C12" i="25"/>
  <c r="AA12" i="26"/>
  <c r="AA25" i="26" s="1"/>
  <c r="Y12" i="26"/>
  <c r="Z12" i="26" s="1"/>
  <c r="X12" i="26"/>
  <c r="W12" i="26"/>
  <c r="W25" i="26" s="1"/>
  <c r="V12" i="26"/>
  <c r="U12" i="26"/>
  <c r="T12" i="26"/>
  <c r="S12" i="26"/>
  <c r="S25" i="26" s="1"/>
  <c r="R12" i="26"/>
  <c r="Q12" i="26"/>
  <c r="P12" i="26"/>
  <c r="O12" i="26"/>
  <c r="O25" i="26" s="1"/>
  <c r="N12" i="26"/>
  <c r="M12" i="26"/>
  <c r="L12" i="26"/>
  <c r="K12" i="26"/>
  <c r="K25" i="26" s="1"/>
  <c r="J12" i="26"/>
  <c r="I12" i="26"/>
  <c r="H12" i="26"/>
  <c r="G12" i="26"/>
  <c r="G25" i="26" s="1"/>
  <c r="F12" i="26"/>
  <c r="E12" i="26"/>
  <c r="D12" i="26"/>
  <c r="C12" i="26"/>
  <c r="C25" i="26" s="1"/>
  <c r="AA12" i="27"/>
  <c r="Y12" i="27"/>
  <c r="X12" i="27"/>
  <c r="W12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H12" i="27"/>
  <c r="G12" i="27"/>
  <c r="F12" i="27"/>
  <c r="E12" i="27"/>
  <c r="D12" i="27"/>
  <c r="C12" i="27"/>
  <c r="AA12" i="28"/>
  <c r="Y12" i="28"/>
  <c r="X12" i="28"/>
  <c r="Z12" i="28" s="1"/>
  <c r="W12" i="28"/>
  <c r="V12" i="28"/>
  <c r="V25" i="28" s="1"/>
  <c r="U12" i="28"/>
  <c r="T12" i="28"/>
  <c r="S12" i="28"/>
  <c r="R12" i="28"/>
  <c r="R25" i="28" s="1"/>
  <c r="Q12" i="28"/>
  <c r="P12" i="28"/>
  <c r="O12" i="28"/>
  <c r="N12" i="28"/>
  <c r="N25" i="28" s="1"/>
  <c r="M12" i="28"/>
  <c r="L12" i="28"/>
  <c r="K12" i="28"/>
  <c r="J12" i="28"/>
  <c r="J25" i="28" s="1"/>
  <c r="I12" i="28"/>
  <c r="H12" i="28"/>
  <c r="G12" i="28"/>
  <c r="F12" i="28"/>
  <c r="F25" i="28" s="1"/>
  <c r="E12" i="28"/>
  <c r="D12" i="28"/>
  <c r="C12" i="28"/>
  <c r="AA12" i="29"/>
  <c r="Y12" i="29"/>
  <c r="Z12" i="29" s="1"/>
  <c r="X12" i="29"/>
  <c r="X25" i="29" s="1"/>
  <c r="W12" i="29"/>
  <c r="V12" i="29"/>
  <c r="U12" i="29"/>
  <c r="T12" i="29"/>
  <c r="T25" i="29" s="1"/>
  <c r="S12" i="29"/>
  <c r="R12" i="29"/>
  <c r="Q12" i="29"/>
  <c r="P12" i="29"/>
  <c r="P25" i="29" s="1"/>
  <c r="O12" i="29"/>
  <c r="N12" i="29"/>
  <c r="M12" i="29"/>
  <c r="L12" i="29"/>
  <c r="L25" i="29" s="1"/>
  <c r="K12" i="29"/>
  <c r="J12" i="29"/>
  <c r="I12" i="29"/>
  <c r="H12" i="29"/>
  <c r="H25" i="29" s="1"/>
  <c r="G12" i="29"/>
  <c r="F12" i="29"/>
  <c r="E12" i="29"/>
  <c r="D12" i="29"/>
  <c r="D25" i="29" s="1"/>
  <c r="C12" i="29"/>
  <c r="AA12" i="30"/>
  <c r="Y12" i="30"/>
  <c r="X12" i="30"/>
  <c r="Z12" i="30" s="1"/>
  <c r="W12" i="30"/>
  <c r="V12" i="30"/>
  <c r="V25" i="30" s="1"/>
  <c r="U12" i="30"/>
  <c r="T12" i="30"/>
  <c r="S12" i="30"/>
  <c r="R12" i="30"/>
  <c r="R25" i="30" s="1"/>
  <c r="Q12" i="30"/>
  <c r="P12" i="30"/>
  <c r="O12" i="30"/>
  <c r="N12" i="30"/>
  <c r="N25" i="30" s="1"/>
  <c r="M12" i="30"/>
  <c r="L12" i="30"/>
  <c r="K12" i="30"/>
  <c r="J12" i="30"/>
  <c r="J25" i="30" s="1"/>
  <c r="I12" i="30"/>
  <c r="H12" i="30"/>
  <c r="G12" i="30"/>
  <c r="F12" i="30"/>
  <c r="F25" i="30" s="1"/>
  <c r="E12" i="30"/>
  <c r="D12" i="30"/>
  <c r="C12" i="30"/>
  <c r="AA12" i="31"/>
  <c r="Y12" i="31"/>
  <c r="X12" i="31"/>
  <c r="W12" i="31"/>
  <c r="V12" i="31"/>
  <c r="U12" i="31"/>
  <c r="T12" i="31"/>
  <c r="T25" i="31" s="1"/>
  <c r="S12" i="31"/>
  <c r="R12" i="31"/>
  <c r="Q12" i="31"/>
  <c r="P12" i="31"/>
  <c r="P25" i="31" s="1"/>
  <c r="O12" i="31"/>
  <c r="N12" i="31"/>
  <c r="M12" i="31"/>
  <c r="L12" i="31"/>
  <c r="L25" i="31" s="1"/>
  <c r="K12" i="31"/>
  <c r="J12" i="31"/>
  <c r="I12" i="31"/>
  <c r="H12" i="31"/>
  <c r="H25" i="31" s="1"/>
  <c r="G12" i="31"/>
  <c r="F12" i="31"/>
  <c r="E12" i="31"/>
  <c r="D12" i="31"/>
  <c r="D25" i="31" s="1"/>
  <c r="C12" i="31"/>
  <c r="AA12" i="32"/>
  <c r="Y12" i="32"/>
  <c r="X12" i="32"/>
  <c r="Z12" i="32" s="1"/>
  <c r="W12" i="32"/>
  <c r="V12" i="32"/>
  <c r="V25" i="32" s="1"/>
  <c r="U12" i="32"/>
  <c r="T12" i="32"/>
  <c r="S12" i="32"/>
  <c r="R12" i="32"/>
  <c r="R25" i="32" s="1"/>
  <c r="Q12" i="32"/>
  <c r="P12" i="32"/>
  <c r="O12" i="32"/>
  <c r="N12" i="32"/>
  <c r="N25" i="32" s="1"/>
  <c r="M12" i="32"/>
  <c r="L12" i="32"/>
  <c r="K12" i="32"/>
  <c r="J12" i="32"/>
  <c r="J25" i="32" s="1"/>
  <c r="I12" i="32"/>
  <c r="H12" i="32"/>
  <c r="G12" i="32"/>
  <c r="F12" i="32"/>
  <c r="F25" i="32" s="1"/>
  <c r="E12" i="32"/>
  <c r="D12" i="32"/>
  <c r="C12" i="32"/>
  <c r="AA12" i="33"/>
  <c r="Y12" i="33"/>
  <c r="X12" i="33"/>
  <c r="W12" i="33"/>
  <c r="V12" i="33"/>
  <c r="U12" i="33"/>
  <c r="T12" i="33"/>
  <c r="T25" i="33" s="1"/>
  <c r="S12" i="33"/>
  <c r="R12" i="33"/>
  <c r="Q12" i="33"/>
  <c r="P12" i="33"/>
  <c r="P25" i="33" s="1"/>
  <c r="O12" i="33"/>
  <c r="N12" i="33"/>
  <c r="M12" i="33"/>
  <c r="L12" i="33"/>
  <c r="L25" i="33" s="1"/>
  <c r="K12" i="33"/>
  <c r="J12" i="33"/>
  <c r="I12" i="33"/>
  <c r="H12" i="33"/>
  <c r="H25" i="33" s="1"/>
  <c r="G12" i="33"/>
  <c r="F12" i="33"/>
  <c r="E12" i="33"/>
  <c r="D12" i="33"/>
  <c r="D25" i="33" s="1"/>
  <c r="C12" i="33"/>
  <c r="AA12" i="34"/>
  <c r="Y12" i="34"/>
  <c r="X12" i="34"/>
  <c r="Z12" i="34" s="1"/>
  <c r="W12" i="34"/>
  <c r="V12" i="34"/>
  <c r="V25" i="34" s="1"/>
  <c r="U12" i="34"/>
  <c r="T12" i="34"/>
  <c r="S12" i="34"/>
  <c r="R12" i="34"/>
  <c r="R25" i="34" s="1"/>
  <c r="Q12" i="34"/>
  <c r="P12" i="34"/>
  <c r="O12" i="34"/>
  <c r="N12" i="34"/>
  <c r="N25" i="34" s="1"/>
  <c r="M12" i="34"/>
  <c r="L12" i="34"/>
  <c r="K12" i="34"/>
  <c r="J12" i="34"/>
  <c r="J25" i="34" s="1"/>
  <c r="I12" i="34"/>
  <c r="H12" i="34"/>
  <c r="G12" i="34"/>
  <c r="F12" i="34"/>
  <c r="F25" i="34" s="1"/>
  <c r="E12" i="34"/>
  <c r="D12" i="34"/>
  <c r="C12" i="34"/>
  <c r="AA12" i="35"/>
  <c r="Y12" i="35"/>
  <c r="X12" i="35"/>
  <c r="W12" i="35"/>
  <c r="V12" i="35"/>
  <c r="U12" i="35"/>
  <c r="T12" i="35"/>
  <c r="T25" i="35" s="1"/>
  <c r="S12" i="35"/>
  <c r="R12" i="35"/>
  <c r="Q12" i="35"/>
  <c r="P12" i="35"/>
  <c r="P25" i="35" s="1"/>
  <c r="O12" i="35"/>
  <c r="N12" i="35"/>
  <c r="M12" i="35"/>
  <c r="L12" i="35"/>
  <c r="L25" i="35" s="1"/>
  <c r="K12" i="35"/>
  <c r="J12" i="35"/>
  <c r="I12" i="35"/>
  <c r="H12" i="35"/>
  <c r="H25" i="35" s="1"/>
  <c r="G12" i="35"/>
  <c r="F12" i="35"/>
  <c r="E12" i="35"/>
  <c r="D12" i="35"/>
  <c r="D25" i="35" s="1"/>
  <c r="C12" i="35"/>
  <c r="AA12" i="36"/>
  <c r="Y12" i="36"/>
  <c r="X12" i="36"/>
  <c r="Z12" i="36" s="1"/>
  <c r="W12" i="36"/>
  <c r="V12" i="36"/>
  <c r="V25" i="36" s="1"/>
  <c r="U12" i="36"/>
  <c r="T12" i="36"/>
  <c r="S12" i="36"/>
  <c r="R12" i="36"/>
  <c r="R25" i="36" s="1"/>
  <c r="Q12" i="36"/>
  <c r="P12" i="36"/>
  <c r="O12" i="36"/>
  <c r="N12" i="36"/>
  <c r="N25" i="36" s="1"/>
  <c r="M12" i="36"/>
  <c r="L12" i="36"/>
  <c r="K12" i="36"/>
  <c r="J12" i="36"/>
  <c r="J25" i="36" s="1"/>
  <c r="I12" i="36"/>
  <c r="H12" i="36"/>
  <c r="G12" i="36"/>
  <c r="F12" i="36"/>
  <c r="F25" i="36" s="1"/>
  <c r="E12" i="36"/>
  <c r="D12" i="36"/>
  <c r="C12" i="36"/>
  <c r="AA12" i="37"/>
  <c r="Y12" i="37"/>
  <c r="X12" i="37"/>
  <c r="W12" i="37"/>
  <c r="V12" i="37"/>
  <c r="U12" i="37"/>
  <c r="T12" i="37"/>
  <c r="T25" i="37" s="1"/>
  <c r="S12" i="37"/>
  <c r="R12" i="37"/>
  <c r="Q12" i="37"/>
  <c r="P12" i="37"/>
  <c r="P25" i="37" s="1"/>
  <c r="O12" i="37"/>
  <c r="N12" i="37"/>
  <c r="M12" i="37"/>
  <c r="L12" i="37"/>
  <c r="L25" i="37" s="1"/>
  <c r="K12" i="37"/>
  <c r="J12" i="37"/>
  <c r="I12" i="37"/>
  <c r="H12" i="37"/>
  <c r="H25" i="37" s="1"/>
  <c r="G12" i="37"/>
  <c r="F12" i="37"/>
  <c r="E12" i="37"/>
  <c r="D12" i="37"/>
  <c r="D25" i="37" s="1"/>
  <c r="C12" i="37"/>
  <c r="AA12" i="38"/>
  <c r="Y12" i="38"/>
  <c r="X12" i="38"/>
  <c r="Z12" i="38" s="1"/>
  <c r="W12" i="38"/>
  <c r="V12" i="38"/>
  <c r="V25" i="38" s="1"/>
  <c r="U12" i="38"/>
  <c r="T12" i="38"/>
  <c r="S12" i="38"/>
  <c r="R12" i="38"/>
  <c r="R25" i="38" s="1"/>
  <c r="Q12" i="38"/>
  <c r="P12" i="38"/>
  <c r="O12" i="38"/>
  <c r="N12" i="38"/>
  <c r="N25" i="38" s="1"/>
  <c r="M12" i="38"/>
  <c r="L12" i="38"/>
  <c r="K12" i="38"/>
  <c r="J12" i="38"/>
  <c r="J25" i="38" s="1"/>
  <c r="I12" i="38"/>
  <c r="H12" i="38"/>
  <c r="G12" i="38"/>
  <c r="F12" i="38"/>
  <c r="F25" i="38" s="1"/>
  <c r="E12" i="38"/>
  <c r="D12" i="38"/>
  <c r="C12" i="38"/>
  <c r="AA12" i="39"/>
  <c r="Y12" i="39"/>
  <c r="X12" i="39"/>
  <c r="Z12" i="39" s="1"/>
  <c r="W12" i="39"/>
  <c r="V12" i="39"/>
  <c r="U12" i="39"/>
  <c r="T12" i="39"/>
  <c r="S12" i="39"/>
  <c r="R12" i="39"/>
  <c r="Q12" i="39"/>
  <c r="P12" i="39"/>
  <c r="O12" i="39"/>
  <c r="O25" i="39" s="1"/>
  <c r="N12" i="39"/>
  <c r="M12" i="39"/>
  <c r="L12" i="39"/>
  <c r="K12" i="39"/>
  <c r="K25" i="39" s="1"/>
  <c r="J12" i="39"/>
  <c r="I12" i="39"/>
  <c r="H12" i="39"/>
  <c r="G12" i="39"/>
  <c r="G25" i="39" s="1"/>
  <c r="F12" i="39"/>
  <c r="E12" i="39"/>
  <c r="D12" i="39"/>
  <c r="C12" i="39"/>
  <c r="C25" i="39" s="1"/>
  <c r="AA12" i="40"/>
  <c r="Y12" i="40"/>
  <c r="Y25" i="40" s="1"/>
  <c r="X12" i="40"/>
  <c r="Z12" i="40" s="1"/>
  <c r="W12" i="40"/>
  <c r="V12" i="40"/>
  <c r="U12" i="40"/>
  <c r="U25" i="40" s="1"/>
  <c r="T12" i="40"/>
  <c r="S12" i="40"/>
  <c r="R12" i="40"/>
  <c r="Q12" i="40"/>
  <c r="Q25" i="40" s="1"/>
  <c r="P12" i="40"/>
  <c r="O12" i="40"/>
  <c r="N12" i="40"/>
  <c r="M12" i="40"/>
  <c r="M25" i="40" s="1"/>
  <c r="L12" i="40"/>
  <c r="K12" i="40"/>
  <c r="J12" i="40"/>
  <c r="I12" i="40"/>
  <c r="I25" i="40" s="1"/>
  <c r="H12" i="40"/>
  <c r="G12" i="40"/>
  <c r="F12" i="40"/>
  <c r="E12" i="40"/>
  <c r="E25" i="40" s="1"/>
  <c r="D12" i="40"/>
  <c r="C12" i="40"/>
  <c r="AA12" i="41"/>
  <c r="AA25" i="41" s="1"/>
  <c r="Y12" i="41"/>
  <c r="X12" i="41"/>
  <c r="Z12" i="41" s="1"/>
  <c r="W12" i="41"/>
  <c r="W25" i="41" s="1"/>
  <c r="V12" i="41"/>
  <c r="U12" i="41"/>
  <c r="T12" i="41"/>
  <c r="S12" i="41"/>
  <c r="S25" i="41" s="1"/>
  <c r="R12" i="41"/>
  <c r="Q12" i="41"/>
  <c r="P12" i="41"/>
  <c r="O12" i="41"/>
  <c r="O25" i="41" s="1"/>
  <c r="N12" i="41"/>
  <c r="M12" i="41"/>
  <c r="L12" i="41"/>
  <c r="K12" i="41"/>
  <c r="K25" i="41" s="1"/>
  <c r="J12" i="41"/>
  <c r="I12" i="41"/>
  <c r="H12" i="41"/>
  <c r="G12" i="41"/>
  <c r="G25" i="41" s="1"/>
  <c r="F12" i="41"/>
  <c r="E12" i="41"/>
  <c r="D12" i="41"/>
  <c r="C12" i="41"/>
  <c r="C25" i="41" s="1"/>
  <c r="AA12" i="42"/>
  <c r="Y12" i="42"/>
  <c r="Y25" i="42" s="1"/>
  <c r="X12" i="42"/>
  <c r="W12" i="42"/>
  <c r="V12" i="42"/>
  <c r="U12" i="42"/>
  <c r="U25" i="42" s="1"/>
  <c r="T12" i="42"/>
  <c r="S12" i="42"/>
  <c r="R12" i="42"/>
  <c r="Q12" i="42"/>
  <c r="Q25" i="42" s="1"/>
  <c r="P12" i="42"/>
  <c r="O12" i="42"/>
  <c r="N12" i="42"/>
  <c r="M12" i="42"/>
  <c r="M25" i="42" s="1"/>
  <c r="L12" i="42"/>
  <c r="K12" i="42"/>
  <c r="J12" i="42"/>
  <c r="I12" i="42"/>
  <c r="I25" i="42" s="1"/>
  <c r="H12" i="42"/>
  <c r="G12" i="42"/>
  <c r="F12" i="42"/>
  <c r="E12" i="42"/>
  <c r="E25" i="42" s="1"/>
  <c r="D12" i="42"/>
  <c r="C12" i="42"/>
  <c r="AA12" i="43"/>
  <c r="AA25" i="43" s="1"/>
  <c r="Y12" i="43"/>
  <c r="X12" i="43"/>
  <c r="W12" i="43"/>
  <c r="W25" i="43" s="1"/>
  <c r="V12" i="43"/>
  <c r="U12" i="43"/>
  <c r="T12" i="43"/>
  <c r="S12" i="43"/>
  <c r="S25" i="43" s="1"/>
  <c r="R12" i="43"/>
  <c r="Q12" i="43"/>
  <c r="P12" i="43"/>
  <c r="O12" i="43"/>
  <c r="O25" i="43" s="1"/>
  <c r="N12" i="43"/>
  <c r="M12" i="43"/>
  <c r="L12" i="43"/>
  <c r="K12" i="43"/>
  <c r="K25" i="43" s="1"/>
  <c r="J12" i="43"/>
  <c r="I12" i="43"/>
  <c r="H12" i="43"/>
  <c r="G12" i="43"/>
  <c r="G25" i="43" s="1"/>
  <c r="F12" i="43"/>
  <c r="E12" i="43"/>
  <c r="D12" i="43"/>
  <c r="C12" i="43"/>
  <c r="C25" i="43" s="1"/>
  <c r="AA12" i="44"/>
  <c r="Y12" i="44"/>
  <c r="Y25" i="44" s="1"/>
  <c r="X12" i="44"/>
  <c r="Z12" i="44" s="1"/>
  <c r="W12" i="44"/>
  <c r="V12" i="44"/>
  <c r="U12" i="44"/>
  <c r="U25" i="44" s="1"/>
  <c r="T12" i="44"/>
  <c r="S12" i="44"/>
  <c r="R12" i="44"/>
  <c r="Q12" i="44"/>
  <c r="Q25" i="44" s="1"/>
  <c r="P12" i="44"/>
  <c r="O12" i="44"/>
  <c r="N12" i="44"/>
  <c r="M12" i="44"/>
  <c r="M25" i="44" s="1"/>
  <c r="L12" i="44"/>
  <c r="K12" i="44"/>
  <c r="J12" i="44"/>
  <c r="I12" i="44"/>
  <c r="I25" i="44" s="1"/>
  <c r="H12" i="44"/>
  <c r="G12" i="44"/>
  <c r="F12" i="44"/>
  <c r="E12" i="44"/>
  <c r="E25" i="44" s="1"/>
  <c r="D12" i="44"/>
  <c r="C12" i="44"/>
  <c r="AA12" i="45"/>
  <c r="AA25" i="45" s="1"/>
  <c r="Y12" i="45"/>
  <c r="X12" i="45"/>
  <c r="Z12" i="45" s="1"/>
  <c r="W12" i="45"/>
  <c r="W25" i="45" s="1"/>
  <c r="V12" i="45"/>
  <c r="U12" i="45"/>
  <c r="T12" i="45"/>
  <c r="S12" i="45"/>
  <c r="S25" i="45" s="1"/>
  <c r="R12" i="45"/>
  <c r="Q12" i="45"/>
  <c r="P12" i="45"/>
  <c r="O12" i="45"/>
  <c r="O25" i="45" s="1"/>
  <c r="N12" i="45"/>
  <c r="M12" i="45"/>
  <c r="L12" i="45"/>
  <c r="K12" i="45"/>
  <c r="K25" i="45" s="1"/>
  <c r="J12" i="45"/>
  <c r="I12" i="45"/>
  <c r="H12" i="45"/>
  <c r="G12" i="45"/>
  <c r="G25" i="45" s="1"/>
  <c r="F12" i="45"/>
  <c r="E12" i="45"/>
  <c r="D12" i="45"/>
  <c r="C12" i="45"/>
  <c r="C25" i="45" s="1"/>
  <c r="AA12" i="46"/>
  <c r="Y12" i="46"/>
  <c r="X12" i="46"/>
  <c r="W12" i="46"/>
  <c r="V12" i="46"/>
  <c r="U12" i="46"/>
  <c r="T12" i="46"/>
  <c r="S12" i="46"/>
  <c r="R12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E12" i="46"/>
  <c r="D12" i="46"/>
  <c r="C12" i="46"/>
  <c r="AA12" i="47"/>
  <c r="Y12" i="47"/>
  <c r="X12" i="47"/>
  <c r="W12" i="47"/>
  <c r="V12" i="47"/>
  <c r="U12" i="47"/>
  <c r="T12" i="47"/>
  <c r="S12" i="47"/>
  <c r="R12" i="47"/>
  <c r="Q12" i="47"/>
  <c r="P12" i="47"/>
  <c r="O12" i="47"/>
  <c r="N12" i="47"/>
  <c r="M12" i="47"/>
  <c r="L12" i="47"/>
  <c r="K12" i="47"/>
  <c r="J12" i="47"/>
  <c r="I12" i="47"/>
  <c r="H12" i="47"/>
  <c r="G12" i="47"/>
  <c r="F12" i="47"/>
  <c r="E12" i="47"/>
  <c r="D12" i="47"/>
  <c r="C12" i="47"/>
  <c r="AA12" i="48"/>
  <c r="Y12" i="48"/>
  <c r="X12" i="48"/>
  <c r="W12" i="48"/>
  <c r="V12" i="48"/>
  <c r="U12" i="48"/>
  <c r="T12" i="48"/>
  <c r="S12" i="48"/>
  <c r="R12" i="48"/>
  <c r="Q12" i="48"/>
  <c r="P12" i="48"/>
  <c r="O12" i="48"/>
  <c r="N12" i="48"/>
  <c r="M12" i="48"/>
  <c r="L12" i="48"/>
  <c r="K12" i="48"/>
  <c r="J12" i="48"/>
  <c r="I12" i="48"/>
  <c r="H12" i="48"/>
  <c r="G12" i="48"/>
  <c r="F12" i="48"/>
  <c r="E12" i="48"/>
  <c r="D12" i="48"/>
  <c r="C12" i="48"/>
  <c r="AA12" i="49"/>
  <c r="Y12" i="49"/>
  <c r="X12" i="49"/>
  <c r="Z12" i="49" s="1"/>
  <c r="W12" i="49"/>
  <c r="V12" i="49"/>
  <c r="U12" i="49"/>
  <c r="T12" i="49"/>
  <c r="S12" i="49"/>
  <c r="R12" i="49"/>
  <c r="Q12" i="49"/>
  <c r="P12" i="49"/>
  <c r="O12" i="49"/>
  <c r="N12" i="49"/>
  <c r="M12" i="49"/>
  <c r="L12" i="49"/>
  <c r="K12" i="49"/>
  <c r="J12" i="49"/>
  <c r="I12" i="49"/>
  <c r="H12" i="49"/>
  <c r="G12" i="49"/>
  <c r="F12" i="49"/>
  <c r="E12" i="49"/>
  <c r="D12" i="49"/>
  <c r="C12" i="49"/>
  <c r="AA12" i="50"/>
  <c r="Y12" i="50"/>
  <c r="X12" i="50"/>
  <c r="Z12" i="50" s="1"/>
  <c r="W12" i="50"/>
  <c r="V12" i="50"/>
  <c r="U12" i="50"/>
  <c r="T12" i="50"/>
  <c r="S12" i="50"/>
  <c r="R12" i="50"/>
  <c r="Q12" i="50"/>
  <c r="P12" i="50"/>
  <c r="O12" i="50"/>
  <c r="N12" i="50"/>
  <c r="M12" i="50"/>
  <c r="L12" i="50"/>
  <c r="K12" i="50"/>
  <c r="J12" i="50"/>
  <c r="I12" i="50"/>
  <c r="H12" i="50"/>
  <c r="G12" i="50"/>
  <c r="F12" i="50"/>
  <c r="E12" i="50"/>
  <c r="D12" i="50"/>
  <c r="C12" i="50"/>
  <c r="AA12" i="51"/>
  <c r="Y12" i="51"/>
  <c r="X12" i="51"/>
  <c r="Z12" i="51" s="1"/>
  <c r="W12" i="51"/>
  <c r="V12" i="51"/>
  <c r="U12" i="51"/>
  <c r="T12" i="51"/>
  <c r="S12" i="51"/>
  <c r="R12" i="51"/>
  <c r="Q12" i="51"/>
  <c r="P12" i="51"/>
  <c r="O12" i="51"/>
  <c r="N12" i="51"/>
  <c r="M12" i="51"/>
  <c r="L12" i="51"/>
  <c r="K12" i="51"/>
  <c r="J12" i="51"/>
  <c r="I12" i="51"/>
  <c r="H12" i="51"/>
  <c r="G12" i="51"/>
  <c r="F12" i="51"/>
  <c r="E12" i="51"/>
  <c r="D12" i="51"/>
  <c r="C12" i="51"/>
  <c r="AA12" i="52"/>
  <c r="AA25" i="52" s="1"/>
  <c r="AA42" i="52" s="1"/>
  <c r="Y12" i="52"/>
  <c r="X12" i="52"/>
  <c r="Z12" i="52" s="1"/>
  <c r="W12" i="52"/>
  <c r="V12" i="52"/>
  <c r="U12" i="52"/>
  <c r="T12" i="52"/>
  <c r="S12" i="52"/>
  <c r="S25" i="52" s="1"/>
  <c r="S42" i="52" s="1"/>
  <c r="R12" i="52"/>
  <c r="Q12" i="52"/>
  <c r="P12" i="52"/>
  <c r="O12" i="52"/>
  <c r="O25" i="52" s="1"/>
  <c r="O42" i="52" s="1"/>
  <c r="N12" i="52"/>
  <c r="M12" i="52"/>
  <c r="L12" i="52"/>
  <c r="K12" i="52"/>
  <c r="K25" i="52" s="1"/>
  <c r="K42" i="52" s="1"/>
  <c r="J12" i="52"/>
  <c r="I12" i="52"/>
  <c r="H12" i="52"/>
  <c r="G12" i="52"/>
  <c r="G25" i="52" s="1"/>
  <c r="G42" i="52" s="1"/>
  <c r="F12" i="52"/>
  <c r="E12" i="52"/>
  <c r="D12" i="52"/>
  <c r="C12" i="52"/>
  <c r="C25" i="52" s="1"/>
  <c r="C42" i="52" s="1"/>
  <c r="AA12" i="53"/>
  <c r="Y12" i="53"/>
  <c r="X12" i="53"/>
  <c r="Z12" i="53" s="1"/>
  <c r="W12" i="53"/>
  <c r="V12" i="53"/>
  <c r="V25" i="53" s="1"/>
  <c r="V42" i="53" s="1"/>
  <c r="U12" i="53"/>
  <c r="T12" i="53"/>
  <c r="S12" i="53"/>
  <c r="R12" i="53"/>
  <c r="R25" i="53" s="1"/>
  <c r="R42" i="53" s="1"/>
  <c r="Q12" i="53"/>
  <c r="P12" i="53"/>
  <c r="O12" i="53"/>
  <c r="N12" i="53"/>
  <c r="N25" i="53" s="1"/>
  <c r="N42" i="53" s="1"/>
  <c r="M12" i="53"/>
  <c r="L12" i="53"/>
  <c r="K12" i="53"/>
  <c r="J12" i="53"/>
  <c r="J25" i="53" s="1"/>
  <c r="J42" i="53" s="1"/>
  <c r="I12" i="53"/>
  <c r="H12" i="53"/>
  <c r="G12" i="53"/>
  <c r="F12" i="53"/>
  <c r="F25" i="53" s="1"/>
  <c r="F42" i="53" s="1"/>
  <c r="E12" i="53"/>
  <c r="D12" i="53"/>
  <c r="C12" i="53"/>
  <c r="AA12" i="54"/>
  <c r="Y12" i="54"/>
  <c r="X12" i="54"/>
  <c r="X25" i="54" s="1"/>
  <c r="W12" i="54"/>
  <c r="V12" i="54"/>
  <c r="U12" i="54"/>
  <c r="T12" i="54"/>
  <c r="T25" i="54" s="1"/>
  <c r="T42" i="54" s="1"/>
  <c r="S12" i="54"/>
  <c r="R12" i="54"/>
  <c r="Q12" i="54"/>
  <c r="P12" i="54"/>
  <c r="P25" i="54" s="1"/>
  <c r="P42" i="54" s="1"/>
  <c r="O12" i="54"/>
  <c r="N12" i="54"/>
  <c r="M12" i="54"/>
  <c r="L12" i="54"/>
  <c r="L25" i="54" s="1"/>
  <c r="L42" i="54" s="1"/>
  <c r="K12" i="54"/>
  <c r="J12" i="54"/>
  <c r="I12" i="54"/>
  <c r="H12" i="54"/>
  <c r="H25" i="54" s="1"/>
  <c r="H42" i="54" s="1"/>
  <c r="G12" i="54"/>
  <c r="F12" i="54"/>
  <c r="E12" i="54"/>
  <c r="D12" i="54"/>
  <c r="D25" i="54" s="1"/>
  <c r="D42" i="54" s="1"/>
  <c r="C12" i="54"/>
  <c r="AA12" i="55"/>
  <c r="Y12" i="55"/>
  <c r="X12" i="55"/>
  <c r="W12" i="55"/>
  <c r="V12" i="55"/>
  <c r="V25" i="55" s="1"/>
  <c r="V42" i="55" s="1"/>
  <c r="U12" i="55"/>
  <c r="T12" i="55"/>
  <c r="S12" i="55"/>
  <c r="R12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D12" i="55"/>
  <c r="C12" i="55"/>
  <c r="AA12" i="56"/>
  <c r="Y12" i="56"/>
  <c r="X12" i="56"/>
  <c r="W12" i="56"/>
  <c r="V12" i="56"/>
  <c r="U12" i="56"/>
  <c r="T12" i="56"/>
  <c r="S12" i="56"/>
  <c r="R12" i="56"/>
  <c r="Q12" i="56"/>
  <c r="P12" i="56"/>
  <c r="O12" i="56"/>
  <c r="N12" i="56"/>
  <c r="M12" i="56"/>
  <c r="L12" i="56"/>
  <c r="K12" i="56"/>
  <c r="J12" i="56"/>
  <c r="I12" i="56"/>
  <c r="H12" i="56"/>
  <c r="G12" i="56"/>
  <c r="F12" i="56"/>
  <c r="E12" i="56"/>
  <c r="D12" i="56"/>
  <c r="C12" i="56"/>
  <c r="AA12" i="57"/>
  <c r="Y12" i="57"/>
  <c r="X12" i="57"/>
  <c r="Z12" i="57" s="1"/>
  <c r="W12" i="57"/>
  <c r="V12" i="57"/>
  <c r="U12" i="57"/>
  <c r="T12" i="57"/>
  <c r="S12" i="57"/>
  <c r="R12" i="57"/>
  <c r="Q12" i="57"/>
  <c r="P12" i="57"/>
  <c r="O12" i="57"/>
  <c r="N12" i="57"/>
  <c r="M12" i="57"/>
  <c r="L12" i="57"/>
  <c r="K12" i="57"/>
  <c r="J12" i="57"/>
  <c r="I12" i="57"/>
  <c r="H12" i="57"/>
  <c r="G12" i="57"/>
  <c r="F12" i="57"/>
  <c r="E12" i="57"/>
  <c r="D12" i="57"/>
  <c r="C12" i="57"/>
  <c r="AA12" i="58"/>
  <c r="Y12" i="58"/>
  <c r="X12" i="58"/>
  <c r="Z12" i="58" s="1"/>
  <c r="W12" i="58"/>
  <c r="V12" i="58"/>
  <c r="U12" i="58"/>
  <c r="T12" i="58"/>
  <c r="S12" i="58"/>
  <c r="R12" i="58"/>
  <c r="Q12" i="58"/>
  <c r="P12" i="58"/>
  <c r="O12" i="58"/>
  <c r="N12" i="58"/>
  <c r="M12" i="58"/>
  <c r="L12" i="58"/>
  <c r="K12" i="58"/>
  <c r="J12" i="58"/>
  <c r="I12" i="58"/>
  <c r="H12" i="58"/>
  <c r="G12" i="58"/>
  <c r="F12" i="58"/>
  <c r="E12" i="58"/>
  <c r="D12" i="58"/>
  <c r="C12" i="58"/>
  <c r="AA12" i="59"/>
  <c r="Y12" i="59"/>
  <c r="X12" i="59"/>
  <c r="Z12" i="59" s="1"/>
  <c r="W12" i="59"/>
  <c r="V12" i="59"/>
  <c r="U12" i="59"/>
  <c r="T12" i="59"/>
  <c r="S12" i="59"/>
  <c r="R12" i="59"/>
  <c r="Q12" i="59"/>
  <c r="P12" i="59"/>
  <c r="O12" i="59"/>
  <c r="N12" i="59"/>
  <c r="M12" i="59"/>
  <c r="L12" i="59"/>
  <c r="K12" i="59"/>
  <c r="J12" i="59"/>
  <c r="I12" i="59"/>
  <c r="H12" i="59"/>
  <c r="G12" i="59"/>
  <c r="F12" i="59"/>
  <c r="E12" i="59"/>
  <c r="D12" i="59"/>
  <c r="C12" i="59"/>
  <c r="AA12" i="60"/>
  <c r="Y12" i="60"/>
  <c r="X12" i="60"/>
  <c r="Z12" i="60" s="1"/>
  <c r="W12" i="60"/>
  <c r="V12" i="60"/>
  <c r="U12" i="60"/>
  <c r="T12" i="60"/>
  <c r="S12" i="60"/>
  <c r="R12" i="60"/>
  <c r="Q12" i="60"/>
  <c r="P12" i="60"/>
  <c r="O12" i="60"/>
  <c r="N12" i="60"/>
  <c r="M12" i="60"/>
  <c r="L12" i="60"/>
  <c r="K12" i="60"/>
  <c r="J12" i="60"/>
  <c r="I12" i="60"/>
  <c r="H12" i="60"/>
  <c r="G12" i="60"/>
  <c r="F12" i="60"/>
  <c r="E12" i="60"/>
  <c r="D12" i="60"/>
  <c r="C12" i="60"/>
  <c r="AA12" i="61"/>
  <c r="Y12" i="61"/>
  <c r="X12" i="61"/>
  <c r="Z12" i="61" s="1"/>
  <c r="W12" i="61"/>
  <c r="V12" i="61"/>
  <c r="U12" i="61"/>
  <c r="T12" i="61"/>
  <c r="S12" i="61"/>
  <c r="R12" i="61"/>
  <c r="Q12" i="61"/>
  <c r="P12" i="61"/>
  <c r="O12" i="61"/>
  <c r="N12" i="61"/>
  <c r="M12" i="61"/>
  <c r="L12" i="61"/>
  <c r="K12" i="61"/>
  <c r="J12" i="61"/>
  <c r="I12" i="61"/>
  <c r="H12" i="61"/>
  <c r="G12" i="61"/>
  <c r="F12" i="61"/>
  <c r="E12" i="61"/>
  <c r="D12" i="61"/>
  <c r="C12" i="61"/>
  <c r="AA12" i="62"/>
  <c r="Y12" i="62"/>
  <c r="X12" i="62"/>
  <c r="Z12" i="62" s="1"/>
  <c r="W12" i="62"/>
  <c r="V12" i="62"/>
  <c r="U12" i="62"/>
  <c r="T12" i="62"/>
  <c r="S12" i="62"/>
  <c r="R12" i="62"/>
  <c r="Q12" i="62"/>
  <c r="P12" i="62"/>
  <c r="O12" i="62"/>
  <c r="N12" i="62"/>
  <c r="M12" i="62"/>
  <c r="L12" i="62"/>
  <c r="K12" i="62"/>
  <c r="J12" i="62"/>
  <c r="I12" i="62"/>
  <c r="H12" i="62"/>
  <c r="G12" i="62"/>
  <c r="F12" i="62"/>
  <c r="E12" i="62"/>
  <c r="D12" i="62"/>
  <c r="C12" i="62"/>
  <c r="AA12" i="63"/>
  <c r="Y12" i="63"/>
  <c r="X12" i="63"/>
  <c r="Z12" i="63" s="1"/>
  <c r="W12" i="63"/>
  <c r="V12" i="63"/>
  <c r="U12" i="63"/>
  <c r="T12" i="63"/>
  <c r="S12" i="63"/>
  <c r="R12" i="63"/>
  <c r="Q12" i="63"/>
  <c r="P12" i="63"/>
  <c r="O12" i="63"/>
  <c r="N12" i="63"/>
  <c r="M12" i="63"/>
  <c r="L12" i="63"/>
  <c r="K12" i="63"/>
  <c r="J12" i="63"/>
  <c r="I12" i="63"/>
  <c r="H12" i="63"/>
  <c r="G12" i="63"/>
  <c r="F12" i="63"/>
  <c r="E12" i="63"/>
  <c r="D12" i="63"/>
  <c r="C12" i="63"/>
  <c r="AA12" i="64"/>
  <c r="Y12" i="64"/>
  <c r="X12" i="64"/>
  <c r="Z12" i="64" s="1"/>
  <c r="W12" i="64"/>
  <c r="V12" i="64"/>
  <c r="U12" i="64"/>
  <c r="T12" i="64"/>
  <c r="S12" i="64"/>
  <c r="R12" i="64"/>
  <c r="Q12" i="64"/>
  <c r="P12" i="64"/>
  <c r="O12" i="64"/>
  <c r="N12" i="64"/>
  <c r="M12" i="64"/>
  <c r="L12" i="64"/>
  <c r="K12" i="64"/>
  <c r="J12" i="64"/>
  <c r="I12" i="64"/>
  <c r="H12" i="64"/>
  <c r="G12" i="64"/>
  <c r="F12" i="64"/>
  <c r="E12" i="64"/>
  <c r="D12" i="64"/>
  <c r="C12" i="64"/>
  <c r="AA12" i="65"/>
  <c r="Y12" i="65"/>
  <c r="X12" i="65"/>
  <c r="W12" i="65"/>
  <c r="V12" i="65"/>
  <c r="U12" i="65"/>
  <c r="T12" i="65"/>
  <c r="S12" i="65"/>
  <c r="R12" i="65"/>
  <c r="Q12" i="65"/>
  <c r="P12" i="65"/>
  <c r="O12" i="65"/>
  <c r="N12" i="65"/>
  <c r="M12" i="65"/>
  <c r="L12" i="65"/>
  <c r="K12" i="65"/>
  <c r="J12" i="65"/>
  <c r="I12" i="65"/>
  <c r="H12" i="65"/>
  <c r="G12" i="65"/>
  <c r="F12" i="65"/>
  <c r="E12" i="65"/>
  <c r="D12" i="65"/>
  <c r="C12" i="65"/>
  <c r="AA12" i="66"/>
  <c r="Y12" i="66"/>
  <c r="X12" i="66"/>
  <c r="W12" i="66"/>
  <c r="V12" i="66"/>
  <c r="U12" i="66"/>
  <c r="T12" i="66"/>
  <c r="S12" i="66"/>
  <c r="R12" i="66"/>
  <c r="Q12" i="66"/>
  <c r="P12" i="66"/>
  <c r="O12" i="66"/>
  <c r="N12" i="66"/>
  <c r="M12" i="66"/>
  <c r="L12" i="66"/>
  <c r="K12" i="66"/>
  <c r="J12" i="66"/>
  <c r="I12" i="66"/>
  <c r="H12" i="66"/>
  <c r="G12" i="66"/>
  <c r="F12" i="66"/>
  <c r="E12" i="66"/>
  <c r="D12" i="66"/>
  <c r="C12" i="66"/>
  <c r="AA12" i="67"/>
  <c r="Y12" i="67"/>
  <c r="X12" i="67"/>
  <c r="W12" i="67"/>
  <c r="V12" i="67"/>
  <c r="U12" i="67"/>
  <c r="T12" i="67"/>
  <c r="S12" i="67"/>
  <c r="R12" i="67"/>
  <c r="Q12" i="67"/>
  <c r="P12" i="67"/>
  <c r="O12" i="67"/>
  <c r="N12" i="67"/>
  <c r="M12" i="67"/>
  <c r="L12" i="67"/>
  <c r="K12" i="67"/>
  <c r="J12" i="67"/>
  <c r="I12" i="67"/>
  <c r="H12" i="67"/>
  <c r="G12" i="67"/>
  <c r="F12" i="67"/>
  <c r="E12" i="67"/>
  <c r="D12" i="67"/>
  <c r="C12" i="67"/>
  <c r="AA12" i="68"/>
  <c r="Y12" i="68"/>
  <c r="X12" i="68"/>
  <c r="W12" i="68"/>
  <c r="V12" i="68"/>
  <c r="U12" i="68"/>
  <c r="T12" i="68"/>
  <c r="S12" i="68"/>
  <c r="R12" i="68"/>
  <c r="Q12" i="68"/>
  <c r="P12" i="68"/>
  <c r="O12" i="68"/>
  <c r="N12" i="68"/>
  <c r="M12" i="68"/>
  <c r="L12" i="68"/>
  <c r="K12" i="68"/>
  <c r="J12" i="68"/>
  <c r="I12" i="68"/>
  <c r="H12" i="68"/>
  <c r="G12" i="68"/>
  <c r="F12" i="68"/>
  <c r="E12" i="68"/>
  <c r="D12" i="68"/>
  <c r="C12" i="68"/>
  <c r="AA12" i="69"/>
  <c r="Y12" i="69"/>
  <c r="X12" i="69"/>
  <c r="Z12" i="69" s="1"/>
  <c r="W12" i="69"/>
  <c r="V12" i="69"/>
  <c r="U12" i="69"/>
  <c r="T12" i="69"/>
  <c r="S12" i="69"/>
  <c r="R12" i="69"/>
  <c r="Q12" i="69"/>
  <c r="P12" i="69"/>
  <c r="O12" i="69"/>
  <c r="N12" i="69"/>
  <c r="M12" i="69"/>
  <c r="L12" i="69"/>
  <c r="K12" i="69"/>
  <c r="J12" i="69"/>
  <c r="I12" i="69"/>
  <c r="H12" i="69"/>
  <c r="G12" i="69"/>
  <c r="F12" i="69"/>
  <c r="E12" i="69"/>
  <c r="D12" i="69"/>
  <c r="C12" i="69"/>
  <c r="AA12" i="70"/>
  <c r="Y12" i="70"/>
  <c r="X12" i="70"/>
  <c r="Z12" i="70" s="1"/>
  <c r="W12" i="70"/>
  <c r="V12" i="70"/>
  <c r="U12" i="70"/>
  <c r="T12" i="70"/>
  <c r="S12" i="70"/>
  <c r="R12" i="70"/>
  <c r="Q12" i="70"/>
  <c r="P12" i="70"/>
  <c r="O12" i="70"/>
  <c r="N12" i="70"/>
  <c r="M12" i="70"/>
  <c r="L12" i="70"/>
  <c r="K12" i="70"/>
  <c r="J12" i="70"/>
  <c r="I12" i="70"/>
  <c r="H12" i="70"/>
  <c r="G12" i="70"/>
  <c r="F12" i="70"/>
  <c r="E12" i="70"/>
  <c r="D12" i="70"/>
  <c r="C12" i="70"/>
  <c r="AA12" i="71"/>
  <c r="Y12" i="71"/>
  <c r="X12" i="71"/>
  <c r="W12" i="71"/>
  <c r="V12" i="71"/>
  <c r="U12" i="71"/>
  <c r="T12" i="71"/>
  <c r="S12" i="71"/>
  <c r="R12" i="71"/>
  <c r="Q12" i="71"/>
  <c r="P12" i="71"/>
  <c r="O12" i="71"/>
  <c r="N12" i="71"/>
  <c r="M12" i="71"/>
  <c r="L12" i="71"/>
  <c r="K12" i="71"/>
  <c r="J12" i="71"/>
  <c r="I12" i="71"/>
  <c r="H12" i="71"/>
  <c r="G12" i="71"/>
  <c r="F12" i="71"/>
  <c r="E12" i="71"/>
  <c r="D12" i="71"/>
  <c r="C12" i="71"/>
  <c r="AA12" i="72"/>
  <c r="Y12" i="72"/>
  <c r="X12" i="72"/>
  <c r="W12" i="72"/>
  <c r="V12" i="72"/>
  <c r="U12" i="72"/>
  <c r="T12" i="72"/>
  <c r="S12" i="72"/>
  <c r="R12" i="72"/>
  <c r="Q12" i="72"/>
  <c r="P12" i="72"/>
  <c r="O12" i="72"/>
  <c r="N12" i="72"/>
  <c r="M12" i="72"/>
  <c r="L12" i="72"/>
  <c r="K12" i="72"/>
  <c r="J12" i="72"/>
  <c r="I12" i="72"/>
  <c r="H12" i="72"/>
  <c r="G12" i="72"/>
  <c r="F12" i="72"/>
  <c r="E12" i="72"/>
  <c r="D12" i="72"/>
  <c r="C12" i="72"/>
  <c r="AA12" i="73"/>
  <c r="Y12" i="73"/>
  <c r="X12" i="73"/>
  <c r="W12" i="73"/>
  <c r="V12" i="73"/>
  <c r="U12" i="73"/>
  <c r="T12" i="73"/>
  <c r="S12" i="73"/>
  <c r="R12" i="73"/>
  <c r="Q12" i="73"/>
  <c r="P12" i="73"/>
  <c r="O12" i="73"/>
  <c r="N12" i="73"/>
  <c r="M12" i="73"/>
  <c r="L12" i="73"/>
  <c r="K12" i="73"/>
  <c r="J12" i="73"/>
  <c r="I12" i="73"/>
  <c r="H12" i="73"/>
  <c r="G12" i="73"/>
  <c r="F12" i="73"/>
  <c r="E12" i="73"/>
  <c r="D12" i="73"/>
  <c r="C12" i="73"/>
  <c r="AA12" i="74"/>
  <c r="Y12" i="74"/>
  <c r="X12" i="74"/>
  <c r="Z12" i="74" s="1"/>
  <c r="W12" i="74"/>
  <c r="V12" i="74"/>
  <c r="U12" i="74"/>
  <c r="T12" i="74"/>
  <c r="S12" i="74"/>
  <c r="R12" i="74"/>
  <c r="Q12" i="74"/>
  <c r="P12" i="74"/>
  <c r="O12" i="74"/>
  <c r="N12" i="74"/>
  <c r="M12" i="74"/>
  <c r="L12" i="74"/>
  <c r="K12" i="74"/>
  <c r="J12" i="74"/>
  <c r="I12" i="74"/>
  <c r="H12" i="74"/>
  <c r="G12" i="74"/>
  <c r="F12" i="74"/>
  <c r="E12" i="74"/>
  <c r="D12" i="74"/>
  <c r="C12" i="74"/>
  <c r="AA12" i="75"/>
  <c r="Y12" i="75"/>
  <c r="X12" i="75"/>
  <c r="Z12" i="75" s="1"/>
  <c r="W12" i="75"/>
  <c r="V12" i="75"/>
  <c r="U12" i="75"/>
  <c r="T12" i="75"/>
  <c r="S12" i="75"/>
  <c r="R12" i="75"/>
  <c r="Q12" i="75"/>
  <c r="P12" i="75"/>
  <c r="O12" i="75"/>
  <c r="N12" i="75"/>
  <c r="M12" i="75"/>
  <c r="L12" i="75"/>
  <c r="K12" i="75"/>
  <c r="J12" i="75"/>
  <c r="I12" i="75"/>
  <c r="H12" i="75"/>
  <c r="G12" i="75"/>
  <c r="F12" i="75"/>
  <c r="E12" i="75"/>
  <c r="D12" i="75"/>
  <c r="C12" i="75"/>
  <c r="AA12" i="76"/>
  <c r="Y12" i="76"/>
  <c r="X12" i="76"/>
  <c r="Z12" i="76" s="1"/>
  <c r="W12" i="76"/>
  <c r="V12" i="76"/>
  <c r="U12" i="76"/>
  <c r="T12" i="76"/>
  <c r="S12" i="76"/>
  <c r="R12" i="76"/>
  <c r="Q12" i="76"/>
  <c r="P12" i="76"/>
  <c r="O12" i="76"/>
  <c r="N12" i="76"/>
  <c r="M12" i="76"/>
  <c r="L12" i="76"/>
  <c r="K12" i="76"/>
  <c r="J12" i="76"/>
  <c r="I12" i="76"/>
  <c r="H12" i="76"/>
  <c r="G12" i="76"/>
  <c r="F12" i="76"/>
  <c r="E12" i="76"/>
  <c r="D12" i="76"/>
  <c r="C12" i="76"/>
  <c r="AA12" i="77"/>
  <c r="Y12" i="77"/>
  <c r="X12" i="77"/>
  <c r="Z12" i="77" s="1"/>
  <c r="W12" i="77"/>
  <c r="V12" i="77"/>
  <c r="V25" i="77" s="1"/>
  <c r="U12" i="77"/>
  <c r="T12" i="77"/>
  <c r="S12" i="77"/>
  <c r="R12" i="77"/>
  <c r="R25" i="77" s="1"/>
  <c r="Q12" i="77"/>
  <c r="P12" i="77"/>
  <c r="O12" i="77"/>
  <c r="N12" i="77"/>
  <c r="N25" i="77" s="1"/>
  <c r="M12" i="77"/>
  <c r="L12" i="77"/>
  <c r="K12" i="77"/>
  <c r="J12" i="77"/>
  <c r="J25" i="77" s="1"/>
  <c r="I12" i="77"/>
  <c r="H12" i="77"/>
  <c r="G12" i="77"/>
  <c r="F12" i="77"/>
  <c r="F25" i="77" s="1"/>
  <c r="E12" i="77"/>
  <c r="D12" i="77"/>
  <c r="C12" i="77"/>
  <c r="AA12" i="78"/>
  <c r="Y12" i="78"/>
  <c r="X12" i="78"/>
  <c r="W12" i="78"/>
  <c r="V12" i="78"/>
  <c r="U12" i="78"/>
  <c r="T12" i="78"/>
  <c r="T25" i="78" s="1"/>
  <c r="S12" i="78"/>
  <c r="R12" i="78"/>
  <c r="Q12" i="78"/>
  <c r="P12" i="78"/>
  <c r="P25" i="78" s="1"/>
  <c r="O12" i="78"/>
  <c r="N12" i="78"/>
  <c r="M12" i="78"/>
  <c r="L12" i="78"/>
  <c r="L25" i="78" s="1"/>
  <c r="K12" i="78"/>
  <c r="J12" i="78"/>
  <c r="I12" i="78"/>
  <c r="H12" i="78"/>
  <c r="H25" i="78" s="1"/>
  <c r="G12" i="78"/>
  <c r="F12" i="78"/>
  <c r="E12" i="78"/>
  <c r="D12" i="78"/>
  <c r="D25" i="78" s="1"/>
  <c r="C12" i="78"/>
  <c r="AA12" i="79"/>
  <c r="Y12" i="79"/>
  <c r="X12" i="79"/>
  <c r="Z12" i="79" s="1"/>
  <c r="W12" i="79"/>
  <c r="V12" i="79"/>
  <c r="V25" i="79" s="1"/>
  <c r="U12" i="79"/>
  <c r="T12" i="79"/>
  <c r="S12" i="79"/>
  <c r="R12" i="79"/>
  <c r="R25" i="79" s="1"/>
  <c r="Q12" i="79"/>
  <c r="P12" i="79"/>
  <c r="O12" i="79"/>
  <c r="N12" i="79"/>
  <c r="N25" i="79" s="1"/>
  <c r="M12" i="79"/>
  <c r="L12" i="79"/>
  <c r="K12" i="79"/>
  <c r="J12" i="79"/>
  <c r="J25" i="79" s="1"/>
  <c r="I12" i="79"/>
  <c r="H12" i="79"/>
  <c r="G12" i="79"/>
  <c r="F12" i="79"/>
  <c r="F25" i="79" s="1"/>
  <c r="E12" i="79"/>
  <c r="D12" i="79"/>
  <c r="C12" i="79"/>
  <c r="AA12" i="80"/>
  <c r="Y12" i="80"/>
  <c r="X12" i="80"/>
  <c r="W12" i="80"/>
  <c r="V12" i="80"/>
  <c r="U12" i="80"/>
  <c r="T12" i="80"/>
  <c r="T25" i="80" s="1"/>
  <c r="S12" i="80"/>
  <c r="R12" i="80"/>
  <c r="Q12" i="80"/>
  <c r="P12" i="80"/>
  <c r="P25" i="80" s="1"/>
  <c r="O12" i="80"/>
  <c r="N12" i="80"/>
  <c r="M12" i="80"/>
  <c r="L12" i="80"/>
  <c r="L25" i="80" s="1"/>
  <c r="K12" i="80"/>
  <c r="J12" i="80"/>
  <c r="I12" i="80"/>
  <c r="H12" i="80"/>
  <c r="H25" i="80" s="1"/>
  <c r="G12" i="80"/>
  <c r="F12" i="80"/>
  <c r="E12" i="80"/>
  <c r="D12" i="80"/>
  <c r="D25" i="80" s="1"/>
  <c r="C12" i="80"/>
  <c r="AA12" i="81"/>
  <c r="Y12" i="81"/>
  <c r="X12" i="81"/>
  <c r="Z12" i="81" s="1"/>
  <c r="W12" i="81"/>
  <c r="V12" i="81"/>
  <c r="V25" i="81" s="1"/>
  <c r="U12" i="81"/>
  <c r="T12" i="81"/>
  <c r="S12" i="81"/>
  <c r="R12" i="81"/>
  <c r="R25" i="81" s="1"/>
  <c r="Q12" i="81"/>
  <c r="P12" i="81"/>
  <c r="O12" i="81"/>
  <c r="N12" i="81"/>
  <c r="N25" i="81" s="1"/>
  <c r="M12" i="81"/>
  <c r="L12" i="81"/>
  <c r="K12" i="81"/>
  <c r="J12" i="81"/>
  <c r="J25" i="81" s="1"/>
  <c r="I12" i="81"/>
  <c r="H12" i="81"/>
  <c r="G12" i="81"/>
  <c r="F12" i="81"/>
  <c r="F25" i="81" s="1"/>
  <c r="E12" i="81"/>
  <c r="D12" i="81"/>
  <c r="C12" i="81"/>
  <c r="AA12" i="82"/>
  <c r="Y12" i="82"/>
  <c r="X12" i="82"/>
  <c r="X25" i="82" s="1"/>
  <c r="W12" i="82"/>
  <c r="V12" i="82"/>
  <c r="U12" i="82"/>
  <c r="T12" i="82"/>
  <c r="T25" i="82" s="1"/>
  <c r="S12" i="82"/>
  <c r="R12" i="82"/>
  <c r="Q12" i="82"/>
  <c r="P12" i="82"/>
  <c r="P25" i="82" s="1"/>
  <c r="O12" i="82"/>
  <c r="N12" i="82"/>
  <c r="M12" i="82"/>
  <c r="L12" i="82"/>
  <c r="L25" i="82" s="1"/>
  <c r="K12" i="82"/>
  <c r="J12" i="82"/>
  <c r="I12" i="82"/>
  <c r="H12" i="82"/>
  <c r="H25" i="82" s="1"/>
  <c r="G12" i="82"/>
  <c r="F12" i="82"/>
  <c r="E12" i="82"/>
  <c r="D12" i="82"/>
  <c r="D25" i="82" s="1"/>
  <c r="C12" i="82"/>
  <c r="AA12" i="83"/>
  <c r="Y12" i="83"/>
  <c r="X12" i="83"/>
  <c r="Z12" i="83" s="1"/>
  <c r="W12" i="83"/>
  <c r="V12" i="83"/>
  <c r="V25" i="83" s="1"/>
  <c r="U12" i="83"/>
  <c r="T12" i="83"/>
  <c r="S12" i="83"/>
  <c r="R12" i="83"/>
  <c r="R25" i="83" s="1"/>
  <c r="Q12" i="83"/>
  <c r="P12" i="83"/>
  <c r="O12" i="83"/>
  <c r="N12" i="83"/>
  <c r="N25" i="83" s="1"/>
  <c r="M12" i="83"/>
  <c r="L12" i="83"/>
  <c r="K12" i="83"/>
  <c r="J12" i="83"/>
  <c r="J25" i="83" s="1"/>
  <c r="I12" i="83"/>
  <c r="H12" i="83"/>
  <c r="G12" i="83"/>
  <c r="F12" i="83"/>
  <c r="F25" i="83" s="1"/>
  <c r="E12" i="83"/>
  <c r="D12" i="83"/>
  <c r="C12" i="83"/>
  <c r="AA12" i="84"/>
  <c r="Y12" i="84"/>
  <c r="X12" i="84"/>
  <c r="W12" i="84"/>
  <c r="V12" i="84"/>
  <c r="U12" i="84"/>
  <c r="T12" i="84"/>
  <c r="T25" i="84" s="1"/>
  <c r="S12" i="84"/>
  <c r="R12" i="84"/>
  <c r="Q12" i="84"/>
  <c r="P12" i="84"/>
  <c r="P25" i="84" s="1"/>
  <c r="O12" i="84"/>
  <c r="N12" i="84"/>
  <c r="M12" i="84"/>
  <c r="L12" i="84"/>
  <c r="L25" i="84" s="1"/>
  <c r="K12" i="84"/>
  <c r="J12" i="84"/>
  <c r="I12" i="84"/>
  <c r="H12" i="84"/>
  <c r="H25" i="84" s="1"/>
  <c r="G12" i="84"/>
  <c r="F12" i="84"/>
  <c r="E12" i="84"/>
  <c r="D12" i="84"/>
  <c r="D25" i="84" s="1"/>
  <c r="C12" i="84"/>
  <c r="AA12" i="85"/>
  <c r="AA25" i="85" s="1"/>
  <c r="Y12" i="85"/>
  <c r="X12" i="85"/>
  <c r="Z12" i="85" s="1"/>
  <c r="W12" i="85"/>
  <c r="W25" i="85" s="1"/>
  <c r="V12" i="85"/>
  <c r="V25" i="85" s="1"/>
  <c r="U12" i="85"/>
  <c r="T12" i="85"/>
  <c r="S12" i="85"/>
  <c r="S25" i="85" s="1"/>
  <c r="R12" i="85"/>
  <c r="R25" i="85" s="1"/>
  <c r="Q12" i="85"/>
  <c r="P12" i="85"/>
  <c r="O12" i="85"/>
  <c r="O25" i="85" s="1"/>
  <c r="N12" i="85"/>
  <c r="N25" i="85" s="1"/>
  <c r="M12" i="85"/>
  <c r="L12" i="85"/>
  <c r="K12" i="85"/>
  <c r="K25" i="85" s="1"/>
  <c r="J12" i="85"/>
  <c r="J25" i="85" s="1"/>
  <c r="I12" i="85"/>
  <c r="H12" i="85"/>
  <c r="G12" i="85"/>
  <c r="G25" i="85" s="1"/>
  <c r="F12" i="85"/>
  <c r="F25" i="85" s="1"/>
  <c r="E12" i="85"/>
  <c r="D12" i="85"/>
  <c r="C12" i="85"/>
  <c r="C25" i="85" s="1"/>
  <c r="AA12" i="86"/>
  <c r="Y12" i="86"/>
  <c r="Y25" i="86" s="1"/>
  <c r="X12" i="86"/>
  <c r="W12" i="86"/>
  <c r="V12" i="86"/>
  <c r="U12" i="86"/>
  <c r="U25" i="86" s="1"/>
  <c r="T12" i="86"/>
  <c r="T25" i="86" s="1"/>
  <c r="S12" i="86"/>
  <c r="R12" i="86"/>
  <c r="Q12" i="86"/>
  <c r="Q25" i="86" s="1"/>
  <c r="P12" i="86"/>
  <c r="P25" i="86" s="1"/>
  <c r="O12" i="86"/>
  <c r="N12" i="86"/>
  <c r="M12" i="86"/>
  <c r="M25" i="86" s="1"/>
  <c r="L12" i="86"/>
  <c r="L25" i="86" s="1"/>
  <c r="K12" i="86"/>
  <c r="J12" i="86"/>
  <c r="I12" i="86"/>
  <c r="I25" i="86" s="1"/>
  <c r="H12" i="86"/>
  <c r="H25" i="86" s="1"/>
  <c r="G12" i="86"/>
  <c r="F12" i="86"/>
  <c r="E12" i="86"/>
  <c r="E25" i="86" s="1"/>
  <c r="D12" i="86"/>
  <c r="D25" i="86" s="1"/>
  <c r="C12" i="86"/>
  <c r="AA12" i="87"/>
  <c r="AA25" i="87" s="1"/>
  <c r="Z12" i="87"/>
  <c r="Y12" i="87"/>
  <c r="X12" i="87"/>
  <c r="W12" i="87"/>
  <c r="W25" i="87" s="1"/>
  <c r="V12" i="87"/>
  <c r="V25" i="87" s="1"/>
  <c r="U12" i="87"/>
  <c r="T12" i="87"/>
  <c r="S12" i="87"/>
  <c r="S25" i="87" s="1"/>
  <c r="R12" i="87"/>
  <c r="R25" i="87" s="1"/>
  <c r="Q12" i="87"/>
  <c r="P12" i="87"/>
  <c r="O12" i="87"/>
  <c r="O25" i="87" s="1"/>
  <c r="N12" i="87"/>
  <c r="N25" i="87" s="1"/>
  <c r="M12" i="87"/>
  <c r="L12" i="87"/>
  <c r="K12" i="87"/>
  <c r="K25" i="87" s="1"/>
  <c r="J12" i="87"/>
  <c r="J25" i="87" s="1"/>
  <c r="I12" i="87"/>
  <c r="H12" i="87"/>
  <c r="G12" i="87"/>
  <c r="G25" i="87" s="1"/>
  <c r="F12" i="87"/>
  <c r="F25" i="87" s="1"/>
  <c r="E12" i="87"/>
  <c r="D12" i="87"/>
  <c r="C12" i="87"/>
  <c r="C25" i="87" s="1"/>
  <c r="AA12" i="88"/>
  <c r="Y12" i="88"/>
  <c r="Y25" i="88" s="1"/>
  <c r="X12" i="88"/>
  <c r="W12" i="88"/>
  <c r="V12" i="88"/>
  <c r="U12" i="88"/>
  <c r="U25" i="88" s="1"/>
  <c r="T12" i="88"/>
  <c r="T25" i="88" s="1"/>
  <c r="S12" i="88"/>
  <c r="R12" i="88"/>
  <c r="Q12" i="88"/>
  <c r="Q25" i="88" s="1"/>
  <c r="P12" i="88"/>
  <c r="P25" i="88" s="1"/>
  <c r="O12" i="88"/>
  <c r="N12" i="88"/>
  <c r="M12" i="88"/>
  <c r="M25" i="88" s="1"/>
  <c r="L12" i="88"/>
  <c r="L25" i="88" s="1"/>
  <c r="K12" i="88"/>
  <c r="J12" i="88"/>
  <c r="I12" i="88"/>
  <c r="I25" i="88" s="1"/>
  <c r="H12" i="88"/>
  <c r="H25" i="88" s="1"/>
  <c r="G12" i="88"/>
  <c r="F12" i="88"/>
  <c r="E12" i="88"/>
  <c r="E25" i="88" s="1"/>
  <c r="D12" i="88"/>
  <c r="D25" i="88" s="1"/>
  <c r="C12" i="88"/>
  <c r="AA12" i="89"/>
  <c r="AA25" i="89" s="1"/>
  <c r="Y12" i="89"/>
  <c r="X12" i="89"/>
  <c r="W12" i="89"/>
  <c r="W25" i="89" s="1"/>
  <c r="V12" i="89"/>
  <c r="V25" i="89" s="1"/>
  <c r="U12" i="89"/>
  <c r="T12" i="89"/>
  <c r="S12" i="89"/>
  <c r="S25" i="89" s="1"/>
  <c r="R12" i="89"/>
  <c r="R25" i="89" s="1"/>
  <c r="Q12" i="89"/>
  <c r="P12" i="89"/>
  <c r="O12" i="89"/>
  <c r="O25" i="89" s="1"/>
  <c r="N12" i="89"/>
  <c r="N25" i="89" s="1"/>
  <c r="M12" i="89"/>
  <c r="L12" i="89"/>
  <c r="K12" i="89"/>
  <c r="K25" i="89" s="1"/>
  <c r="J12" i="89"/>
  <c r="J25" i="89" s="1"/>
  <c r="I12" i="89"/>
  <c r="H12" i="89"/>
  <c r="G12" i="89"/>
  <c r="G25" i="89" s="1"/>
  <c r="F12" i="89"/>
  <c r="F25" i="89" s="1"/>
  <c r="E12" i="89"/>
  <c r="D12" i="89"/>
  <c r="C12" i="89"/>
  <c r="C25" i="89" s="1"/>
  <c r="AA12" i="90"/>
  <c r="Y12" i="90"/>
  <c r="Y25" i="90" s="1"/>
  <c r="X12" i="90"/>
  <c r="W12" i="90"/>
  <c r="V12" i="90"/>
  <c r="U12" i="90"/>
  <c r="U25" i="90" s="1"/>
  <c r="T12" i="90"/>
  <c r="T25" i="90" s="1"/>
  <c r="S12" i="90"/>
  <c r="R12" i="90"/>
  <c r="Q12" i="90"/>
  <c r="Q25" i="90" s="1"/>
  <c r="P12" i="90"/>
  <c r="P25" i="90" s="1"/>
  <c r="O12" i="90"/>
  <c r="N12" i="90"/>
  <c r="M12" i="90"/>
  <c r="M25" i="90" s="1"/>
  <c r="L12" i="90"/>
  <c r="L25" i="90" s="1"/>
  <c r="K12" i="90"/>
  <c r="J12" i="90"/>
  <c r="I12" i="90"/>
  <c r="I25" i="90" s="1"/>
  <c r="H12" i="90"/>
  <c r="H25" i="90" s="1"/>
  <c r="G12" i="90"/>
  <c r="F12" i="90"/>
  <c r="E12" i="90"/>
  <c r="E25" i="90" s="1"/>
  <c r="D12" i="90"/>
  <c r="D25" i="90" s="1"/>
  <c r="C12" i="90"/>
  <c r="AA12" i="91"/>
  <c r="AA25" i="91" s="1"/>
  <c r="Y12" i="91"/>
  <c r="X12" i="91"/>
  <c r="Z12" i="91" s="1"/>
  <c r="W12" i="91"/>
  <c r="W25" i="91" s="1"/>
  <c r="V12" i="91"/>
  <c r="V25" i="91" s="1"/>
  <c r="U12" i="91"/>
  <c r="T12" i="91"/>
  <c r="S12" i="91"/>
  <c r="S25" i="91" s="1"/>
  <c r="R12" i="91"/>
  <c r="R25" i="91" s="1"/>
  <c r="Q12" i="91"/>
  <c r="P12" i="91"/>
  <c r="O12" i="91"/>
  <c r="O25" i="91" s="1"/>
  <c r="N12" i="91"/>
  <c r="N25" i="91" s="1"/>
  <c r="M12" i="91"/>
  <c r="L12" i="91"/>
  <c r="K12" i="91"/>
  <c r="K25" i="91" s="1"/>
  <c r="J12" i="91"/>
  <c r="J25" i="91" s="1"/>
  <c r="I12" i="91"/>
  <c r="H12" i="91"/>
  <c r="G12" i="91"/>
  <c r="G25" i="91" s="1"/>
  <c r="F12" i="91"/>
  <c r="F25" i="91" s="1"/>
  <c r="E12" i="91"/>
  <c r="D12" i="91"/>
  <c r="C12" i="91"/>
  <c r="C25" i="91" s="1"/>
  <c r="AA12" i="92"/>
  <c r="Y12" i="92"/>
  <c r="Y25" i="92" s="1"/>
  <c r="X12" i="92"/>
  <c r="W12" i="92"/>
  <c r="V12" i="92"/>
  <c r="U12" i="92"/>
  <c r="U25" i="92" s="1"/>
  <c r="T12" i="92"/>
  <c r="T25" i="92" s="1"/>
  <c r="S12" i="92"/>
  <c r="R12" i="92"/>
  <c r="Q12" i="92"/>
  <c r="Q25" i="92" s="1"/>
  <c r="P12" i="92"/>
  <c r="P25" i="92" s="1"/>
  <c r="O12" i="92"/>
  <c r="N12" i="92"/>
  <c r="M12" i="92"/>
  <c r="M25" i="92" s="1"/>
  <c r="L12" i="92"/>
  <c r="L25" i="92" s="1"/>
  <c r="K12" i="92"/>
  <c r="J12" i="92"/>
  <c r="I12" i="92"/>
  <c r="I25" i="92" s="1"/>
  <c r="H12" i="92"/>
  <c r="H25" i="92" s="1"/>
  <c r="G12" i="92"/>
  <c r="F12" i="92"/>
  <c r="E12" i="92"/>
  <c r="E25" i="92" s="1"/>
  <c r="D12" i="92"/>
  <c r="D25" i="92" s="1"/>
  <c r="C12" i="92"/>
  <c r="AA12" i="93"/>
  <c r="AA25" i="93" s="1"/>
  <c r="Y12" i="93"/>
  <c r="X12" i="93"/>
  <c r="Z12" i="93" s="1"/>
  <c r="W12" i="93"/>
  <c r="W25" i="93" s="1"/>
  <c r="V12" i="93"/>
  <c r="V25" i="93" s="1"/>
  <c r="U12" i="93"/>
  <c r="T12" i="93"/>
  <c r="S12" i="93"/>
  <c r="S25" i="93" s="1"/>
  <c r="R12" i="93"/>
  <c r="R25" i="93" s="1"/>
  <c r="Q12" i="93"/>
  <c r="P12" i="93"/>
  <c r="O12" i="93"/>
  <c r="O25" i="93" s="1"/>
  <c r="N12" i="93"/>
  <c r="N25" i="93" s="1"/>
  <c r="M12" i="93"/>
  <c r="L12" i="93"/>
  <c r="K12" i="93"/>
  <c r="K25" i="93" s="1"/>
  <c r="J12" i="93"/>
  <c r="J25" i="93" s="1"/>
  <c r="I12" i="93"/>
  <c r="H12" i="93"/>
  <c r="G12" i="93"/>
  <c r="G25" i="93" s="1"/>
  <c r="F12" i="93"/>
  <c r="F25" i="93" s="1"/>
  <c r="E12" i="93"/>
  <c r="D12" i="93"/>
  <c r="C12" i="93"/>
  <c r="C25" i="93" s="1"/>
  <c r="AA12" i="94"/>
  <c r="Y12" i="94"/>
  <c r="Y25" i="94" s="1"/>
  <c r="Y42" i="94" s="1"/>
  <c r="X12" i="94"/>
  <c r="W12" i="94"/>
  <c r="V12" i="94"/>
  <c r="U12" i="94"/>
  <c r="U25" i="94" s="1"/>
  <c r="U42" i="94" s="1"/>
  <c r="T12" i="94"/>
  <c r="T25" i="94" s="1"/>
  <c r="S12" i="94"/>
  <c r="R12" i="94"/>
  <c r="Q12" i="94"/>
  <c r="Q25" i="94" s="1"/>
  <c r="Q42" i="94" s="1"/>
  <c r="P12" i="94"/>
  <c r="P25" i="94" s="1"/>
  <c r="O12" i="94"/>
  <c r="N12" i="94"/>
  <c r="M12" i="94"/>
  <c r="M25" i="94" s="1"/>
  <c r="M42" i="94" s="1"/>
  <c r="L12" i="94"/>
  <c r="L25" i="94" s="1"/>
  <c r="K12" i="94"/>
  <c r="J12" i="94"/>
  <c r="I12" i="94"/>
  <c r="I25" i="94" s="1"/>
  <c r="I42" i="94" s="1"/>
  <c r="H12" i="94"/>
  <c r="H25" i="94" s="1"/>
  <c r="G12" i="94"/>
  <c r="F12" i="94"/>
  <c r="E12" i="94"/>
  <c r="E25" i="94" s="1"/>
  <c r="E42" i="94" s="1"/>
  <c r="D12" i="94"/>
  <c r="D25" i="94" s="1"/>
  <c r="C12" i="94"/>
  <c r="AA12" i="95"/>
  <c r="AA25" i="95" s="1"/>
  <c r="AA42" i="95" s="1"/>
  <c r="Z12" i="95"/>
  <c r="Y12" i="95"/>
  <c r="X12" i="95"/>
  <c r="W12" i="95"/>
  <c r="W25" i="95" s="1"/>
  <c r="W42" i="95" s="1"/>
  <c r="V12" i="95"/>
  <c r="V25" i="95" s="1"/>
  <c r="U12" i="95"/>
  <c r="T12" i="95"/>
  <c r="S12" i="95"/>
  <c r="S25" i="95" s="1"/>
  <c r="S42" i="95" s="1"/>
  <c r="R12" i="95"/>
  <c r="R25" i="95" s="1"/>
  <c r="Q12" i="95"/>
  <c r="P12" i="95"/>
  <c r="O12" i="95"/>
  <c r="O25" i="95" s="1"/>
  <c r="O42" i="95" s="1"/>
  <c r="N12" i="95"/>
  <c r="N25" i="95" s="1"/>
  <c r="M12" i="95"/>
  <c r="L12" i="95"/>
  <c r="K12" i="95"/>
  <c r="K25" i="95" s="1"/>
  <c r="K42" i="95" s="1"/>
  <c r="J12" i="95"/>
  <c r="J25" i="95" s="1"/>
  <c r="I12" i="95"/>
  <c r="H12" i="95"/>
  <c r="G12" i="95"/>
  <c r="G25" i="95" s="1"/>
  <c r="G42" i="95" s="1"/>
  <c r="F12" i="95"/>
  <c r="F25" i="95" s="1"/>
  <c r="E12" i="95"/>
  <c r="D12" i="95"/>
  <c r="C12" i="95"/>
  <c r="C25" i="95" s="1"/>
  <c r="C42" i="95" s="1"/>
  <c r="AA12" i="96"/>
  <c r="Y12" i="96"/>
  <c r="Y25" i="96" s="1"/>
  <c r="Y42" i="96" s="1"/>
  <c r="X12" i="96"/>
  <c r="W12" i="96"/>
  <c r="V12" i="96"/>
  <c r="U12" i="96"/>
  <c r="U25" i="96" s="1"/>
  <c r="U42" i="96" s="1"/>
  <c r="T12" i="96"/>
  <c r="T25" i="96" s="1"/>
  <c r="S12" i="96"/>
  <c r="R12" i="96"/>
  <c r="Q12" i="96"/>
  <c r="Q25" i="96" s="1"/>
  <c r="Q42" i="96" s="1"/>
  <c r="P12" i="96"/>
  <c r="P25" i="96" s="1"/>
  <c r="O12" i="96"/>
  <c r="N12" i="96"/>
  <c r="M12" i="96"/>
  <c r="M25" i="96" s="1"/>
  <c r="M42" i="96" s="1"/>
  <c r="L12" i="96"/>
  <c r="L25" i="96" s="1"/>
  <c r="K12" i="96"/>
  <c r="J12" i="96"/>
  <c r="I12" i="96"/>
  <c r="I25" i="96" s="1"/>
  <c r="I42" i="96" s="1"/>
  <c r="H12" i="96"/>
  <c r="H25" i="96" s="1"/>
  <c r="G12" i="96"/>
  <c r="F12" i="96"/>
  <c r="E12" i="96"/>
  <c r="E25" i="96" s="1"/>
  <c r="E42" i="96" s="1"/>
  <c r="D12" i="96"/>
  <c r="D25" i="96" s="1"/>
  <c r="C12" i="96"/>
  <c r="AA12" i="97"/>
  <c r="AA25" i="97" s="1"/>
  <c r="AA42" i="97" s="1"/>
  <c r="Y12" i="97"/>
  <c r="X12" i="97"/>
  <c r="W12" i="97"/>
  <c r="W25" i="97" s="1"/>
  <c r="W42" i="97" s="1"/>
  <c r="V12" i="97"/>
  <c r="V25" i="97" s="1"/>
  <c r="U12" i="97"/>
  <c r="T12" i="97"/>
  <c r="S12" i="97"/>
  <c r="S25" i="97" s="1"/>
  <c r="S42" i="97" s="1"/>
  <c r="R12" i="97"/>
  <c r="R25" i="97" s="1"/>
  <c r="Q12" i="97"/>
  <c r="P12" i="97"/>
  <c r="O12" i="97"/>
  <c r="O25" i="97" s="1"/>
  <c r="O42" i="97" s="1"/>
  <c r="N12" i="97"/>
  <c r="N25" i="97" s="1"/>
  <c r="M12" i="97"/>
  <c r="L12" i="97"/>
  <c r="K12" i="97"/>
  <c r="K25" i="97" s="1"/>
  <c r="K42" i="97" s="1"/>
  <c r="J12" i="97"/>
  <c r="J25" i="97" s="1"/>
  <c r="I12" i="97"/>
  <c r="H12" i="97"/>
  <c r="G12" i="97"/>
  <c r="G25" i="97" s="1"/>
  <c r="G42" i="97" s="1"/>
  <c r="F12" i="97"/>
  <c r="F25" i="97" s="1"/>
  <c r="E12" i="97"/>
  <c r="D12" i="97"/>
  <c r="C12" i="97"/>
  <c r="C25" i="97" s="1"/>
  <c r="C42" i="97" s="1"/>
  <c r="AA12" i="98"/>
  <c r="Y12" i="98"/>
  <c r="Y25" i="98" s="1"/>
  <c r="Y42" i="98" s="1"/>
  <c r="X12" i="98"/>
  <c r="W12" i="98"/>
  <c r="V12" i="98"/>
  <c r="U12" i="98"/>
  <c r="U25" i="98" s="1"/>
  <c r="U42" i="98" s="1"/>
  <c r="T12" i="98"/>
  <c r="T25" i="98" s="1"/>
  <c r="S12" i="98"/>
  <c r="R12" i="98"/>
  <c r="Q12" i="98"/>
  <c r="Q25" i="98" s="1"/>
  <c r="Q42" i="98" s="1"/>
  <c r="P12" i="98"/>
  <c r="P25" i="98" s="1"/>
  <c r="O12" i="98"/>
  <c r="N12" i="98"/>
  <c r="M12" i="98"/>
  <c r="M25" i="98" s="1"/>
  <c r="M42" i="98" s="1"/>
  <c r="L12" i="98"/>
  <c r="L25" i="98" s="1"/>
  <c r="K12" i="98"/>
  <c r="J12" i="98"/>
  <c r="I12" i="98"/>
  <c r="I25" i="98" s="1"/>
  <c r="I42" i="98" s="1"/>
  <c r="H12" i="98"/>
  <c r="H25" i="98" s="1"/>
  <c r="G12" i="98"/>
  <c r="F12" i="98"/>
  <c r="E12" i="98"/>
  <c r="E25" i="98" s="1"/>
  <c r="E42" i="98" s="1"/>
  <c r="D12" i="98"/>
  <c r="D25" i="98" s="1"/>
  <c r="C12" i="98"/>
  <c r="AA12" i="99"/>
  <c r="AA25" i="99" s="1"/>
  <c r="AA42" i="99" s="1"/>
  <c r="Z12" i="99"/>
  <c r="Y12" i="99"/>
  <c r="X12" i="99"/>
  <c r="W12" i="99"/>
  <c r="W25" i="99" s="1"/>
  <c r="W42" i="99" s="1"/>
  <c r="V12" i="99"/>
  <c r="V25" i="99" s="1"/>
  <c r="U12" i="99"/>
  <c r="T12" i="99"/>
  <c r="S12" i="99"/>
  <c r="S25" i="99" s="1"/>
  <c r="S42" i="99" s="1"/>
  <c r="R12" i="99"/>
  <c r="R25" i="99" s="1"/>
  <c r="Q12" i="99"/>
  <c r="P12" i="99"/>
  <c r="O12" i="99"/>
  <c r="O25" i="99" s="1"/>
  <c r="O42" i="99" s="1"/>
  <c r="N12" i="99"/>
  <c r="N25" i="99" s="1"/>
  <c r="M12" i="99"/>
  <c r="L12" i="99"/>
  <c r="K12" i="99"/>
  <c r="K25" i="99" s="1"/>
  <c r="K42" i="99" s="1"/>
  <c r="J12" i="99"/>
  <c r="J25" i="99" s="1"/>
  <c r="I12" i="99"/>
  <c r="H12" i="99"/>
  <c r="G12" i="99"/>
  <c r="G25" i="99" s="1"/>
  <c r="G42" i="99" s="1"/>
  <c r="F12" i="99"/>
  <c r="F25" i="99" s="1"/>
  <c r="E12" i="99"/>
  <c r="D12" i="99"/>
  <c r="C12" i="99"/>
  <c r="C25" i="99" s="1"/>
  <c r="C42" i="99" s="1"/>
  <c r="AA12" i="100"/>
  <c r="Y12" i="100"/>
  <c r="Y25" i="100" s="1"/>
  <c r="Y42" i="100" s="1"/>
  <c r="X12" i="100"/>
  <c r="W12" i="100"/>
  <c r="V12" i="100"/>
  <c r="U12" i="100"/>
  <c r="U25" i="100" s="1"/>
  <c r="U42" i="100" s="1"/>
  <c r="T12" i="100"/>
  <c r="T25" i="100" s="1"/>
  <c r="S12" i="100"/>
  <c r="R12" i="100"/>
  <c r="Q12" i="100"/>
  <c r="Q25" i="100" s="1"/>
  <c r="Q42" i="100" s="1"/>
  <c r="P12" i="100"/>
  <c r="P25" i="100" s="1"/>
  <c r="O12" i="100"/>
  <c r="N12" i="100"/>
  <c r="M12" i="100"/>
  <c r="M25" i="100" s="1"/>
  <c r="M42" i="100" s="1"/>
  <c r="L12" i="100"/>
  <c r="L25" i="100" s="1"/>
  <c r="K12" i="100"/>
  <c r="J12" i="100"/>
  <c r="I12" i="100"/>
  <c r="I25" i="100" s="1"/>
  <c r="I42" i="100" s="1"/>
  <c r="H12" i="100"/>
  <c r="H25" i="100" s="1"/>
  <c r="G12" i="100"/>
  <c r="F12" i="100"/>
  <c r="E12" i="100"/>
  <c r="E25" i="100" s="1"/>
  <c r="E42" i="100" s="1"/>
  <c r="D12" i="100"/>
  <c r="D25" i="100" s="1"/>
  <c r="C12" i="100"/>
  <c r="AA12" i="101"/>
  <c r="AA25" i="101" s="1"/>
  <c r="AA42" i="101" s="1"/>
  <c r="Y12" i="101"/>
  <c r="X12" i="101"/>
  <c r="Z12" i="101" s="1"/>
  <c r="W12" i="101"/>
  <c r="W25" i="101" s="1"/>
  <c r="W42" i="101" s="1"/>
  <c r="V12" i="101"/>
  <c r="V25" i="101" s="1"/>
  <c r="U12" i="101"/>
  <c r="T12" i="101"/>
  <c r="S12" i="101"/>
  <c r="S25" i="101" s="1"/>
  <c r="S42" i="101" s="1"/>
  <c r="R12" i="101"/>
  <c r="R25" i="101" s="1"/>
  <c r="Q12" i="101"/>
  <c r="P12" i="101"/>
  <c r="O12" i="101"/>
  <c r="O25" i="101" s="1"/>
  <c r="O42" i="101" s="1"/>
  <c r="N12" i="101"/>
  <c r="N25" i="101" s="1"/>
  <c r="M12" i="101"/>
  <c r="L12" i="101"/>
  <c r="K12" i="101"/>
  <c r="K25" i="101" s="1"/>
  <c r="K42" i="101" s="1"/>
  <c r="J12" i="101"/>
  <c r="J25" i="101" s="1"/>
  <c r="I12" i="101"/>
  <c r="H12" i="101"/>
  <c r="G12" i="101"/>
  <c r="G25" i="101" s="1"/>
  <c r="G42" i="101" s="1"/>
  <c r="F12" i="101"/>
  <c r="F25" i="101" s="1"/>
  <c r="E12" i="101"/>
  <c r="D12" i="101"/>
  <c r="C12" i="101"/>
  <c r="C25" i="101" s="1"/>
  <c r="C42" i="101" s="1"/>
  <c r="AA12" i="102"/>
  <c r="Y12" i="102"/>
  <c r="Y25" i="102" s="1"/>
  <c r="Y42" i="102" s="1"/>
  <c r="X12" i="102"/>
  <c r="W12" i="102"/>
  <c r="V12" i="102"/>
  <c r="U12" i="102"/>
  <c r="U25" i="102" s="1"/>
  <c r="U42" i="102" s="1"/>
  <c r="T12" i="102"/>
  <c r="T25" i="102" s="1"/>
  <c r="S12" i="102"/>
  <c r="R12" i="102"/>
  <c r="Q12" i="102"/>
  <c r="Q25" i="102" s="1"/>
  <c r="Q42" i="102" s="1"/>
  <c r="P12" i="102"/>
  <c r="P25" i="102" s="1"/>
  <c r="O12" i="102"/>
  <c r="N12" i="102"/>
  <c r="M12" i="102"/>
  <c r="M25" i="102" s="1"/>
  <c r="M42" i="102" s="1"/>
  <c r="L12" i="102"/>
  <c r="L25" i="102" s="1"/>
  <c r="K12" i="102"/>
  <c r="J12" i="102"/>
  <c r="I12" i="102"/>
  <c r="I25" i="102" s="1"/>
  <c r="I42" i="102" s="1"/>
  <c r="H12" i="102"/>
  <c r="H25" i="102" s="1"/>
  <c r="G12" i="102"/>
  <c r="F12" i="102"/>
  <c r="E12" i="102"/>
  <c r="E25" i="102" s="1"/>
  <c r="E42" i="102" s="1"/>
  <c r="D12" i="102"/>
  <c r="D25" i="102" s="1"/>
  <c r="C12" i="102"/>
  <c r="AA12" i="103"/>
  <c r="AA25" i="103" s="1"/>
  <c r="AA42" i="103" s="1"/>
  <c r="Y12" i="103"/>
  <c r="X12" i="103"/>
  <c r="W12" i="103"/>
  <c r="W25" i="103" s="1"/>
  <c r="W42" i="103" s="1"/>
  <c r="V12" i="103"/>
  <c r="V25" i="103" s="1"/>
  <c r="U12" i="103"/>
  <c r="T12" i="103"/>
  <c r="S12" i="103"/>
  <c r="S25" i="103" s="1"/>
  <c r="S42" i="103" s="1"/>
  <c r="R12" i="103"/>
  <c r="R25" i="103" s="1"/>
  <c r="Q12" i="103"/>
  <c r="P12" i="103"/>
  <c r="O12" i="103"/>
  <c r="O25" i="103" s="1"/>
  <c r="O42" i="103" s="1"/>
  <c r="N12" i="103"/>
  <c r="N25" i="103" s="1"/>
  <c r="M12" i="103"/>
  <c r="L12" i="103"/>
  <c r="K12" i="103"/>
  <c r="K25" i="103" s="1"/>
  <c r="K42" i="103" s="1"/>
  <c r="J12" i="103"/>
  <c r="J25" i="103" s="1"/>
  <c r="I12" i="103"/>
  <c r="H12" i="103"/>
  <c r="G12" i="103"/>
  <c r="G25" i="103" s="1"/>
  <c r="G42" i="103" s="1"/>
  <c r="F12" i="103"/>
  <c r="F25" i="103" s="1"/>
  <c r="E12" i="103"/>
  <c r="D12" i="103"/>
  <c r="C12" i="103"/>
  <c r="C25" i="103" s="1"/>
  <c r="C42" i="103" s="1"/>
  <c r="AA12" i="104"/>
  <c r="Y12" i="104"/>
  <c r="Y25" i="104" s="1"/>
  <c r="Y42" i="104" s="1"/>
  <c r="X12" i="104"/>
  <c r="W12" i="104"/>
  <c r="V12" i="104"/>
  <c r="U12" i="104"/>
  <c r="U25" i="104" s="1"/>
  <c r="U42" i="104" s="1"/>
  <c r="T12" i="104"/>
  <c r="T25" i="104" s="1"/>
  <c r="S12" i="104"/>
  <c r="R12" i="104"/>
  <c r="Q12" i="104"/>
  <c r="Q25" i="104" s="1"/>
  <c r="Q42" i="104" s="1"/>
  <c r="P12" i="104"/>
  <c r="P25" i="104" s="1"/>
  <c r="O12" i="104"/>
  <c r="N12" i="104"/>
  <c r="M12" i="104"/>
  <c r="M25" i="104" s="1"/>
  <c r="M42" i="104" s="1"/>
  <c r="L12" i="104"/>
  <c r="L25" i="104" s="1"/>
  <c r="K12" i="104"/>
  <c r="J12" i="104"/>
  <c r="I12" i="104"/>
  <c r="I25" i="104" s="1"/>
  <c r="I42" i="104" s="1"/>
  <c r="H12" i="104"/>
  <c r="H25" i="104" s="1"/>
  <c r="G12" i="104"/>
  <c r="F12" i="104"/>
  <c r="E12" i="104"/>
  <c r="E25" i="104" s="1"/>
  <c r="E42" i="104" s="1"/>
  <c r="D12" i="104"/>
  <c r="D25" i="104" s="1"/>
  <c r="C12" i="104"/>
  <c r="AA12" i="105"/>
  <c r="Y12" i="105"/>
  <c r="X12" i="105"/>
  <c r="Z12" i="105" s="1"/>
  <c r="W12" i="105"/>
  <c r="V12" i="105"/>
  <c r="V25" i="105" s="1"/>
  <c r="U12" i="105"/>
  <c r="T12" i="105"/>
  <c r="S12" i="105"/>
  <c r="S25" i="105" s="1"/>
  <c r="S42" i="105" s="1"/>
  <c r="R12" i="105"/>
  <c r="R25" i="105" s="1"/>
  <c r="Q12" i="105"/>
  <c r="P12" i="105"/>
  <c r="O12" i="105"/>
  <c r="N12" i="105"/>
  <c r="N25" i="105" s="1"/>
  <c r="M12" i="105"/>
  <c r="L12" i="105"/>
  <c r="L25" i="105" s="1"/>
  <c r="L42" i="105" s="1"/>
  <c r="K12" i="105"/>
  <c r="K25" i="105" s="1"/>
  <c r="K42" i="105" s="1"/>
  <c r="J12" i="105"/>
  <c r="J25" i="105" s="1"/>
  <c r="I12" i="105"/>
  <c r="H12" i="105"/>
  <c r="H25" i="105" s="1"/>
  <c r="H42" i="105" s="1"/>
  <c r="G12" i="105"/>
  <c r="G25" i="105" s="1"/>
  <c r="G42" i="105" s="1"/>
  <c r="F12" i="105"/>
  <c r="F25" i="105" s="1"/>
  <c r="E12" i="105"/>
  <c r="D12" i="105"/>
  <c r="C12" i="105"/>
  <c r="AA12" i="106"/>
  <c r="AA25" i="106" s="1"/>
  <c r="Y12" i="106"/>
  <c r="X12" i="106"/>
  <c r="Z12" i="106" s="1"/>
  <c r="W12" i="106"/>
  <c r="W25" i="106" s="1"/>
  <c r="V12" i="106"/>
  <c r="V25" i="106" s="1"/>
  <c r="U12" i="106"/>
  <c r="T12" i="106"/>
  <c r="S12" i="106"/>
  <c r="S25" i="106" s="1"/>
  <c r="R12" i="106"/>
  <c r="R25" i="106" s="1"/>
  <c r="Q12" i="106"/>
  <c r="P12" i="106"/>
  <c r="O12" i="106"/>
  <c r="O25" i="106" s="1"/>
  <c r="N12" i="106"/>
  <c r="N25" i="106" s="1"/>
  <c r="M12" i="106"/>
  <c r="L12" i="106"/>
  <c r="K12" i="106"/>
  <c r="K25" i="106" s="1"/>
  <c r="J12" i="106"/>
  <c r="J25" i="106" s="1"/>
  <c r="I12" i="106"/>
  <c r="H12" i="106"/>
  <c r="G12" i="106"/>
  <c r="G25" i="106" s="1"/>
  <c r="F12" i="106"/>
  <c r="F25" i="106" s="1"/>
  <c r="E12" i="106"/>
  <c r="D12" i="106"/>
  <c r="C12" i="106"/>
  <c r="C25" i="106" s="1"/>
  <c r="AA12" i="107"/>
  <c r="Y12" i="107"/>
  <c r="Y25" i="107" s="1"/>
  <c r="X12" i="107"/>
  <c r="X25" i="107" s="1"/>
  <c r="W12" i="107"/>
  <c r="V12" i="107"/>
  <c r="U12" i="107"/>
  <c r="U25" i="107" s="1"/>
  <c r="T12" i="107"/>
  <c r="T25" i="107" s="1"/>
  <c r="S12" i="107"/>
  <c r="R12" i="107"/>
  <c r="Q12" i="107"/>
  <c r="Q25" i="107" s="1"/>
  <c r="P12" i="107"/>
  <c r="P25" i="107" s="1"/>
  <c r="O12" i="107"/>
  <c r="N12" i="107"/>
  <c r="M12" i="107"/>
  <c r="M25" i="107" s="1"/>
  <c r="L12" i="107"/>
  <c r="L25" i="107" s="1"/>
  <c r="K12" i="107"/>
  <c r="J12" i="107"/>
  <c r="I12" i="107"/>
  <c r="I25" i="107" s="1"/>
  <c r="H12" i="107"/>
  <c r="H25" i="107" s="1"/>
  <c r="G12" i="107"/>
  <c r="F12" i="107"/>
  <c r="E12" i="107"/>
  <c r="E25" i="107" s="1"/>
  <c r="D12" i="107"/>
  <c r="D25" i="107" s="1"/>
  <c r="C12" i="107"/>
  <c r="AA12" i="108"/>
  <c r="AA25" i="108" s="1"/>
  <c r="Y12" i="108"/>
  <c r="X12" i="108"/>
  <c r="Z12" i="108" s="1"/>
  <c r="W12" i="108"/>
  <c r="W25" i="108" s="1"/>
  <c r="V12" i="108"/>
  <c r="U12" i="108"/>
  <c r="T12" i="108"/>
  <c r="S12" i="108"/>
  <c r="S25" i="108" s="1"/>
  <c r="R12" i="108"/>
  <c r="Q12" i="108"/>
  <c r="P12" i="108"/>
  <c r="O12" i="108"/>
  <c r="O25" i="108" s="1"/>
  <c r="N12" i="108"/>
  <c r="M12" i="108"/>
  <c r="L12" i="108"/>
  <c r="K12" i="108"/>
  <c r="K25" i="108" s="1"/>
  <c r="J12" i="108"/>
  <c r="I12" i="108"/>
  <c r="H12" i="108"/>
  <c r="G12" i="108"/>
  <c r="G25" i="108" s="1"/>
  <c r="F12" i="108"/>
  <c r="E12" i="108"/>
  <c r="D12" i="108"/>
  <c r="C12" i="108"/>
  <c r="C25" i="108" s="1"/>
  <c r="AA12" i="109"/>
  <c r="Y12" i="109"/>
  <c r="Y25" i="109" s="1"/>
  <c r="X12" i="109"/>
  <c r="Z12" i="109" s="1"/>
  <c r="W12" i="109"/>
  <c r="V12" i="109"/>
  <c r="U12" i="109"/>
  <c r="U25" i="109" s="1"/>
  <c r="T12" i="109"/>
  <c r="S12" i="109"/>
  <c r="R12" i="109"/>
  <c r="Q12" i="109"/>
  <c r="Q25" i="109" s="1"/>
  <c r="P12" i="109"/>
  <c r="O12" i="109"/>
  <c r="N12" i="109"/>
  <c r="M12" i="109"/>
  <c r="M25" i="109" s="1"/>
  <c r="L12" i="109"/>
  <c r="K12" i="109"/>
  <c r="J12" i="109"/>
  <c r="I12" i="109"/>
  <c r="I25" i="109" s="1"/>
  <c r="H12" i="109"/>
  <c r="G12" i="109"/>
  <c r="F12" i="109"/>
  <c r="E12" i="109"/>
  <c r="E25" i="109" s="1"/>
  <c r="D12" i="109"/>
  <c r="C12" i="109"/>
  <c r="AA12" i="110"/>
  <c r="AA25" i="110" s="1"/>
  <c r="Y12" i="110"/>
  <c r="X12" i="110"/>
  <c r="Z12" i="110" s="1"/>
  <c r="W12" i="110"/>
  <c r="W25" i="110" s="1"/>
  <c r="V12" i="110"/>
  <c r="U12" i="110"/>
  <c r="T12" i="110"/>
  <c r="S12" i="110"/>
  <c r="S25" i="110" s="1"/>
  <c r="R12" i="110"/>
  <c r="Q12" i="110"/>
  <c r="P12" i="110"/>
  <c r="O12" i="110"/>
  <c r="O25" i="110" s="1"/>
  <c r="N12" i="110"/>
  <c r="M12" i="110"/>
  <c r="L12" i="110"/>
  <c r="K12" i="110"/>
  <c r="K25" i="110" s="1"/>
  <c r="J12" i="110"/>
  <c r="I12" i="110"/>
  <c r="H12" i="110"/>
  <c r="G12" i="110"/>
  <c r="G25" i="110" s="1"/>
  <c r="F12" i="110"/>
  <c r="E12" i="110"/>
  <c r="D12" i="110"/>
  <c r="C12" i="110"/>
  <c r="C25" i="110" s="1"/>
  <c r="AA12" i="111"/>
  <c r="Y12" i="111"/>
  <c r="Y25" i="111" s="1"/>
  <c r="X12" i="111"/>
  <c r="Z12" i="111" s="1"/>
  <c r="W12" i="111"/>
  <c r="V12" i="111"/>
  <c r="U12" i="111"/>
  <c r="U25" i="111" s="1"/>
  <c r="T12" i="111"/>
  <c r="S12" i="111"/>
  <c r="R12" i="111"/>
  <c r="Q12" i="111"/>
  <c r="Q25" i="111" s="1"/>
  <c r="P12" i="111"/>
  <c r="O12" i="111"/>
  <c r="N12" i="111"/>
  <c r="M12" i="111"/>
  <c r="M25" i="111" s="1"/>
  <c r="L12" i="111"/>
  <c r="K12" i="111"/>
  <c r="J12" i="111"/>
  <c r="I12" i="111"/>
  <c r="I25" i="111" s="1"/>
  <c r="H12" i="111"/>
  <c r="G12" i="111"/>
  <c r="F12" i="111"/>
  <c r="E12" i="111"/>
  <c r="E25" i="111" s="1"/>
  <c r="D12" i="111"/>
  <c r="C12" i="111"/>
  <c r="AA12" i="112"/>
  <c r="AA25" i="112" s="1"/>
  <c r="Y12" i="112"/>
  <c r="X12" i="112"/>
  <c r="Z12" i="112" s="1"/>
  <c r="W12" i="112"/>
  <c r="W25" i="112" s="1"/>
  <c r="V12" i="112"/>
  <c r="U12" i="112"/>
  <c r="T12" i="112"/>
  <c r="S12" i="112"/>
  <c r="S25" i="112" s="1"/>
  <c r="R12" i="112"/>
  <c r="Q12" i="112"/>
  <c r="P12" i="112"/>
  <c r="O12" i="112"/>
  <c r="O25" i="112" s="1"/>
  <c r="N12" i="112"/>
  <c r="M12" i="112"/>
  <c r="L12" i="112"/>
  <c r="K12" i="112"/>
  <c r="K25" i="112" s="1"/>
  <c r="J12" i="112"/>
  <c r="I12" i="112"/>
  <c r="H12" i="112"/>
  <c r="G12" i="112"/>
  <c r="G25" i="112" s="1"/>
  <c r="F12" i="112"/>
  <c r="E12" i="112"/>
  <c r="D12" i="112"/>
  <c r="C12" i="112"/>
  <c r="C25" i="112" s="1"/>
  <c r="AA12" i="113"/>
  <c r="Y12" i="113"/>
  <c r="Y25" i="113" s="1"/>
  <c r="X12" i="113"/>
  <c r="W12" i="113"/>
  <c r="V12" i="113"/>
  <c r="U12" i="113"/>
  <c r="U25" i="113" s="1"/>
  <c r="T12" i="113"/>
  <c r="S12" i="113"/>
  <c r="R12" i="113"/>
  <c r="Q12" i="113"/>
  <c r="Q25" i="113" s="1"/>
  <c r="P12" i="113"/>
  <c r="O12" i="113"/>
  <c r="N12" i="113"/>
  <c r="M12" i="113"/>
  <c r="M25" i="113" s="1"/>
  <c r="L12" i="113"/>
  <c r="K12" i="113"/>
  <c r="J12" i="113"/>
  <c r="I12" i="113"/>
  <c r="I25" i="113" s="1"/>
  <c r="H12" i="113"/>
  <c r="G12" i="113"/>
  <c r="F12" i="113"/>
  <c r="E12" i="113"/>
  <c r="E25" i="113" s="1"/>
  <c r="D12" i="113"/>
  <c r="C12" i="113"/>
  <c r="AA12" i="114"/>
  <c r="AA25" i="114" s="1"/>
  <c r="Y12" i="114"/>
  <c r="X12" i="114"/>
  <c r="Z12" i="114" s="1"/>
  <c r="W12" i="114"/>
  <c r="W25" i="114" s="1"/>
  <c r="V12" i="114"/>
  <c r="U12" i="114"/>
  <c r="T12" i="114"/>
  <c r="S12" i="114"/>
  <c r="S25" i="114" s="1"/>
  <c r="R12" i="114"/>
  <c r="Q12" i="114"/>
  <c r="P12" i="114"/>
  <c r="O12" i="114"/>
  <c r="O25" i="114" s="1"/>
  <c r="N12" i="114"/>
  <c r="M12" i="114"/>
  <c r="L12" i="114"/>
  <c r="K12" i="114"/>
  <c r="K25" i="114" s="1"/>
  <c r="J12" i="114"/>
  <c r="I12" i="114"/>
  <c r="H12" i="114"/>
  <c r="G12" i="114"/>
  <c r="G25" i="114" s="1"/>
  <c r="F12" i="114"/>
  <c r="E12" i="114"/>
  <c r="D12" i="114"/>
  <c r="C12" i="114"/>
  <c r="C25" i="114" s="1"/>
  <c r="AA12" i="115"/>
  <c r="Y12" i="115"/>
  <c r="Y25" i="115" s="1"/>
  <c r="X12" i="115"/>
  <c r="Z12" i="115" s="1"/>
  <c r="W12" i="115"/>
  <c r="V12" i="115"/>
  <c r="U12" i="115"/>
  <c r="U25" i="115" s="1"/>
  <c r="T12" i="115"/>
  <c r="S12" i="115"/>
  <c r="R12" i="115"/>
  <c r="Q12" i="115"/>
  <c r="Q25" i="115" s="1"/>
  <c r="P12" i="115"/>
  <c r="O12" i="115"/>
  <c r="N12" i="115"/>
  <c r="M12" i="115"/>
  <c r="M25" i="115" s="1"/>
  <c r="L12" i="115"/>
  <c r="K12" i="115"/>
  <c r="J12" i="115"/>
  <c r="I12" i="115"/>
  <c r="I25" i="115" s="1"/>
  <c r="H12" i="115"/>
  <c r="G12" i="115"/>
  <c r="F12" i="115"/>
  <c r="E12" i="115"/>
  <c r="E25" i="115" s="1"/>
  <c r="D12" i="115"/>
  <c r="C12" i="115"/>
  <c r="AA12" i="116"/>
  <c r="AA25" i="116" s="1"/>
  <c r="Y12" i="116"/>
  <c r="X12" i="116"/>
  <c r="Z12" i="116" s="1"/>
  <c r="W12" i="116"/>
  <c r="W25" i="116" s="1"/>
  <c r="V12" i="116"/>
  <c r="U12" i="116"/>
  <c r="T12" i="116"/>
  <c r="S12" i="116"/>
  <c r="S25" i="116" s="1"/>
  <c r="R12" i="116"/>
  <c r="Q12" i="116"/>
  <c r="P12" i="116"/>
  <c r="O12" i="116"/>
  <c r="O25" i="116" s="1"/>
  <c r="N12" i="116"/>
  <c r="M12" i="116"/>
  <c r="L12" i="116"/>
  <c r="K12" i="116"/>
  <c r="K25" i="116" s="1"/>
  <c r="J12" i="116"/>
  <c r="I12" i="116"/>
  <c r="H12" i="116"/>
  <c r="G12" i="116"/>
  <c r="G25" i="116" s="1"/>
  <c r="F12" i="116"/>
  <c r="E12" i="116"/>
  <c r="D12" i="116"/>
  <c r="C12" i="116"/>
  <c r="C25" i="116" s="1"/>
  <c r="AA12" i="117"/>
  <c r="Y12" i="117"/>
  <c r="Y25" i="117" s="1"/>
  <c r="X12" i="117"/>
  <c r="Z12" i="117" s="1"/>
  <c r="W12" i="117"/>
  <c r="V12" i="117"/>
  <c r="U12" i="117"/>
  <c r="U25" i="117" s="1"/>
  <c r="T12" i="117"/>
  <c r="S12" i="117"/>
  <c r="R12" i="117"/>
  <c r="Q12" i="117"/>
  <c r="Q25" i="117" s="1"/>
  <c r="P12" i="117"/>
  <c r="O12" i="117"/>
  <c r="N12" i="117"/>
  <c r="M12" i="117"/>
  <c r="M25" i="117" s="1"/>
  <c r="L12" i="117"/>
  <c r="K12" i="117"/>
  <c r="J12" i="117"/>
  <c r="I12" i="117"/>
  <c r="I25" i="117" s="1"/>
  <c r="H12" i="117"/>
  <c r="G12" i="117"/>
  <c r="F12" i="117"/>
  <c r="E12" i="117"/>
  <c r="E25" i="117" s="1"/>
  <c r="D12" i="117"/>
  <c r="C12" i="117"/>
  <c r="AA12" i="118"/>
  <c r="AA25" i="118" s="1"/>
  <c r="Z12" i="118"/>
  <c r="Y12" i="118"/>
  <c r="X12" i="118"/>
  <c r="W12" i="118"/>
  <c r="W25" i="118" s="1"/>
  <c r="W42" i="118" s="1"/>
  <c r="V12" i="118"/>
  <c r="U12" i="118"/>
  <c r="T12" i="118"/>
  <c r="S12" i="118"/>
  <c r="S25" i="118" s="1"/>
  <c r="R12" i="118"/>
  <c r="Q12" i="118"/>
  <c r="P12" i="118"/>
  <c r="O12" i="118"/>
  <c r="O25" i="118" s="1"/>
  <c r="N12" i="118"/>
  <c r="M12" i="118"/>
  <c r="L12" i="118"/>
  <c r="K12" i="118"/>
  <c r="K25" i="118" s="1"/>
  <c r="J12" i="118"/>
  <c r="I12" i="118"/>
  <c r="H12" i="118"/>
  <c r="G12" i="118"/>
  <c r="G25" i="118" s="1"/>
  <c r="F12" i="118"/>
  <c r="E12" i="118"/>
  <c r="D12" i="118"/>
  <c r="C12" i="118"/>
  <c r="C25" i="118" s="1"/>
  <c r="AA12" i="119"/>
  <c r="Y12" i="119"/>
  <c r="Y25" i="119" s="1"/>
  <c r="X12" i="119"/>
  <c r="Z12" i="119" s="1"/>
  <c r="W12" i="119"/>
  <c r="V12" i="119"/>
  <c r="U12" i="119"/>
  <c r="U25" i="119" s="1"/>
  <c r="T12" i="119"/>
  <c r="S12" i="119"/>
  <c r="R12" i="119"/>
  <c r="Q12" i="119"/>
  <c r="Q25" i="119" s="1"/>
  <c r="P12" i="119"/>
  <c r="O12" i="119"/>
  <c r="N12" i="119"/>
  <c r="M12" i="119"/>
  <c r="M25" i="119" s="1"/>
  <c r="L12" i="119"/>
  <c r="K12" i="119"/>
  <c r="J12" i="119"/>
  <c r="I12" i="119"/>
  <c r="I25" i="119" s="1"/>
  <c r="H12" i="119"/>
  <c r="G12" i="119"/>
  <c r="F12" i="119"/>
  <c r="E12" i="119"/>
  <c r="E25" i="119" s="1"/>
  <c r="D12" i="119"/>
  <c r="C12" i="119"/>
  <c r="AA12" i="120"/>
  <c r="Y12" i="120"/>
  <c r="X12" i="120"/>
  <c r="Z12" i="120" s="1"/>
  <c r="W12" i="120"/>
  <c r="V12" i="120"/>
  <c r="U12" i="120"/>
  <c r="T12" i="120"/>
  <c r="S12" i="120"/>
  <c r="R12" i="120"/>
  <c r="Q12" i="120"/>
  <c r="P12" i="120"/>
  <c r="O12" i="120"/>
  <c r="N12" i="120"/>
  <c r="M12" i="120"/>
  <c r="L12" i="120"/>
  <c r="K12" i="120"/>
  <c r="J12" i="120"/>
  <c r="I12" i="120"/>
  <c r="H12" i="120"/>
  <c r="G12" i="120"/>
  <c r="F12" i="120"/>
  <c r="E12" i="120"/>
  <c r="D12" i="120"/>
  <c r="C12" i="120"/>
  <c r="AA12" i="121"/>
  <c r="Y12" i="121"/>
  <c r="X12" i="121"/>
  <c r="Z12" i="121" s="1"/>
  <c r="W12" i="121"/>
  <c r="V12" i="121"/>
  <c r="U12" i="121"/>
  <c r="T12" i="121"/>
  <c r="S12" i="121"/>
  <c r="R12" i="121"/>
  <c r="Q12" i="121"/>
  <c r="P12" i="121"/>
  <c r="O12" i="121"/>
  <c r="N12" i="121"/>
  <c r="M12" i="121"/>
  <c r="L12" i="121"/>
  <c r="K12" i="121"/>
  <c r="J12" i="121"/>
  <c r="I12" i="121"/>
  <c r="H12" i="121"/>
  <c r="G12" i="121"/>
  <c r="F12" i="121"/>
  <c r="E12" i="121"/>
  <c r="D12" i="121"/>
  <c r="C12" i="121"/>
  <c r="AA12" i="122"/>
  <c r="Y12" i="122"/>
  <c r="X12" i="122"/>
  <c r="Z12" i="122" s="1"/>
  <c r="W12" i="122"/>
  <c r="V12" i="122"/>
  <c r="U12" i="122"/>
  <c r="T12" i="122"/>
  <c r="S12" i="122"/>
  <c r="R12" i="122"/>
  <c r="Q12" i="122"/>
  <c r="P12" i="122"/>
  <c r="O12" i="122"/>
  <c r="N12" i="122"/>
  <c r="M12" i="122"/>
  <c r="L12" i="122"/>
  <c r="K12" i="122"/>
  <c r="J12" i="122"/>
  <c r="I12" i="122"/>
  <c r="H12" i="122"/>
  <c r="G12" i="122"/>
  <c r="F12" i="122"/>
  <c r="E12" i="122"/>
  <c r="D12" i="122"/>
  <c r="C12" i="122"/>
  <c r="AA12" i="123"/>
  <c r="Y12" i="123"/>
  <c r="X12" i="123"/>
  <c r="Z12" i="123" s="1"/>
  <c r="W12" i="123"/>
  <c r="V12" i="123"/>
  <c r="U12" i="123"/>
  <c r="T12" i="123"/>
  <c r="S12" i="123"/>
  <c r="R12" i="123"/>
  <c r="Q12" i="123"/>
  <c r="P12" i="123"/>
  <c r="O12" i="123"/>
  <c r="N12" i="123"/>
  <c r="M12" i="123"/>
  <c r="L12" i="123"/>
  <c r="K12" i="123"/>
  <c r="J12" i="123"/>
  <c r="I12" i="123"/>
  <c r="H12" i="123"/>
  <c r="G12" i="123"/>
  <c r="F12" i="123"/>
  <c r="E12" i="123"/>
  <c r="D12" i="123"/>
  <c r="C12" i="123"/>
  <c r="AA12" i="124"/>
  <c r="Y12" i="124"/>
  <c r="X12" i="124"/>
  <c r="Z12" i="124" s="1"/>
  <c r="W12" i="124"/>
  <c r="V12" i="124"/>
  <c r="U12" i="124"/>
  <c r="T12" i="124"/>
  <c r="S12" i="124"/>
  <c r="R12" i="124"/>
  <c r="Q12" i="124"/>
  <c r="P12" i="124"/>
  <c r="O12" i="124"/>
  <c r="N12" i="124"/>
  <c r="M12" i="124"/>
  <c r="L12" i="124"/>
  <c r="K12" i="124"/>
  <c r="J12" i="124"/>
  <c r="I12" i="124"/>
  <c r="H12" i="124"/>
  <c r="G12" i="124"/>
  <c r="F12" i="124"/>
  <c r="E12" i="124"/>
  <c r="D12" i="124"/>
  <c r="C12" i="124"/>
  <c r="AA12" i="125"/>
  <c r="Y12" i="125"/>
  <c r="X12" i="125"/>
  <c r="Z12" i="125" s="1"/>
  <c r="W12" i="125"/>
  <c r="V12" i="125"/>
  <c r="U12" i="125"/>
  <c r="T12" i="125"/>
  <c r="S12" i="125"/>
  <c r="R12" i="125"/>
  <c r="Q12" i="125"/>
  <c r="P12" i="125"/>
  <c r="O12" i="125"/>
  <c r="N12" i="125"/>
  <c r="M12" i="125"/>
  <c r="L12" i="125"/>
  <c r="K12" i="125"/>
  <c r="J12" i="125"/>
  <c r="I12" i="125"/>
  <c r="H12" i="125"/>
  <c r="G12" i="125"/>
  <c r="F12" i="125"/>
  <c r="E12" i="125"/>
  <c r="D12" i="125"/>
  <c r="C12" i="125"/>
  <c r="AA12" i="126"/>
  <c r="Y12" i="126"/>
  <c r="X12" i="126"/>
  <c r="Z12" i="126" s="1"/>
  <c r="W12" i="126"/>
  <c r="V12" i="126"/>
  <c r="U12" i="126"/>
  <c r="T12" i="126"/>
  <c r="S12" i="126"/>
  <c r="R12" i="126"/>
  <c r="Q12" i="126"/>
  <c r="P12" i="126"/>
  <c r="O12" i="126"/>
  <c r="N12" i="126"/>
  <c r="M12" i="126"/>
  <c r="L12" i="126"/>
  <c r="K12" i="126"/>
  <c r="J12" i="126"/>
  <c r="I12" i="126"/>
  <c r="H12" i="126"/>
  <c r="G12" i="126"/>
  <c r="F12" i="126"/>
  <c r="E12" i="126"/>
  <c r="D12" i="126"/>
  <c r="C12" i="126"/>
  <c r="AA12" i="127"/>
  <c r="Y12" i="127"/>
  <c r="X12" i="127"/>
  <c r="Z12" i="127" s="1"/>
  <c r="W12" i="127"/>
  <c r="V12" i="127"/>
  <c r="U12" i="127"/>
  <c r="T12" i="127"/>
  <c r="S12" i="127"/>
  <c r="R12" i="127"/>
  <c r="Q12" i="127"/>
  <c r="P12" i="127"/>
  <c r="O12" i="127"/>
  <c r="N12" i="127"/>
  <c r="M12" i="127"/>
  <c r="L12" i="127"/>
  <c r="K12" i="127"/>
  <c r="J12" i="127"/>
  <c r="I12" i="127"/>
  <c r="H12" i="127"/>
  <c r="G12" i="127"/>
  <c r="F12" i="127"/>
  <c r="E12" i="127"/>
  <c r="D12" i="127"/>
  <c r="C12" i="127"/>
  <c r="AA12" i="128"/>
  <c r="Y12" i="128"/>
  <c r="X12" i="128"/>
  <c r="Z12" i="128" s="1"/>
  <c r="W12" i="128"/>
  <c r="V12" i="128"/>
  <c r="U12" i="128"/>
  <c r="T12" i="128"/>
  <c r="S12" i="128"/>
  <c r="R12" i="128"/>
  <c r="Q12" i="128"/>
  <c r="P12" i="128"/>
  <c r="O12" i="128"/>
  <c r="N12" i="128"/>
  <c r="M12" i="128"/>
  <c r="L12" i="128"/>
  <c r="K12" i="128"/>
  <c r="J12" i="128"/>
  <c r="I12" i="128"/>
  <c r="H12" i="128"/>
  <c r="G12" i="128"/>
  <c r="F12" i="128"/>
  <c r="E12" i="128"/>
  <c r="D12" i="128"/>
  <c r="C12" i="128"/>
  <c r="AA12" i="129"/>
  <c r="Y12" i="129"/>
  <c r="X12" i="129"/>
  <c r="Z12" i="129" s="1"/>
  <c r="W12" i="129"/>
  <c r="V12" i="129"/>
  <c r="U12" i="129"/>
  <c r="T12" i="129"/>
  <c r="S12" i="129"/>
  <c r="R12" i="129"/>
  <c r="Q12" i="129"/>
  <c r="P12" i="129"/>
  <c r="O12" i="129"/>
  <c r="N12" i="129"/>
  <c r="M12" i="129"/>
  <c r="L12" i="129"/>
  <c r="K12" i="129"/>
  <c r="J12" i="129"/>
  <c r="I12" i="129"/>
  <c r="H12" i="129"/>
  <c r="G12" i="129"/>
  <c r="F12" i="129"/>
  <c r="E12" i="129"/>
  <c r="D12" i="129"/>
  <c r="D25" i="129" s="1"/>
  <c r="C12" i="129"/>
  <c r="AA12" i="130"/>
  <c r="Y12" i="130"/>
  <c r="X12" i="130"/>
  <c r="W12" i="130"/>
  <c r="V12" i="130"/>
  <c r="V25" i="130" s="1"/>
  <c r="U12" i="130"/>
  <c r="T12" i="130"/>
  <c r="T25" i="130" s="1"/>
  <c r="T42" i="130" s="1"/>
  <c r="S12" i="130"/>
  <c r="R12" i="130"/>
  <c r="R25" i="130" s="1"/>
  <c r="Q12" i="130"/>
  <c r="P12" i="130"/>
  <c r="P25" i="130" s="1"/>
  <c r="P42" i="130" s="1"/>
  <c r="O12" i="130"/>
  <c r="N12" i="130"/>
  <c r="N25" i="130" s="1"/>
  <c r="M12" i="130"/>
  <c r="L12" i="130"/>
  <c r="L25" i="130" s="1"/>
  <c r="L42" i="130" s="1"/>
  <c r="K12" i="130"/>
  <c r="J12" i="130"/>
  <c r="J25" i="130" s="1"/>
  <c r="I12" i="130"/>
  <c r="H12" i="130"/>
  <c r="H25" i="130" s="1"/>
  <c r="H42" i="130" s="1"/>
  <c r="G12" i="130"/>
  <c r="F12" i="130"/>
  <c r="F25" i="130" s="1"/>
  <c r="E12" i="130"/>
  <c r="D12" i="130"/>
  <c r="D25" i="130" s="1"/>
  <c r="D42" i="130" s="1"/>
  <c r="C12" i="130"/>
  <c r="AA12" i="131"/>
  <c r="Y12" i="131"/>
  <c r="X12" i="131"/>
  <c r="W12" i="131"/>
  <c r="V12" i="131"/>
  <c r="V25" i="131" s="1"/>
  <c r="V42" i="131" s="1"/>
  <c r="U12" i="131"/>
  <c r="T12" i="131"/>
  <c r="T25" i="131" s="1"/>
  <c r="S12" i="131"/>
  <c r="R12" i="131"/>
  <c r="R25" i="131" s="1"/>
  <c r="R42" i="131" s="1"/>
  <c r="Q12" i="131"/>
  <c r="P12" i="131"/>
  <c r="P25" i="131" s="1"/>
  <c r="O12" i="131"/>
  <c r="N12" i="131"/>
  <c r="N25" i="131" s="1"/>
  <c r="N42" i="131" s="1"/>
  <c r="M12" i="131"/>
  <c r="L12" i="131"/>
  <c r="L25" i="131" s="1"/>
  <c r="K12" i="131"/>
  <c r="J12" i="131"/>
  <c r="J25" i="131" s="1"/>
  <c r="J42" i="131" s="1"/>
  <c r="I12" i="131"/>
  <c r="H12" i="131"/>
  <c r="H25" i="131" s="1"/>
  <c r="G12" i="131"/>
  <c r="F12" i="131"/>
  <c r="F25" i="131" s="1"/>
  <c r="F42" i="131" s="1"/>
  <c r="E12" i="131"/>
  <c r="D12" i="131"/>
  <c r="D25" i="131" s="1"/>
  <c r="C12" i="131"/>
  <c r="AA12" i="132"/>
  <c r="Y12" i="132"/>
  <c r="X12" i="132"/>
  <c r="W12" i="132"/>
  <c r="V12" i="132"/>
  <c r="V25" i="132" s="1"/>
  <c r="U12" i="132"/>
  <c r="T12" i="132"/>
  <c r="T25" i="132" s="1"/>
  <c r="T42" i="132" s="1"/>
  <c r="S12" i="132"/>
  <c r="R12" i="132"/>
  <c r="R25" i="132" s="1"/>
  <c r="Q12" i="132"/>
  <c r="P12" i="132"/>
  <c r="P25" i="132" s="1"/>
  <c r="P42" i="132" s="1"/>
  <c r="O12" i="132"/>
  <c r="N12" i="132"/>
  <c r="N25" i="132" s="1"/>
  <c r="M12" i="132"/>
  <c r="L12" i="132"/>
  <c r="L25" i="132" s="1"/>
  <c r="L42" i="132" s="1"/>
  <c r="K12" i="132"/>
  <c r="J12" i="132"/>
  <c r="J25" i="132" s="1"/>
  <c r="I12" i="132"/>
  <c r="H12" i="132"/>
  <c r="H25" i="132" s="1"/>
  <c r="H42" i="132" s="1"/>
  <c r="G12" i="132"/>
  <c r="F12" i="132"/>
  <c r="F25" i="132" s="1"/>
  <c r="E12" i="132"/>
  <c r="D12" i="132"/>
  <c r="D25" i="132" s="1"/>
  <c r="D42" i="132" s="1"/>
  <c r="C12" i="132"/>
  <c r="AA12" i="133"/>
  <c r="Y12" i="133"/>
  <c r="X12" i="133"/>
  <c r="W12" i="133"/>
  <c r="V12" i="133"/>
  <c r="V25" i="133" s="1"/>
  <c r="V42" i="133" s="1"/>
  <c r="U12" i="133"/>
  <c r="T12" i="133"/>
  <c r="T25" i="133" s="1"/>
  <c r="S12" i="133"/>
  <c r="R12" i="133"/>
  <c r="R25" i="133" s="1"/>
  <c r="R42" i="133" s="1"/>
  <c r="Q12" i="133"/>
  <c r="P12" i="133"/>
  <c r="P25" i="133" s="1"/>
  <c r="O12" i="133"/>
  <c r="N12" i="133"/>
  <c r="N25" i="133" s="1"/>
  <c r="N42" i="133" s="1"/>
  <c r="M12" i="133"/>
  <c r="L12" i="133"/>
  <c r="L25" i="133" s="1"/>
  <c r="K12" i="133"/>
  <c r="J12" i="133"/>
  <c r="J25" i="133" s="1"/>
  <c r="J42" i="133" s="1"/>
  <c r="I12" i="133"/>
  <c r="H12" i="133"/>
  <c r="H25" i="133" s="1"/>
  <c r="G12" i="133"/>
  <c r="F12" i="133"/>
  <c r="F25" i="133" s="1"/>
  <c r="F42" i="133" s="1"/>
  <c r="E12" i="133"/>
  <c r="D12" i="133"/>
  <c r="D25" i="133" s="1"/>
  <c r="C12" i="133"/>
  <c r="AA12" i="134"/>
  <c r="Y12" i="134"/>
  <c r="X12" i="134"/>
  <c r="W12" i="134"/>
  <c r="V12" i="134"/>
  <c r="V25" i="134" s="1"/>
  <c r="U12" i="134"/>
  <c r="T12" i="134"/>
  <c r="T25" i="134" s="1"/>
  <c r="T42" i="134" s="1"/>
  <c r="S12" i="134"/>
  <c r="R12" i="134"/>
  <c r="R25" i="134" s="1"/>
  <c r="Q12" i="134"/>
  <c r="P12" i="134"/>
  <c r="P25" i="134" s="1"/>
  <c r="P42" i="134" s="1"/>
  <c r="O12" i="134"/>
  <c r="N12" i="134"/>
  <c r="N25" i="134" s="1"/>
  <c r="M12" i="134"/>
  <c r="L12" i="134"/>
  <c r="L25" i="134" s="1"/>
  <c r="L42" i="134" s="1"/>
  <c r="K12" i="134"/>
  <c r="J12" i="134"/>
  <c r="J25" i="134" s="1"/>
  <c r="I12" i="134"/>
  <c r="H12" i="134"/>
  <c r="H25" i="134" s="1"/>
  <c r="H42" i="134" s="1"/>
  <c r="G12" i="134"/>
  <c r="F12" i="134"/>
  <c r="F25" i="134" s="1"/>
  <c r="E12" i="134"/>
  <c r="D12" i="134"/>
  <c r="D25" i="134" s="1"/>
  <c r="D42" i="134" s="1"/>
  <c r="C12" i="134"/>
  <c r="AA12" i="135"/>
  <c r="Y12" i="135"/>
  <c r="X12" i="135"/>
  <c r="W12" i="135"/>
  <c r="V12" i="135"/>
  <c r="U12" i="135"/>
  <c r="T12" i="135"/>
  <c r="T25" i="135" s="1"/>
  <c r="S12" i="135"/>
  <c r="R12" i="135"/>
  <c r="Q12" i="135"/>
  <c r="P12" i="135"/>
  <c r="P25" i="135" s="1"/>
  <c r="O12" i="135"/>
  <c r="N12" i="135"/>
  <c r="M12" i="135"/>
  <c r="L12" i="135"/>
  <c r="L25" i="135" s="1"/>
  <c r="K12" i="135"/>
  <c r="J12" i="135"/>
  <c r="I12" i="135"/>
  <c r="H12" i="135"/>
  <c r="H25" i="135" s="1"/>
  <c r="G12" i="135"/>
  <c r="F12" i="135"/>
  <c r="E12" i="135"/>
  <c r="D12" i="135"/>
  <c r="D25" i="135" s="1"/>
  <c r="C12" i="135"/>
  <c r="AA12" i="136"/>
  <c r="Y12" i="136"/>
  <c r="X12" i="136"/>
  <c r="Z12" i="136" s="1"/>
  <c r="W12" i="136"/>
  <c r="V12" i="136"/>
  <c r="V25" i="136" s="1"/>
  <c r="U12" i="136"/>
  <c r="T12" i="136"/>
  <c r="S12" i="136"/>
  <c r="R12" i="136"/>
  <c r="R25" i="136" s="1"/>
  <c r="Q12" i="136"/>
  <c r="P12" i="136"/>
  <c r="O12" i="136"/>
  <c r="N12" i="136"/>
  <c r="N25" i="136" s="1"/>
  <c r="M12" i="136"/>
  <c r="L12" i="136"/>
  <c r="K12" i="136"/>
  <c r="J12" i="136"/>
  <c r="J25" i="136" s="1"/>
  <c r="I12" i="136"/>
  <c r="H12" i="136"/>
  <c r="G12" i="136"/>
  <c r="F12" i="136"/>
  <c r="F25" i="136" s="1"/>
  <c r="E12" i="136"/>
  <c r="D12" i="136"/>
  <c r="C12" i="136"/>
  <c r="AA12" i="137"/>
  <c r="Y12" i="137"/>
  <c r="X12" i="137"/>
  <c r="W12" i="137"/>
  <c r="V12" i="137"/>
  <c r="U12" i="137"/>
  <c r="T12" i="137"/>
  <c r="T25" i="137" s="1"/>
  <c r="S12" i="137"/>
  <c r="R12" i="137"/>
  <c r="Q12" i="137"/>
  <c r="P12" i="137"/>
  <c r="P25" i="137" s="1"/>
  <c r="O12" i="137"/>
  <c r="N12" i="137"/>
  <c r="M12" i="137"/>
  <c r="L12" i="137"/>
  <c r="L25" i="137" s="1"/>
  <c r="K12" i="137"/>
  <c r="J12" i="137"/>
  <c r="I12" i="137"/>
  <c r="H12" i="137"/>
  <c r="H25" i="137" s="1"/>
  <c r="G12" i="137"/>
  <c r="F12" i="137"/>
  <c r="E12" i="137"/>
  <c r="D12" i="137"/>
  <c r="D25" i="137" s="1"/>
  <c r="C12" i="137"/>
  <c r="AA12" i="138"/>
  <c r="Y12" i="138"/>
  <c r="X12" i="138"/>
  <c r="Z12" i="138" s="1"/>
  <c r="W12" i="138"/>
  <c r="V12" i="138"/>
  <c r="V25" i="138" s="1"/>
  <c r="U12" i="138"/>
  <c r="T12" i="138"/>
  <c r="S12" i="138"/>
  <c r="R12" i="138"/>
  <c r="R25" i="138" s="1"/>
  <c r="Q12" i="138"/>
  <c r="P12" i="138"/>
  <c r="O12" i="138"/>
  <c r="N12" i="138"/>
  <c r="N25" i="138" s="1"/>
  <c r="M12" i="138"/>
  <c r="L12" i="138"/>
  <c r="K12" i="138"/>
  <c r="J12" i="138"/>
  <c r="J25" i="138" s="1"/>
  <c r="I12" i="138"/>
  <c r="H12" i="138"/>
  <c r="G12" i="138"/>
  <c r="F12" i="138"/>
  <c r="F25" i="138" s="1"/>
  <c r="E12" i="138"/>
  <c r="D12" i="138"/>
  <c r="C12" i="138"/>
  <c r="AA12" i="139"/>
  <c r="Y12" i="139"/>
  <c r="X12" i="139"/>
  <c r="W12" i="139"/>
  <c r="V12" i="139"/>
  <c r="U12" i="139"/>
  <c r="T12" i="139"/>
  <c r="T25" i="139" s="1"/>
  <c r="S12" i="139"/>
  <c r="R12" i="139"/>
  <c r="Q12" i="139"/>
  <c r="P12" i="139"/>
  <c r="P25" i="139" s="1"/>
  <c r="O12" i="139"/>
  <c r="N12" i="139"/>
  <c r="M12" i="139"/>
  <c r="L12" i="139"/>
  <c r="L25" i="139" s="1"/>
  <c r="K12" i="139"/>
  <c r="J12" i="139"/>
  <c r="I12" i="139"/>
  <c r="H12" i="139"/>
  <c r="H25" i="139" s="1"/>
  <c r="G12" i="139"/>
  <c r="F12" i="139"/>
  <c r="E12" i="139"/>
  <c r="D12" i="139"/>
  <c r="D25" i="139" s="1"/>
  <c r="C12" i="139"/>
  <c r="AA12" i="140"/>
  <c r="Y12" i="140"/>
  <c r="X12" i="140"/>
  <c r="Z12" i="140" s="1"/>
  <c r="W12" i="140"/>
  <c r="V12" i="140"/>
  <c r="V25" i="140" s="1"/>
  <c r="U12" i="140"/>
  <c r="T12" i="140"/>
  <c r="S12" i="140"/>
  <c r="R12" i="140"/>
  <c r="R25" i="140" s="1"/>
  <c r="Q12" i="140"/>
  <c r="P12" i="140"/>
  <c r="O12" i="140"/>
  <c r="N12" i="140"/>
  <c r="N25" i="140" s="1"/>
  <c r="M12" i="140"/>
  <c r="L12" i="140"/>
  <c r="K12" i="140"/>
  <c r="J12" i="140"/>
  <c r="J25" i="140" s="1"/>
  <c r="I12" i="140"/>
  <c r="H12" i="140"/>
  <c r="G12" i="140"/>
  <c r="F12" i="140"/>
  <c r="F25" i="140" s="1"/>
  <c r="E12" i="140"/>
  <c r="D12" i="140"/>
  <c r="C12" i="140"/>
  <c r="AA12" i="141"/>
  <c r="Y12" i="141"/>
  <c r="X12" i="141"/>
  <c r="W12" i="141"/>
  <c r="V12" i="141"/>
  <c r="U12" i="141"/>
  <c r="T12" i="141"/>
  <c r="T25" i="141" s="1"/>
  <c r="S12" i="141"/>
  <c r="R12" i="141"/>
  <c r="Q12" i="141"/>
  <c r="P12" i="141"/>
  <c r="P25" i="141" s="1"/>
  <c r="O12" i="141"/>
  <c r="N12" i="141"/>
  <c r="M12" i="141"/>
  <c r="L12" i="141"/>
  <c r="L25" i="141" s="1"/>
  <c r="K12" i="141"/>
  <c r="J12" i="141"/>
  <c r="I12" i="141"/>
  <c r="H12" i="141"/>
  <c r="H25" i="141" s="1"/>
  <c r="G12" i="141"/>
  <c r="F12" i="141"/>
  <c r="E12" i="141"/>
  <c r="D12" i="141"/>
  <c r="D25" i="141" s="1"/>
  <c r="C12" i="141"/>
  <c r="AA12" i="142"/>
  <c r="Y12" i="142"/>
  <c r="X12" i="142"/>
  <c r="Z12" i="142" s="1"/>
  <c r="W12" i="142"/>
  <c r="V12" i="142"/>
  <c r="V25" i="142" s="1"/>
  <c r="U12" i="142"/>
  <c r="T12" i="142"/>
  <c r="S12" i="142"/>
  <c r="R12" i="142"/>
  <c r="R25" i="142" s="1"/>
  <c r="Q12" i="142"/>
  <c r="P12" i="142"/>
  <c r="O12" i="142"/>
  <c r="N12" i="142"/>
  <c r="N25" i="142" s="1"/>
  <c r="M12" i="142"/>
  <c r="L12" i="142"/>
  <c r="K12" i="142"/>
  <c r="J12" i="142"/>
  <c r="J25" i="142" s="1"/>
  <c r="I12" i="142"/>
  <c r="H12" i="142"/>
  <c r="G12" i="142"/>
  <c r="F12" i="142"/>
  <c r="F25" i="142" s="1"/>
  <c r="E12" i="142"/>
  <c r="D12" i="142"/>
  <c r="C12" i="142"/>
  <c r="AA12" i="143"/>
  <c r="Y12" i="143"/>
  <c r="X12" i="143"/>
  <c r="W12" i="143"/>
  <c r="V12" i="143"/>
  <c r="U12" i="143"/>
  <c r="T12" i="143"/>
  <c r="T25" i="143" s="1"/>
  <c r="S12" i="143"/>
  <c r="R12" i="143"/>
  <c r="Q12" i="143"/>
  <c r="P12" i="143"/>
  <c r="P25" i="143" s="1"/>
  <c r="O12" i="143"/>
  <c r="N12" i="143"/>
  <c r="M12" i="143"/>
  <c r="L12" i="143"/>
  <c r="L25" i="143" s="1"/>
  <c r="K12" i="143"/>
  <c r="J12" i="143"/>
  <c r="I12" i="143"/>
  <c r="H12" i="143"/>
  <c r="H25" i="143" s="1"/>
  <c r="G12" i="143"/>
  <c r="F12" i="143"/>
  <c r="E12" i="143"/>
  <c r="D12" i="143"/>
  <c r="D25" i="143" s="1"/>
  <c r="C12" i="143"/>
  <c r="AA12" i="144"/>
  <c r="Y12" i="144"/>
  <c r="X12" i="144"/>
  <c r="Z12" i="144" s="1"/>
  <c r="W12" i="144"/>
  <c r="V12" i="144"/>
  <c r="V25" i="144" s="1"/>
  <c r="U12" i="144"/>
  <c r="T12" i="144"/>
  <c r="S12" i="144"/>
  <c r="R12" i="144"/>
  <c r="R25" i="144" s="1"/>
  <c r="Q12" i="144"/>
  <c r="P12" i="144"/>
  <c r="O12" i="144"/>
  <c r="N12" i="144"/>
  <c r="N25" i="144" s="1"/>
  <c r="M12" i="144"/>
  <c r="L12" i="144"/>
  <c r="K12" i="144"/>
  <c r="J12" i="144"/>
  <c r="J25" i="144" s="1"/>
  <c r="I12" i="144"/>
  <c r="H12" i="144"/>
  <c r="G12" i="144"/>
  <c r="F12" i="144"/>
  <c r="F25" i="144" s="1"/>
  <c r="E12" i="144"/>
  <c r="D12" i="144"/>
  <c r="C12" i="144"/>
  <c r="AA12" i="145"/>
  <c r="Y12" i="145"/>
  <c r="X12" i="145"/>
  <c r="X25" i="145" s="1"/>
  <c r="W12" i="145"/>
  <c r="V12" i="145"/>
  <c r="U12" i="145"/>
  <c r="T12" i="145"/>
  <c r="T25" i="145" s="1"/>
  <c r="S12" i="145"/>
  <c r="R12" i="145"/>
  <c r="Q12" i="145"/>
  <c r="P12" i="145"/>
  <c r="P25" i="145" s="1"/>
  <c r="O12" i="145"/>
  <c r="N12" i="145"/>
  <c r="M12" i="145"/>
  <c r="L12" i="145"/>
  <c r="L25" i="145" s="1"/>
  <c r="K12" i="145"/>
  <c r="J12" i="145"/>
  <c r="I12" i="145"/>
  <c r="H12" i="145"/>
  <c r="H25" i="145" s="1"/>
  <c r="G12" i="145"/>
  <c r="F12" i="145"/>
  <c r="E12" i="145"/>
  <c r="D12" i="145"/>
  <c r="D25" i="145" s="1"/>
  <c r="C12" i="145"/>
  <c r="AA12" i="146"/>
  <c r="Y12" i="146"/>
  <c r="X12" i="146"/>
  <c r="W12" i="146"/>
  <c r="V12" i="146"/>
  <c r="V25" i="146" s="1"/>
  <c r="U12" i="146"/>
  <c r="T12" i="146"/>
  <c r="S12" i="146"/>
  <c r="R12" i="146"/>
  <c r="R25" i="146" s="1"/>
  <c r="Q12" i="146"/>
  <c r="P12" i="146"/>
  <c r="O12" i="146"/>
  <c r="N12" i="146"/>
  <c r="N25" i="146" s="1"/>
  <c r="M12" i="146"/>
  <c r="L12" i="146"/>
  <c r="K12" i="146"/>
  <c r="J12" i="146"/>
  <c r="J25" i="146" s="1"/>
  <c r="I12" i="146"/>
  <c r="H12" i="146"/>
  <c r="G12" i="146"/>
  <c r="F12" i="146"/>
  <c r="F25" i="146" s="1"/>
  <c r="E12" i="146"/>
  <c r="D12" i="146"/>
  <c r="C12" i="146"/>
  <c r="AA12" i="147"/>
  <c r="Y12" i="147"/>
  <c r="X12" i="147"/>
  <c r="X25" i="147" s="1"/>
  <c r="W12" i="147"/>
  <c r="V12" i="147"/>
  <c r="U12" i="147"/>
  <c r="T12" i="147"/>
  <c r="T25" i="147" s="1"/>
  <c r="S12" i="147"/>
  <c r="R12" i="147"/>
  <c r="Q12" i="147"/>
  <c r="P12" i="147"/>
  <c r="P25" i="147" s="1"/>
  <c r="O12" i="147"/>
  <c r="N12" i="147"/>
  <c r="M12" i="147"/>
  <c r="L12" i="147"/>
  <c r="L25" i="147" s="1"/>
  <c r="K12" i="147"/>
  <c r="J12" i="147"/>
  <c r="I12" i="147"/>
  <c r="H12" i="147"/>
  <c r="H25" i="147" s="1"/>
  <c r="G12" i="147"/>
  <c r="F12" i="147"/>
  <c r="E12" i="147"/>
  <c r="D12" i="147"/>
  <c r="D25" i="147" s="1"/>
  <c r="C12" i="147"/>
  <c r="AA12" i="148"/>
  <c r="Y12" i="148"/>
  <c r="X12" i="148"/>
  <c r="Z12" i="148" s="1"/>
  <c r="W12" i="148"/>
  <c r="V12" i="148"/>
  <c r="V25" i="148" s="1"/>
  <c r="U12" i="148"/>
  <c r="T12" i="148"/>
  <c r="S12" i="148"/>
  <c r="R12" i="148"/>
  <c r="R25" i="148" s="1"/>
  <c r="Q12" i="148"/>
  <c r="P12" i="148"/>
  <c r="O12" i="148"/>
  <c r="N12" i="148"/>
  <c r="N25" i="148" s="1"/>
  <c r="M12" i="148"/>
  <c r="L12" i="148"/>
  <c r="K12" i="148"/>
  <c r="J12" i="148"/>
  <c r="J25" i="148" s="1"/>
  <c r="I12" i="148"/>
  <c r="H12" i="148"/>
  <c r="G12" i="148"/>
  <c r="F12" i="148"/>
  <c r="F25" i="148" s="1"/>
  <c r="E12" i="148"/>
  <c r="D12" i="148"/>
  <c r="C12" i="148"/>
  <c r="AA12" i="149"/>
  <c r="Y12" i="149"/>
  <c r="X12" i="149"/>
  <c r="W12" i="149"/>
  <c r="V12" i="149"/>
  <c r="U12" i="149"/>
  <c r="T12" i="149"/>
  <c r="T25" i="149" s="1"/>
  <c r="S12" i="149"/>
  <c r="R12" i="149"/>
  <c r="Q12" i="149"/>
  <c r="P12" i="149"/>
  <c r="P25" i="149" s="1"/>
  <c r="O12" i="149"/>
  <c r="N12" i="149"/>
  <c r="M12" i="149"/>
  <c r="L12" i="149"/>
  <c r="L25" i="149" s="1"/>
  <c r="K12" i="149"/>
  <c r="J12" i="149"/>
  <c r="I12" i="149"/>
  <c r="H12" i="149"/>
  <c r="H25" i="149" s="1"/>
  <c r="G12" i="149"/>
  <c r="F12" i="149"/>
  <c r="E12" i="149"/>
  <c r="D12" i="149"/>
  <c r="D25" i="149" s="1"/>
  <c r="C12" i="149"/>
  <c r="AA12" i="150"/>
  <c r="Y12" i="150"/>
  <c r="X12" i="150"/>
  <c r="W12" i="150"/>
  <c r="V12" i="150"/>
  <c r="V25" i="150" s="1"/>
  <c r="U12" i="150"/>
  <c r="T12" i="150"/>
  <c r="S12" i="150"/>
  <c r="R12" i="150"/>
  <c r="R25" i="150" s="1"/>
  <c r="Q12" i="150"/>
  <c r="P12" i="150"/>
  <c r="P25" i="150" s="1"/>
  <c r="O12" i="150"/>
  <c r="N12" i="150"/>
  <c r="N25" i="150" s="1"/>
  <c r="M12" i="150"/>
  <c r="L12" i="150"/>
  <c r="L25" i="150" s="1"/>
  <c r="K12" i="150"/>
  <c r="J12" i="150"/>
  <c r="J25" i="150" s="1"/>
  <c r="I12" i="150"/>
  <c r="H12" i="150"/>
  <c r="H25" i="150" s="1"/>
  <c r="G12" i="150"/>
  <c r="F12" i="150"/>
  <c r="F25" i="150" s="1"/>
  <c r="E12" i="150"/>
  <c r="D12" i="150"/>
  <c r="D25" i="150" s="1"/>
  <c r="C12" i="150"/>
  <c r="AA12" i="151"/>
  <c r="Y12" i="151"/>
  <c r="X12" i="151"/>
  <c r="W12" i="151"/>
  <c r="V12" i="151"/>
  <c r="V25" i="151" s="1"/>
  <c r="U12" i="151"/>
  <c r="T12" i="151"/>
  <c r="T25" i="151" s="1"/>
  <c r="S12" i="151"/>
  <c r="R12" i="151"/>
  <c r="R25" i="151" s="1"/>
  <c r="Q12" i="151"/>
  <c r="P12" i="151"/>
  <c r="P25" i="151" s="1"/>
  <c r="O12" i="151"/>
  <c r="N12" i="151"/>
  <c r="N25" i="151" s="1"/>
  <c r="M12" i="151"/>
  <c r="L12" i="151"/>
  <c r="L25" i="151" s="1"/>
  <c r="K12" i="151"/>
  <c r="J12" i="151"/>
  <c r="J25" i="151" s="1"/>
  <c r="I12" i="151"/>
  <c r="H12" i="151"/>
  <c r="H25" i="151" s="1"/>
  <c r="G12" i="151"/>
  <c r="F12" i="151"/>
  <c r="F25" i="151" s="1"/>
  <c r="E12" i="151"/>
  <c r="D12" i="151"/>
  <c r="D25" i="151" s="1"/>
  <c r="C12" i="151"/>
  <c r="AA12" i="152"/>
  <c r="Z12" i="152"/>
  <c r="Y12" i="152"/>
  <c r="X12" i="152"/>
  <c r="X25" i="152" s="1"/>
  <c r="W12" i="152"/>
  <c r="V12" i="152"/>
  <c r="V25" i="152" s="1"/>
  <c r="U12" i="152"/>
  <c r="T12" i="152"/>
  <c r="T25" i="152" s="1"/>
  <c r="S12" i="152"/>
  <c r="R12" i="152"/>
  <c r="R25" i="152" s="1"/>
  <c r="Q12" i="152"/>
  <c r="P12" i="152"/>
  <c r="P25" i="152" s="1"/>
  <c r="O12" i="152"/>
  <c r="N12" i="152"/>
  <c r="N25" i="152" s="1"/>
  <c r="M12" i="152"/>
  <c r="L12" i="152"/>
  <c r="L25" i="152" s="1"/>
  <c r="K12" i="152"/>
  <c r="J12" i="152"/>
  <c r="J25" i="152" s="1"/>
  <c r="I12" i="152"/>
  <c r="H12" i="152"/>
  <c r="H25" i="152" s="1"/>
  <c r="G12" i="152"/>
  <c r="F12" i="152"/>
  <c r="F25" i="152" s="1"/>
  <c r="E12" i="152"/>
  <c r="D12" i="152"/>
  <c r="D25" i="152" s="1"/>
  <c r="C12" i="152"/>
  <c r="AA12" i="153"/>
  <c r="Y12" i="153"/>
  <c r="X12" i="153"/>
  <c r="W12" i="153"/>
  <c r="V12" i="153"/>
  <c r="V25" i="153" s="1"/>
  <c r="U12" i="153"/>
  <c r="T12" i="153"/>
  <c r="T25" i="153" s="1"/>
  <c r="S12" i="153"/>
  <c r="R12" i="153"/>
  <c r="Q12" i="153"/>
  <c r="P12" i="153"/>
  <c r="P25" i="153" s="1"/>
  <c r="O12" i="153"/>
  <c r="N12" i="153"/>
  <c r="N25" i="153" s="1"/>
  <c r="M12" i="153"/>
  <c r="L12" i="153"/>
  <c r="L25" i="153" s="1"/>
  <c r="K12" i="153"/>
  <c r="J12" i="153"/>
  <c r="I12" i="153"/>
  <c r="H12" i="153"/>
  <c r="H25" i="153" s="1"/>
  <c r="G12" i="153"/>
  <c r="F12" i="153"/>
  <c r="F25" i="153" s="1"/>
  <c r="E12" i="153"/>
  <c r="D12" i="153"/>
  <c r="D25" i="153" s="1"/>
  <c r="C12" i="153"/>
  <c r="AA12" i="154"/>
  <c r="Y12" i="154"/>
  <c r="X12" i="154"/>
  <c r="W12" i="154"/>
  <c r="V12" i="154"/>
  <c r="V25" i="154" s="1"/>
  <c r="U12" i="154"/>
  <c r="T12" i="154"/>
  <c r="T25" i="154" s="1"/>
  <c r="S12" i="154"/>
  <c r="R12" i="154"/>
  <c r="R25" i="154" s="1"/>
  <c r="Q12" i="154"/>
  <c r="P12" i="154"/>
  <c r="P25" i="154" s="1"/>
  <c r="O12" i="154"/>
  <c r="N12" i="154"/>
  <c r="N25" i="154" s="1"/>
  <c r="M12" i="154"/>
  <c r="L12" i="154"/>
  <c r="L25" i="154" s="1"/>
  <c r="K12" i="154"/>
  <c r="J12" i="154"/>
  <c r="J25" i="154" s="1"/>
  <c r="I12" i="154"/>
  <c r="H12" i="154"/>
  <c r="H25" i="154" s="1"/>
  <c r="G12" i="154"/>
  <c r="F12" i="154"/>
  <c r="F25" i="154" s="1"/>
  <c r="E12" i="154"/>
  <c r="D12" i="154"/>
  <c r="D25" i="154" s="1"/>
  <c r="C12" i="154"/>
  <c r="AA12" i="155"/>
  <c r="Y12" i="155"/>
  <c r="X12" i="155"/>
  <c r="W12" i="155"/>
  <c r="V12" i="155"/>
  <c r="V25" i="155" s="1"/>
  <c r="U12" i="155"/>
  <c r="T12" i="155"/>
  <c r="T25" i="155" s="1"/>
  <c r="S12" i="155"/>
  <c r="R12" i="155"/>
  <c r="R25" i="155" s="1"/>
  <c r="Q12" i="155"/>
  <c r="P12" i="155"/>
  <c r="P25" i="155" s="1"/>
  <c r="O12" i="155"/>
  <c r="N12" i="155"/>
  <c r="N25" i="155" s="1"/>
  <c r="M12" i="155"/>
  <c r="L12" i="155"/>
  <c r="L25" i="155" s="1"/>
  <c r="K12" i="155"/>
  <c r="J12" i="155"/>
  <c r="J25" i="155" s="1"/>
  <c r="I12" i="155"/>
  <c r="H12" i="155"/>
  <c r="H25" i="155" s="1"/>
  <c r="G12" i="155"/>
  <c r="F12" i="155"/>
  <c r="F25" i="155" s="1"/>
  <c r="E12" i="155"/>
  <c r="D12" i="155"/>
  <c r="D25" i="155" s="1"/>
  <c r="C12" i="155"/>
  <c r="AA12" i="156"/>
  <c r="Y12" i="156"/>
  <c r="X12" i="156"/>
  <c r="W12" i="156"/>
  <c r="V12" i="156"/>
  <c r="V25" i="156" s="1"/>
  <c r="U12" i="156"/>
  <c r="T12" i="156"/>
  <c r="T25" i="156" s="1"/>
  <c r="S12" i="156"/>
  <c r="R12" i="156"/>
  <c r="R25" i="156" s="1"/>
  <c r="Q12" i="156"/>
  <c r="P12" i="156"/>
  <c r="P25" i="156" s="1"/>
  <c r="O12" i="156"/>
  <c r="N12" i="156"/>
  <c r="N25" i="156" s="1"/>
  <c r="M12" i="156"/>
  <c r="L12" i="156"/>
  <c r="L25" i="156" s="1"/>
  <c r="K12" i="156"/>
  <c r="J12" i="156"/>
  <c r="J25" i="156" s="1"/>
  <c r="I12" i="156"/>
  <c r="H12" i="156"/>
  <c r="H25" i="156" s="1"/>
  <c r="G12" i="156"/>
  <c r="F12" i="156"/>
  <c r="F25" i="156" s="1"/>
  <c r="E12" i="156"/>
  <c r="D12" i="156"/>
  <c r="D25" i="156" s="1"/>
  <c r="C12" i="156"/>
  <c r="AA12" i="157"/>
  <c r="Y12" i="157"/>
  <c r="X12" i="157"/>
  <c r="W12" i="157"/>
  <c r="V12" i="157"/>
  <c r="V25" i="157" s="1"/>
  <c r="U12" i="157"/>
  <c r="T12" i="157"/>
  <c r="T25" i="157" s="1"/>
  <c r="S12" i="157"/>
  <c r="R12" i="157"/>
  <c r="R25" i="157" s="1"/>
  <c r="Q12" i="157"/>
  <c r="P12" i="157"/>
  <c r="P25" i="157" s="1"/>
  <c r="O12" i="157"/>
  <c r="N12" i="157"/>
  <c r="N25" i="157" s="1"/>
  <c r="M12" i="157"/>
  <c r="L12" i="157"/>
  <c r="L25" i="157" s="1"/>
  <c r="K12" i="157"/>
  <c r="J12" i="157"/>
  <c r="J25" i="157" s="1"/>
  <c r="I12" i="157"/>
  <c r="H12" i="157"/>
  <c r="H25" i="157" s="1"/>
  <c r="G12" i="157"/>
  <c r="F12" i="157"/>
  <c r="F25" i="157" s="1"/>
  <c r="E12" i="157"/>
  <c r="D12" i="157"/>
  <c r="D25" i="157" s="1"/>
  <c r="C12" i="157"/>
  <c r="AA12" i="158"/>
  <c r="Y12" i="158"/>
  <c r="X12" i="158"/>
  <c r="Z12" i="158" s="1"/>
  <c r="W12" i="158"/>
  <c r="V12" i="158"/>
  <c r="V25" i="158" s="1"/>
  <c r="U12" i="158"/>
  <c r="T12" i="158"/>
  <c r="T25" i="158" s="1"/>
  <c r="S12" i="158"/>
  <c r="R12" i="158"/>
  <c r="R25" i="158" s="1"/>
  <c r="Q12" i="158"/>
  <c r="P12" i="158"/>
  <c r="P25" i="158" s="1"/>
  <c r="O12" i="158"/>
  <c r="N12" i="158"/>
  <c r="N25" i="158" s="1"/>
  <c r="M12" i="158"/>
  <c r="L12" i="158"/>
  <c r="L25" i="158" s="1"/>
  <c r="K12" i="158"/>
  <c r="J12" i="158"/>
  <c r="J25" i="158" s="1"/>
  <c r="I12" i="158"/>
  <c r="H12" i="158"/>
  <c r="H25" i="158" s="1"/>
  <c r="G12" i="158"/>
  <c r="F12" i="158"/>
  <c r="F25" i="158" s="1"/>
  <c r="E12" i="158"/>
  <c r="D12" i="158"/>
  <c r="D25" i="158" s="1"/>
  <c r="C12" i="158"/>
  <c r="AA12" i="159"/>
  <c r="Y12" i="159"/>
  <c r="X12" i="159"/>
  <c r="W12" i="159"/>
  <c r="V12" i="159"/>
  <c r="V25" i="159" s="1"/>
  <c r="U12" i="159"/>
  <c r="T12" i="159"/>
  <c r="T25" i="159" s="1"/>
  <c r="S12" i="159"/>
  <c r="R12" i="159"/>
  <c r="R25" i="159" s="1"/>
  <c r="Q12" i="159"/>
  <c r="P12" i="159"/>
  <c r="O12" i="159"/>
  <c r="N12" i="159"/>
  <c r="N25" i="159" s="1"/>
  <c r="M12" i="159"/>
  <c r="L12" i="159"/>
  <c r="L25" i="159" s="1"/>
  <c r="K12" i="159"/>
  <c r="J12" i="159"/>
  <c r="J25" i="159" s="1"/>
  <c r="I12" i="159"/>
  <c r="H12" i="159"/>
  <c r="G12" i="159"/>
  <c r="F12" i="159"/>
  <c r="F25" i="159" s="1"/>
  <c r="E12" i="159"/>
  <c r="D12" i="159"/>
  <c r="D25" i="159" s="1"/>
  <c r="C12" i="159"/>
  <c r="AA12" i="160"/>
  <c r="Y12" i="160"/>
  <c r="X12" i="160"/>
  <c r="W12" i="160"/>
  <c r="V12" i="160"/>
  <c r="V25" i="160" s="1"/>
  <c r="U12" i="160"/>
  <c r="T12" i="160"/>
  <c r="T25" i="160" s="1"/>
  <c r="S12" i="160"/>
  <c r="R12" i="160"/>
  <c r="R25" i="160" s="1"/>
  <c r="Q12" i="160"/>
  <c r="P12" i="160"/>
  <c r="P25" i="160" s="1"/>
  <c r="O12" i="160"/>
  <c r="N12" i="160"/>
  <c r="N25" i="160" s="1"/>
  <c r="M12" i="160"/>
  <c r="L12" i="160"/>
  <c r="L25" i="160" s="1"/>
  <c r="K12" i="160"/>
  <c r="J12" i="160"/>
  <c r="J25" i="160" s="1"/>
  <c r="I12" i="160"/>
  <c r="H12" i="160"/>
  <c r="H25" i="160" s="1"/>
  <c r="G12" i="160"/>
  <c r="F12" i="160"/>
  <c r="F25" i="160" s="1"/>
  <c r="E12" i="160"/>
  <c r="D12" i="160"/>
  <c r="D25" i="160" s="1"/>
  <c r="C12" i="160"/>
  <c r="AA12" i="161"/>
  <c r="Y12" i="161"/>
  <c r="X12" i="161"/>
  <c r="Z12" i="161" s="1"/>
  <c r="W12" i="161"/>
  <c r="V12" i="161"/>
  <c r="V25" i="161" s="1"/>
  <c r="U12" i="161"/>
  <c r="T12" i="161"/>
  <c r="S12" i="161"/>
  <c r="R12" i="161"/>
  <c r="R25" i="161" s="1"/>
  <c r="Q12" i="161"/>
  <c r="P12" i="161"/>
  <c r="O12" i="161"/>
  <c r="N12" i="161"/>
  <c r="N25" i="161" s="1"/>
  <c r="M12" i="161"/>
  <c r="L12" i="161"/>
  <c r="K12" i="161"/>
  <c r="J12" i="161"/>
  <c r="J25" i="161" s="1"/>
  <c r="I12" i="161"/>
  <c r="H12" i="161"/>
  <c r="G12" i="161"/>
  <c r="F12" i="161"/>
  <c r="F25" i="161" s="1"/>
  <c r="E12" i="161"/>
  <c r="D12" i="161"/>
  <c r="C12" i="161"/>
  <c r="AA12" i="162"/>
  <c r="Y12" i="162"/>
  <c r="X12" i="162"/>
  <c r="W12" i="162"/>
  <c r="V12" i="162"/>
  <c r="U12" i="162"/>
  <c r="T12" i="162"/>
  <c r="T25" i="162" s="1"/>
  <c r="S12" i="162"/>
  <c r="R12" i="162"/>
  <c r="Q12" i="162"/>
  <c r="P12" i="162"/>
  <c r="P25" i="162" s="1"/>
  <c r="O12" i="162"/>
  <c r="N12" i="162"/>
  <c r="M12" i="162"/>
  <c r="L12" i="162"/>
  <c r="L25" i="162" s="1"/>
  <c r="K12" i="162"/>
  <c r="J12" i="162"/>
  <c r="I12" i="162"/>
  <c r="H12" i="162"/>
  <c r="H25" i="162" s="1"/>
  <c r="G12" i="162"/>
  <c r="F12" i="162"/>
  <c r="E12" i="162"/>
  <c r="D12" i="162"/>
  <c r="D25" i="162" s="1"/>
  <c r="C12" i="162"/>
  <c r="AA12" i="163"/>
  <c r="Y12" i="163"/>
  <c r="X12" i="163"/>
  <c r="Z12" i="163" s="1"/>
  <c r="W12" i="163"/>
  <c r="V12" i="163"/>
  <c r="V25" i="163" s="1"/>
  <c r="U12" i="163"/>
  <c r="T12" i="163"/>
  <c r="S12" i="163"/>
  <c r="R12" i="163"/>
  <c r="R25" i="163" s="1"/>
  <c r="Q12" i="163"/>
  <c r="P12" i="163"/>
  <c r="O12" i="163"/>
  <c r="N12" i="163"/>
  <c r="N25" i="163" s="1"/>
  <c r="M12" i="163"/>
  <c r="L12" i="163"/>
  <c r="K12" i="163"/>
  <c r="J12" i="163"/>
  <c r="J25" i="163" s="1"/>
  <c r="I12" i="163"/>
  <c r="H12" i="163"/>
  <c r="G12" i="163"/>
  <c r="F12" i="163"/>
  <c r="F25" i="163" s="1"/>
  <c r="E12" i="163"/>
  <c r="D12" i="163"/>
  <c r="C12" i="163"/>
  <c r="AA12" i="164"/>
  <c r="Y12" i="164"/>
  <c r="X12" i="164"/>
  <c r="W12" i="164"/>
  <c r="V12" i="164"/>
  <c r="U12" i="164"/>
  <c r="T12" i="164"/>
  <c r="T25" i="164" s="1"/>
  <c r="S12" i="164"/>
  <c r="R12" i="164"/>
  <c r="Q12" i="164"/>
  <c r="P12" i="164"/>
  <c r="P25" i="164" s="1"/>
  <c r="O12" i="164"/>
  <c r="N12" i="164"/>
  <c r="M12" i="164"/>
  <c r="L12" i="164"/>
  <c r="L25" i="164" s="1"/>
  <c r="K12" i="164"/>
  <c r="J12" i="164"/>
  <c r="I12" i="164"/>
  <c r="H12" i="164"/>
  <c r="H25" i="164" s="1"/>
  <c r="G12" i="164"/>
  <c r="F12" i="164"/>
  <c r="E12" i="164"/>
  <c r="D12" i="164"/>
  <c r="D25" i="164" s="1"/>
  <c r="C12" i="164"/>
  <c r="AA12" i="165"/>
  <c r="Y12" i="165"/>
  <c r="X12" i="165"/>
  <c r="W12" i="165"/>
  <c r="V12" i="165"/>
  <c r="V25" i="165" s="1"/>
  <c r="U12" i="165"/>
  <c r="T12" i="165"/>
  <c r="S12" i="165"/>
  <c r="R12" i="165"/>
  <c r="R25" i="165" s="1"/>
  <c r="Q12" i="165"/>
  <c r="P12" i="165"/>
  <c r="O12" i="165"/>
  <c r="N12" i="165"/>
  <c r="N25" i="165" s="1"/>
  <c r="M12" i="165"/>
  <c r="L12" i="165"/>
  <c r="K12" i="165"/>
  <c r="J12" i="165"/>
  <c r="J25" i="165" s="1"/>
  <c r="I12" i="165"/>
  <c r="H12" i="165"/>
  <c r="G12" i="165"/>
  <c r="F12" i="165"/>
  <c r="F25" i="165" s="1"/>
  <c r="E12" i="165"/>
  <c r="D12" i="165"/>
  <c r="C12" i="165"/>
  <c r="AA12" i="166"/>
  <c r="Y12" i="166"/>
  <c r="X12" i="166"/>
  <c r="W12" i="166"/>
  <c r="V12" i="166"/>
  <c r="U12" i="166"/>
  <c r="T12" i="166"/>
  <c r="S12" i="166"/>
  <c r="R12" i="166"/>
  <c r="Q12" i="166"/>
  <c r="P12" i="166"/>
  <c r="O12" i="166"/>
  <c r="N12" i="166"/>
  <c r="M12" i="166"/>
  <c r="L12" i="166"/>
  <c r="K12" i="166"/>
  <c r="J12" i="166"/>
  <c r="I12" i="166"/>
  <c r="H12" i="166"/>
  <c r="G12" i="166"/>
  <c r="F12" i="166"/>
  <c r="E12" i="166"/>
  <c r="D12" i="166"/>
  <c r="C12" i="166"/>
  <c r="AA12" i="167"/>
  <c r="Y12" i="167"/>
  <c r="X12" i="167"/>
  <c r="Z12" i="167" s="1"/>
  <c r="W12" i="167"/>
  <c r="V12" i="167"/>
  <c r="U12" i="167"/>
  <c r="T12" i="167"/>
  <c r="S12" i="167"/>
  <c r="R12" i="167"/>
  <c r="Q12" i="167"/>
  <c r="P12" i="167"/>
  <c r="O12" i="167"/>
  <c r="N12" i="167"/>
  <c r="M12" i="167"/>
  <c r="L12" i="167"/>
  <c r="K12" i="167"/>
  <c r="J12" i="167"/>
  <c r="I12" i="167"/>
  <c r="H12" i="167"/>
  <c r="G12" i="167"/>
  <c r="F12" i="167"/>
  <c r="E12" i="167"/>
  <c r="D12" i="167"/>
  <c r="C12" i="167"/>
  <c r="AA12" i="168"/>
  <c r="Y12" i="168"/>
  <c r="X12" i="168"/>
  <c r="Z12" i="168" s="1"/>
  <c r="W12" i="168"/>
  <c r="V12" i="168"/>
  <c r="U12" i="168"/>
  <c r="T12" i="168"/>
  <c r="S12" i="168"/>
  <c r="R12" i="168"/>
  <c r="Q12" i="168"/>
  <c r="P12" i="168"/>
  <c r="O12" i="168"/>
  <c r="N12" i="168"/>
  <c r="M12" i="168"/>
  <c r="L12" i="168"/>
  <c r="K12" i="168"/>
  <c r="J12" i="168"/>
  <c r="I12" i="168"/>
  <c r="H12" i="168"/>
  <c r="G12" i="168"/>
  <c r="F12" i="168"/>
  <c r="E12" i="168"/>
  <c r="D12" i="168"/>
  <c r="C12" i="168"/>
  <c r="AA12" i="169"/>
  <c r="Y12" i="169"/>
  <c r="X12" i="169"/>
  <c r="Z12" i="169" s="1"/>
  <c r="W12" i="169"/>
  <c r="V12" i="169"/>
  <c r="U12" i="169"/>
  <c r="T12" i="169"/>
  <c r="S12" i="169"/>
  <c r="R12" i="169"/>
  <c r="Q12" i="169"/>
  <c r="P12" i="169"/>
  <c r="O12" i="169"/>
  <c r="N12" i="169"/>
  <c r="M12" i="169"/>
  <c r="L12" i="169"/>
  <c r="K12" i="169"/>
  <c r="J12" i="169"/>
  <c r="I12" i="169"/>
  <c r="H12" i="169"/>
  <c r="G12" i="169"/>
  <c r="F12" i="169"/>
  <c r="E12" i="169"/>
  <c r="D12" i="169"/>
  <c r="C12" i="169"/>
  <c r="AA12" i="170"/>
  <c r="Y12" i="170"/>
  <c r="X12" i="170"/>
  <c r="Z12" i="170" s="1"/>
  <c r="W12" i="170"/>
  <c r="V12" i="170"/>
  <c r="U12" i="170"/>
  <c r="T12" i="170"/>
  <c r="S12" i="170"/>
  <c r="R12" i="170"/>
  <c r="Q12" i="170"/>
  <c r="P12" i="170"/>
  <c r="O12" i="170"/>
  <c r="N12" i="170"/>
  <c r="M12" i="170"/>
  <c r="L12" i="170"/>
  <c r="K12" i="170"/>
  <c r="J12" i="170"/>
  <c r="I12" i="170"/>
  <c r="H12" i="170"/>
  <c r="G12" i="170"/>
  <c r="F12" i="170"/>
  <c r="E12" i="170"/>
  <c r="D12" i="170"/>
  <c r="C12" i="170"/>
  <c r="AA12" i="171"/>
  <c r="Y12" i="171"/>
  <c r="X12" i="171"/>
  <c r="Z12" i="171" s="1"/>
  <c r="W12" i="171"/>
  <c r="V12" i="171"/>
  <c r="U12" i="171"/>
  <c r="T12" i="171"/>
  <c r="S12" i="171"/>
  <c r="R12" i="171"/>
  <c r="Q12" i="171"/>
  <c r="P12" i="171"/>
  <c r="O12" i="171"/>
  <c r="N12" i="171"/>
  <c r="M12" i="171"/>
  <c r="L12" i="171"/>
  <c r="K12" i="171"/>
  <c r="J12" i="171"/>
  <c r="I12" i="171"/>
  <c r="H12" i="171"/>
  <c r="G12" i="171"/>
  <c r="F12" i="171"/>
  <c r="E12" i="171"/>
  <c r="D12" i="171"/>
  <c r="C12" i="171"/>
  <c r="AA12" i="172"/>
  <c r="Y12" i="172"/>
  <c r="X12" i="172"/>
  <c r="Z12" i="172" s="1"/>
  <c r="W12" i="172"/>
  <c r="V12" i="172"/>
  <c r="U12" i="172"/>
  <c r="T12" i="172"/>
  <c r="S12" i="172"/>
  <c r="R12" i="172"/>
  <c r="Q12" i="172"/>
  <c r="P12" i="172"/>
  <c r="O12" i="172"/>
  <c r="N12" i="172"/>
  <c r="M12" i="172"/>
  <c r="L12" i="172"/>
  <c r="K12" i="172"/>
  <c r="J12" i="172"/>
  <c r="I12" i="172"/>
  <c r="H12" i="172"/>
  <c r="G12" i="172"/>
  <c r="F12" i="172"/>
  <c r="E12" i="172"/>
  <c r="D12" i="172"/>
  <c r="C12" i="172"/>
  <c r="AA12" i="173"/>
  <c r="Y12" i="173"/>
  <c r="X12" i="173"/>
  <c r="Z12" i="173" s="1"/>
  <c r="W12" i="173"/>
  <c r="V12" i="173"/>
  <c r="U12" i="173"/>
  <c r="T12" i="173"/>
  <c r="S12" i="173"/>
  <c r="R12" i="173"/>
  <c r="Q12" i="173"/>
  <c r="P12" i="173"/>
  <c r="O12" i="173"/>
  <c r="N12" i="173"/>
  <c r="M12" i="173"/>
  <c r="L12" i="173"/>
  <c r="K12" i="173"/>
  <c r="J12" i="173"/>
  <c r="I12" i="173"/>
  <c r="H12" i="173"/>
  <c r="G12" i="173"/>
  <c r="F12" i="173"/>
  <c r="E12" i="173"/>
  <c r="D12" i="173"/>
  <c r="C12" i="173"/>
  <c r="AA12" i="174"/>
  <c r="Y12" i="174"/>
  <c r="X12" i="174"/>
  <c r="Z12" i="174" s="1"/>
  <c r="W12" i="174"/>
  <c r="V12" i="174"/>
  <c r="U12" i="174"/>
  <c r="T12" i="174"/>
  <c r="S12" i="174"/>
  <c r="R12" i="174"/>
  <c r="Q12" i="174"/>
  <c r="P12" i="174"/>
  <c r="O12" i="174"/>
  <c r="O25" i="174" s="1"/>
  <c r="N12" i="174"/>
  <c r="M12" i="174"/>
  <c r="L12" i="174"/>
  <c r="K12" i="174"/>
  <c r="K25" i="174" s="1"/>
  <c r="J12" i="174"/>
  <c r="I12" i="174"/>
  <c r="H12" i="174"/>
  <c r="G12" i="174"/>
  <c r="G25" i="174" s="1"/>
  <c r="F12" i="174"/>
  <c r="E12" i="174"/>
  <c r="D12" i="174"/>
  <c r="C12" i="174"/>
  <c r="C25" i="174" s="1"/>
  <c r="AA12" i="175"/>
  <c r="Y12" i="175"/>
  <c r="X12" i="175"/>
  <c r="Z12" i="175" s="1"/>
  <c r="W12" i="175"/>
  <c r="V12" i="175"/>
  <c r="U12" i="175"/>
  <c r="T12" i="175"/>
  <c r="S12" i="175"/>
  <c r="R12" i="175"/>
  <c r="Q12" i="175"/>
  <c r="P12" i="175"/>
  <c r="O12" i="175"/>
  <c r="N12" i="175"/>
  <c r="M12" i="175"/>
  <c r="L12" i="175"/>
  <c r="K12" i="175"/>
  <c r="J12" i="175"/>
  <c r="I12" i="175"/>
  <c r="H12" i="175"/>
  <c r="G12" i="175"/>
  <c r="F12" i="175"/>
  <c r="E12" i="175"/>
  <c r="D12" i="175"/>
  <c r="C12" i="175"/>
  <c r="AA12" i="176"/>
  <c r="Y12" i="176"/>
  <c r="X12" i="176"/>
  <c r="W12" i="176"/>
  <c r="V12" i="176"/>
  <c r="U12" i="176"/>
  <c r="T12" i="176"/>
  <c r="S12" i="176"/>
  <c r="R12" i="176"/>
  <c r="Q12" i="176"/>
  <c r="P12" i="176"/>
  <c r="O12" i="176"/>
  <c r="N12" i="176"/>
  <c r="M12" i="176"/>
  <c r="L12" i="176"/>
  <c r="K12" i="176"/>
  <c r="J12" i="176"/>
  <c r="I12" i="176"/>
  <c r="H12" i="176"/>
  <c r="G12" i="176"/>
  <c r="F12" i="176"/>
  <c r="E12" i="176"/>
  <c r="D12" i="176"/>
  <c r="C12" i="176"/>
  <c r="AA12" i="177"/>
  <c r="Y12" i="177"/>
  <c r="X12" i="177"/>
  <c r="W12" i="177"/>
  <c r="V12" i="177"/>
  <c r="U12" i="177"/>
  <c r="T12" i="177"/>
  <c r="S12" i="177"/>
  <c r="R12" i="177"/>
  <c r="Q12" i="177"/>
  <c r="P12" i="177"/>
  <c r="O12" i="177"/>
  <c r="N12" i="177"/>
  <c r="M12" i="177"/>
  <c r="L12" i="177"/>
  <c r="K12" i="177"/>
  <c r="J12" i="177"/>
  <c r="I12" i="177"/>
  <c r="H12" i="177"/>
  <c r="G12" i="177"/>
  <c r="F12" i="177"/>
  <c r="E12" i="177"/>
  <c r="D12" i="177"/>
  <c r="C12" i="177"/>
  <c r="AA12" i="178"/>
  <c r="Y12" i="178"/>
  <c r="X12" i="178"/>
  <c r="Z12" i="178" s="1"/>
  <c r="W12" i="178"/>
  <c r="V12" i="178"/>
  <c r="U12" i="178"/>
  <c r="T12" i="178"/>
  <c r="S12" i="178"/>
  <c r="R12" i="178"/>
  <c r="Q12" i="178"/>
  <c r="P12" i="178"/>
  <c r="O12" i="178"/>
  <c r="N12" i="178"/>
  <c r="M12" i="178"/>
  <c r="L12" i="178"/>
  <c r="K12" i="178"/>
  <c r="J12" i="178"/>
  <c r="I12" i="178"/>
  <c r="H12" i="178"/>
  <c r="G12" i="178"/>
  <c r="F12" i="178"/>
  <c r="E12" i="178"/>
  <c r="D12" i="178"/>
  <c r="C12" i="178"/>
  <c r="AA12" i="179"/>
  <c r="Y12" i="179"/>
  <c r="X12" i="179"/>
  <c r="Z12" i="179" s="1"/>
  <c r="W12" i="179"/>
  <c r="V12" i="179"/>
  <c r="U12" i="179"/>
  <c r="T12" i="179"/>
  <c r="S12" i="179"/>
  <c r="R12" i="179"/>
  <c r="Q12" i="179"/>
  <c r="P12" i="179"/>
  <c r="O12" i="179"/>
  <c r="N12" i="179"/>
  <c r="M12" i="179"/>
  <c r="L12" i="179"/>
  <c r="K12" i="179"/>
  <c r="J12" i="179"/>
  <c r="I12" i="179"/>
  <c r="H12" i="179"/>
  <c r="G12" i="179"/>
  <c r="F12" i="179"/>
  <c r="E12" i="179"/>
  <c r="D12" i="179"/>
  <c r="C12" i="179"/>
  <c r="AA12" i="180"/>
  <c r="Y12" i="180"/>
  <c r="X12" i="180"/>
  <c r="W12" i="180"/>
  <c r="V12" i="180"/>
  <c r="U12" i="180"/>
  <c r="T12" i="180"/>
  <c r="S12" i="180"/>
  <c r="R12" i="180"/>
  <c r="Q12" i="180"/>
  <c r="P12" i="180"/>
  <c r="O12" i="180"/>
  <c r="N12" i="180"/>
  <c r="M12" i="180"/>
  <c r="L12" i="180"/>
  <c r="K12" i="180"/>
  <c r="J12" i="180"/>
  <c r="I12" i="180"/>
  <c r="H12" i="180"/>
  <c r="G12" i="180"/>
  <c r="F12" i="180"/>
  <c r="E12" i="180"/>
  <c r="D12" i="180"/>
  <c r="C12" i="180"/>
  <c r="AA12" i="181"/>
  <c r="Y12" i="181"/>
  <c r="X12" i="181"/>
  <c r="Z12" i="181" s="1"/>
  <c r="W12" i="181"/>
  <c r="V12" i="181"/>
  <c r="U12" i="181"/>
  <c r="T12" i="181"/>
  <c r="S12" i="181"/>
  <c r="R12" i="181"/>
  <c r="Q12" i="181"/>
  <c r="P12" i="181"/>
  <c r="O12" i="181"/>
  <c r="N12" i="181"/>
  <c r="M12" i="181"/>
  <c r="L12" i="181"/>
  <c r="K12" i="181"/>
  <c r="J12" i="181"/>
  <c r="I12" i="181"/>
  <c r="H12" i="181"/>
  <c r="G12" i="181"/>
  <c r="F12" i="181"/>
  <c r="E12" i="181"/>
  <c r="D12" i="181"/>
  <c r="C12" i="181"/>
  <c r="AA12" i="182"/>
  <c r="Y12" i="182"/>
  <c r="X12" i="182"/>
  <c r="Z12" i="182" s="1"/>
  <c r="W12" i="182"/>
  <c r="V12" i="182"/>
  <c r="U12" i="182"/>
  <c r="T12" i="182"/>
  <c r="S12" i="182"/>
  <c r="R12" i="182"/>
  <c r="Q12" i="182"/>
  <c r="P12" i="182"/>
  <c r="O12" i="182"/>
  <c r="N12" i="182"/>
  <c r="M12" i="182"/>
  <c r="L12" i="182"/>
  <c r="K12" i="182"/>
  <c r="J12" i="182"/>
  <c r="I12" i="182"/>
  <c r="H12" i="182"/>
  <c r="G12" i="182"/>
  <c r="F12" i="182"/>
  <c r="E12" i="182"/>
  <c r="D12" i="182"/>
  <c r="C12" i="182"/>
  <c r="AA12" i="183"/>
  <c r="Y12" i="183"/>
  <c r="X12" i="183"/>
  <c r="Z12" i="183" s="1"/>
  <c r="W12" i="183"/>
  <c r="V12" i="183"/>
  <c r="U12" i="183"/>
  <c r="T12" i="183"/>
  <c r="S12" i="183"/>
  <c r="R12" i="183"/>
  <c r="Q12" i="183"/>
  <c r="P12" i="183"/>
  <c r="O12" i="183"/>
  <c r="N12" i="183"/>
  <c r="M12" i="183"/>
  <c r="L12" i="183"/>
  <c r="K12" i="183"/>
  <c r="J12" i="183"/>
  <c r="I12" i="183"/>
  <c r="H12" i="183"/>
  <c r="G12" i="183"/>
  <c r="F12" i="183"/>
  <c r="E12" i="183"/>
  <c r="D12" i="183"/>
  <c r="C12" i="183"/>
  <c r="AA12" i="184"/>
  <c r="Y12" i="184"/>
  <c r="X12" i="184"/>
  <c r="Z12" i="184" s="1"/>
  <c r="W12" i="184"/>
  <c r="V12" i="184"/>
  <c r="U12" i="184"/>
  <c r="T12" i="184"/>
  <c r="S12" i="184"/>
  <c r="R12" i="184"/>
  <c r="Q12" i="184"/>
  <c r="P12" i="184"/>
  <c r="O12" i="184"/>
  <c r="N12" i="184"/>
  <c r="M12" i="184"/>
  <c r="L12" i="184"/>
  <c r="K12" i="184"/>
  <c r="J12" i="184"/>
  <c r="I12" i="184"/>
  <c r="H12" i="184"/>
  <c r="G12" i="184"/>
  <c r="F12" i="184"/>
  <c r="E12" i="184"/>
  <c r="D12" i="184"/>
  <c r="C12" i="184"/>
  <c r="AA12" i="185"/>
  <c r="Y12" i="185"/>
  <c r="X12" i="185"/>
  <c r="Z12" i="185" s="1"/>
  <c r="W12" i="185"/>
  <c r="V12" i="185"/>
  <c r="U12" i="185"/>
  <c r="T12" i="185"/>
  <c r="S12" i="185"/>
  <c r="R12" i="185"/>
  <c r="Q12" i="185"/>
  <c r="P12" i="185"/>
  <c r="O12" i="185"/>
  <c r="N12" i="185"/>
  <c r="M12" i="185"/>
  <c r="L12" i="185"/>
  <c r="K12" i="185"/>
  <c r="J12" i="185"/>
  <c r="I12" i="185"/>
  <c r="H12" i="185"/>
  <c r="G12" i="185"/>
  <c r="F12" i="185"/>
  <c r="E12" i="185"/>
  <c r="D12" i="185"/>
  <c r="C12" i="185"/>
  <c r="AA12" i="186"/>
  <c r="Y12" i="186"/>
  <c r="X12" i="186"/>
  <c r="Z12" i="186" s="1"/>
  <c r="W12" i="186"/>
  <c r="V12" i="186"/>
  <c r="U12" i="186"/>
  <c r="T12" i="186"/>
  <c r="S12" i="186"/>
  <c r="R12" i="186"/>
  <c r="Q12" i="186"/>
  <c r="P12" i="186"/>
  <c r="O12" i="186"/>
  <c r="N12" i="186"/>
  <c r="M12" i="186"/>
  <c r="L12" i="186"/>
  <c r="K12" i="186"/>
  <c r="J12" i="186"/>
  <c r="I12" i="186"/>
  <c r="H12" i="186"/>
  <c r="G12" i="186"/>
  <c r="F12" i="186"/>
  <c r="E12" i="186"/>
  <c r="D12" i="186"/>
  <c r="C12" i="186"/>
  <c r="AA12" i="187"/>
  <c r="Y12" i="187"/>
  <c r="X12" i="187"/>
  <c r="Z12" i="187" s="1"/>
  <c r="W12" i="187"/>
  <c r="V12" i="187"/>
  <c r="U12" i="187"/>
  <c r="T12" i="187"/>
  <c r="S12" i="187"/>
  <c r="R12" i="187"/>
  <c r="Q12" i="187"/>
  <c r="P12" i="187"/>
  <c r="O12" i="187"/>
  <c r="N12" i="187"/>
  <c r="M12" i="187"/>
  <c r="L12" i="187"/>
  <c r="K12" i="187"/>
  <c r="J12" i="187"/>
  <c r="I12" i="187"/>
  <c r="H12" i="187"/>
  <c r="G12" i="187"/>
  <c r="F12" i="187"/>
  <c r="E12" i="187"/>
  <c r="D12" i="187"/>
  <c r="C12" i="187"/>
  <c r="AA12" i="188"/>
  <c r="Y12" i="188"/>
  <c r="X12" i="188"/>
  <c r="Z12" i="188" s="1"/>
  <c r="W12" i="188"/>
  <c r="V12" i="188"/>
  <c r="U12" i="188"/>
  <c r="T12" i="188"/>
  <c r="S12" i="188"/>
  <c r="R12" i="188"/>
  <c r="Q12" i="188"/>
  <c r="P12" i="188"/>
  <c r="O12" i="188"/>
  <c r="N12" i="188"/>
  <c r="M12" i="188"/>
  <c r="L12" i="188"/>
  <c r="K12" i="188"/>
  <c r="J12" i="188"/>
  <c r="I12" i="188"/>
  <c r="H12" i="188"/>
  <c r="G12" i="188"/>
  <c r="F12" i="188"/>
  <c r="E12" i="188"/>
  <c r="D12" i="188"/>
  <c r="C12" i="188"/>
  <c r="AA12" i="189"/>
  <c r="Y12" i="189"/>
  <c r="X12" i="189"/>
  <c r="Z12" i="189" s="1"/>
  <c r="W12" i="189"/>
  <c r="V12" i="189"/>
  <c r="U12" i="189"/>
  <c r="T12" i="189"/>
  <c r="S12" i="189"/>
  <c r="R12" i="189"/>
  <c r="Q12" i="189"/>
  <c r="P12" i="189"/>
  <c r="O12" i="189"/>
  <c r="N12" i="189"/>
  <c r="M12" i="189"/>
  <c r="L12" i="189"/>
  <c r="K12" i="189"/>
  <c r="J12" i="189"/>
  <c r="I12" i="189"/>
  <c r="H12" i="189"/>
  <c r="G12" i="189"/>
  <c r="F12" i="189"/>
  <c r="E12" i="189"/>
  <c r="D12" i="189"/>
  <c r="C12" i="189"/>
  <c r="AA12" i="190"/>
  <c r="Y12" i="190"/>
  <c r="X12" i="190"/>
  <c r="Z12" i="190" s="1"/>
  <c r="W12" i="190"/>
  <c r="V12" i="190"/>
  <c r="U12" i="190"/>
  <c r="T12" i="190"/>
  <c r="S12" i="190"/>
  <c r="R12" i="190"/>
  <c r="Q12" i="190"/>
  <c r="P12" i="190"/>
  <c r="O12" i="190"/>
  <c r="N12" i="190"/>
  <c r="M12" i="190"/>
  <c r="L12" i="190"/>
  <c r="K12" i="190"/>
  <c r="J12" i="190"/>
  <c r="I12" i="190"/>
  <c r="H12" i="190"/>
  <c r="G12" i="190"/>
  <c r="F12" i="190"/>
  <c r="E12" i="190"/>
  <c r="D12" i="190"/>
  <c r="C12" i="190"/>
  <c r="AA12" i="191"/>
  <c r="Y12" i="191"/>
  <c r="X12" i="191"/>
  <c r="Z12" i="191" s="1"/>
  <c r="W12" i="191"/>
  <c r="V12" i="191"/>
  <c r="U12" i="191"/>
  <c r="T12" i="191"/>
  <c r="S12" i="191"/>
  <c r="R12" i="191"/>
  <c r="Q12" i="191"/>
  <c r="P12" i="191"/>
  <c r="O12" i="191"/>
  <c r="N12" i="191"/>
  <c r="N25" i="191" s="1"/>
  <c r="N42" i="191" s="1"/>
  <c r="M12" i="191"/>
  <c r="L12" i="191"/>
  <c r="K12" i="191"/>
  <c r="J12" i="191"/>
  <c r="J25" i="191" s="1"/>
  <c r="J42" i="191" s="1"/>
  <c r="I12" i="191"/>
  <c r="H12" i="191"/>
  <c r="G12" i="191"/>
  <c r="F12" i="191"/>
  <c r="F25" i="191" s="1"/>
  <c r="F42" i="191" s="1"/>
  <c r="E12" i="191"/>
  <c r="D12" i="191"/>
  <c r="C12" i="191"/>
  <c r="AA12" i="192"/>
  <c r="Y12" i="192"/>
  <c r="X12" i="192"/>
  <c r="Z12" i="192" s="1"/>
  <c r="W12" i="192"/>
  <c r="V12" i="192"/>
  <c r="U12" i="192"/>
  <c r="T12" i="192"/>
  <c r="S12" i="192"/>
  <c r="R12" i="192"/>
  <c r="Q12" i="192"/>
  <c r="P12" i="192"/>
  <c r="O12" i="192"/>
  <c r="N12" i="192"/>
  <c r="M12" i="192"/>
  <c r="L12" i="192"/>
  <c r="K12" i="192"/>
  <c r="J12" i="192"/>
  <c r="I12" i="192"/>
  <c r="H12" i="192"/>
  <c r="G12" i="192"/>
  <c r="F12" i="192"/>
  <c r="E12" i="192"/>
  <c r="D12" i="192"/>
  <c r="C12" i="192"/>
  <c r="AA12" i="193"/>
  <c r="Y12" i="193"/>
  <c r="X12" i="193"/>
  <c r="Z12" i="193" s="1"/>
  <c r="W12" i="193"/>
  <c r="V12" i="193"/>
  <c r="U12" i="193"/>
  <c r="T12" i="193"/>
  <c r="S12" i="193"/>
  <c r="R12" i="193"/>
  <c r="Q12" i="193"/>
  <c r="P12" i="193"/>
  <c r="O12" i="193"/>
  <c r="N12" i="193"/>
  <c r="M12" i="193"/>
  <c r="L12" i="193"/>
  <c r="K12" i="193"/>
  <c r="J12" i="193"/>
  <c r="I12" i="193"/>
  <c r="H12" i="193"/>
  <c r="G12" i="193"/>
  <c r="F12" i="193"/>
  <c r="E12" i="193"/>
  <c r="D12" i="193"/>
  <c r="C12" i="193"/>
  <c r="AA12" i="194"/>
  <c r="Y12" i="194"/>
  <c r="X12" i="194"/>
  <c r="Z12" i="194" s="1"/>
  <c r="W12" i="194"/>
  <c r="V12" i="194"/>
  <c r="U12" i="194"/>
  <c r="T12" i="194"/>
  <c r="S12" i="194"/>
  <c r="R12" i="194"/>
  <c r="Q12" i="194"/>
  <c r="P12" i="194"/>
  <c r="O12" i="194"/>
  <c r="N12" i="194"/>
  <c r="M12" i="194"/>
  <c r="L12" i="194"/>
  <c r="K12" i="194"/>
  <c r="J12" i="194"/>
  <c r="I12" i="194"/>
  <c r="H12" i="194"/>
  <c r="G12" i="194"/>
  <c r="F12" i="194"/>
  <c r="E12" i="194"/>
  <c r="D12" i="194"/>
  <c r="C12" i="194"/>
  <c r="AA12" i="195"/>
  <c r="Y12" i="195"/>
  <c r="X12" i="195"/>
  <c r="Z12" i="195" s="1"/>
  <c r="W12" i="195"/>
  <c r="V12" i="195"/>
  <c r="U12" i="195"/>
  <c r="T12" i="195"/>
  <c r="S12" i="195"/>
  <c r="R12" i="195"/>
  <c r="Q12" i="195"/>
  <c r="P12" i="195"/>
  <c r="O12" i="195"/>
  <c r="N12" i="195"/>
  <c r="M12" i="195"/>
  <c r="L12" i="195"/>
  <c r="K12" i="195"/>
  <c r="J12" i="195"/>
  <c r="I12" i="195"/>
  <c r="H12" i="195"/>
  <c r="G12" i="195"/>
  <c r="F12" i="195"/>
  <c r="E12" i="195"/>
  <c r="D12" i="195"/>
  <c r="C12" i="195"/>
  <c r="AA12" i="196"/>
  <c r="Y12" i="196"/>
  <c r="X12" i="196"/>
  <c r="Z12" i="196" s="1"/>
  <c r="W12" i="196"/>
  <c r="V12" i="196"/>
  <c r="U12" i="196"/>
  <c r="T12" i="196"/>
  <c r="S12" i="196"/>
  <c r="R12" i="196"/>
  <c r="Q12" i="196"/>
  <c r="P12" i="196"/>
  <c r="O12" i="196"/>
  <c r="N12" i="196"/>
  <c r="M12" i="196"/>
  <c r="L12" i="196"/>
  <c r="K12" i="196"/>
  <c r="J12" i="196"/>
  <c r="I12" i="196"/>
  <c r="H12" i="196"/>
  <c r="G12" i="196"/>
  <c r="F12" i="196"/>
  <c r="E12" i="196"/>
  <c r="D12" i="196"/>
  <c r="C12" i="196"/>
  <c r="AA12" i="197"/>
  <c r="Y12" i="197"/>
  <c r="X12" i="197"/>
  <c r="Z12" i="197" s="1"/>
  <c r="W12" i="197"/>
  <c r="V12" i="197"/>
  <c r="U12" i="197"/>
  <c r="T12" i="197"/>
  <c r="S12" i="197"/>
  <c r="R12" i="197"/>
  <c r="Q12" i="197"/>
  <c r="P12" i="197"/>
  <c r="O12" i="197"/>
  <c r="N12" i="197"/>
  <c r="M12" i="197"/>
  <c r="L12" i="197"/>
  <c r="K12" i="197"/>
  <c r="J12" i="197"/>
  <c r="I12" i="197"/>
  <c r="H12" i="197"/>
  <c r="G12" i="197"/>
  <c r="F12" i="197"/>
  <c r="E12" i="197"/>
  <c r="D12" i="197"/>
  <c r="C12" i="197"/>
  <c r="AA12" i="198"/>
  <c r="Y12" i="198"/>
  <c r="X12" i="198"/>
  <c r="Z12" i="198" s="1"/>
  <c r="W12" i="198"/>
  <c r="V12" i="198"/>
  <c r="U12" i="198"/>
  <c r="T12" i="198"/>
  <c r="S12" i="198"/>
  <c r="R12" i="198"/>
  <c r="Q12" i="198"/>
  <c r="P12" i="198"/>
  <c r="O12" i="198"/>
  <c r="N12" i="198"/>
  <c r="M12" i="198"/>
  <c r="L12" i="198"/>
  <c r="K12" i="198"/>
  <c r="J12" i="198"/>
  <c r="I12" i="198"/>
  <c r="H12" i="198"/>
  <c r="G12" i="198"/>
  <c r="F12" i="198"/>
  <c r="E12" i="198"/>
  <c r="D12" i="198"/>
  <c r="C12" i="198"/>
  <c r="AA12" i="199"/>
  <c r="Y12" i="199"/>
  <c r="X12" i="199"/>
  <c r="Z12" i="199" s="1"/>
  <c r="W12" i="199"/>
  <c r="V12" i="199"/>
  <c r="U12" i="199"/>
  <c r="T12" i="199"/>
  <c r="S12" i="199"/>
  <c r="R12" i="199"/>
  <c r="Q12" i="199"/>
  <c r="P12" i="199"/>
  <c r="O12" i="199"/>
  <c r="N12" i="199"/>
  <c r="M12" i="199"/>
  <c r="L12" i="199"/>
  <c r="K12" i="199"/>
  <c r="J12" i="199"/>
  <c r="I12" i="199"/>
  <c r="H12" i="199"/>
  <c r="G12" i="199"/>
  <c r="F12" i="199"/>
  <c r="E12" i="199"/>
  <c r="D12" i="199"/>
  <c r="C12" i="199"/>
  <c r="AA12" i="200"/>
  <c r="Y12" i="200"/>
  <c r="X12" i="200"/>
  <c r="Z12" i="200" s="1"/>
  <c r="W12" i="200"/>
  <c r="V12" i="200"/>
  <c r="U12" i="200"/>
  <c r="T12" i="200"/>
  <c r="S12" i="200"/>
  <c r="R12" i="200"/>
  <c r="Q12" i="200"/>
  <c r="P12" i="200"/>
  <c r="O12" i="200"/>
  <c r="N12" i="200"/>
  <c r="M12" i="200"/>
  <c r="L12" i="200"/>
  <c r="K12" i="200"/>
  <c r="J12" i="200"/>
  <c r="I12" i="200"/>
  <c r="H12" i="200"/>
  <c r="G12" i="200"/>
  <c r="F12" i="200"/>
  <c r="E12" i="200"/>
  <c r="D12" i="200"/>
  <c r="C12" i="200"/>
  <c r="AA12" i="201"/>
  <c r="Y12" i="201"/>
  <c r="X12" i="201"/>
  <c r="W12" i="201"/>
  <c r="V12" i="201"/>
  <c r="U12" i="201"/>
  <c r="T12" i="201"/>
  <c r="S12" i="201"/>
  <c r="R12" i="201"/>
  <c r="Q12" i="201"/>
  <c r="P12" i="201"/>
  <c r="P25" i="201" s="1"/>
  <c r="O12" i="201"/>
  <c r="N12" i="201"/>
  <c r="M12" i="201"/>
  <c r="L12" i="201"/>
  <c r="K12" i="201"/>
  <c r="J12" i="201"/>
  <c r="I12" i="201"/>
  <c r="H12" i="201"/>
  <c r="H25" i="201" s="1"/>
  <c r="G12" i="201"/>
  <c r="F12" i="201"/>
  <c r="E12" i="201"/>
  <c r="D12" i="201"/>
  <c r="C12" i="201"/>
  <c r="AA12" i="202"/>
  <c r="Y12" i="202"/>
  <c r="X12" i="202"/>
  <c r="Z12" i="202" s="1"/>
  <c r="W12" i="202"/>
  <c r="V12" i="202"/>
  <c r="V25" i="202" s="1"/>
  <c r="U12" i="202"/>
  <c r="T12" i="202"/>
  <c r="S12" i="202"/>
  <c r="R12" i="202"/>
  <c r="R25" i="202" s="1"/>
  <c r="Q12" i="202"/>
  <c r="P12" i="202"/>
  <c r="O12" i="202"/>
  <c r="N12" i="202"/>
  <c r="N25" i="202" s="1"/>
  <c r="M12" i="202"/>
  <c r="L12" i="202"/>
  <c r="K12" i="202"/>
  <c r="J12" i="202"/>
  <c r="I12" i="202"/>
  <c r="H12" i="202"/>
  <c r="G12" i="202"/>
  <c r="F12" i="202"/>
  <c r="E12" i="202"/>
  <c r="D12" i="202"/>
  <c r="C12" i="202"/>
  <c r="AA12" i="203"/>
  <c r="Y12" i="203"/>
  <c r="X12" i="203"/>
  <c r="Z12" i="203" s="1"/>
  <c r="W12" i="203"/>
  <c r="V12" i="203"/>
  <c r="U12" i="203"/>
  <c r="T12" i="203"/>
  <c r="S12" i="203"/>
  <c r="R12" i="203"/>
  <c r="Q12" i="203"/>
  <c r="P12" i="203"/>
  <c r="O12" i="203"/>
  <c r="N12" i="203"/>
  <c r="M12" i="203"/>
  <c r="L12" i="203"/>
  <c r="K12" i="203"/>
  <c r="J12" i="203"/>
  <c r="I12" i="203"/>
  <c r="H12" i="203"/>
  <c r="G12" i="203"/>
  <c r="F12" i="203"/>
  <c r="E12" i="203"/>
  <c r="D12" i="203"/>
  <c r="C12" i="203"/>
  <c r="AA12" i="204"/>
  <c r="Y12" i="204"/>
  <c r="X12" i="204"/>
  <c r="Z12" i="204" s="1"/>
  <c r="W12" i="204"/>
  <c r="V12" i="204"/>
  <c r="U12" i="204"/>
  <c r="T12" i="204"/>
  <c r="S12" i="204"/>
  <c r="R12" i="204"/>
  <c r="Q12" i="204"/>
  <c r="P12" i="204"/>
  <c r="O12" i="204"/>
  <c r="N12" i="204"/>
  <c r="M12" i="204"/>
  <c r="L12" i="204"/>
  <c r="K12" i="204"/>
  <c r="J12" i="204"/>
  <c r="I12" i="204"/>
  <c r="H12" i="204"/>
  <c r="G12" i="204"/>
  <c r="F12" i="204"/>
  <c r="E12" i="204"/>
  <c r="D12" i="204"/>
  <c r="C12" i="204"/>
  <c r="AA12" i="205"/>
  <c r="Y12" i="205"/>
  <c r="X12" i="205"/>
  <c r="Z12" i="205" s="1"/>
  <c r="W12" i="205"/>
  <c r="V12" i="205"/>
  <c r="U12" i="205"/>
  <c r="T12" i="205"/>
  <c r="S12" i="205"/>
  <c r="R12" i="205"/>
  <c r="Q12" i="205"/>
  <c r="P12" i="205"/>
  <c r="O12" i="205"/>
  <c r="N12" i="205"/>
  <c r="M12" i="205"/>
  <c r="L12" i="205"/>
  <c r="K12" i="205"/>
  <c r="J12" i="205"/>
  <c r="I12" i="205"/>
  <c r="H12" i="205"/>
  <c r="G12" i="205"/>
  <c r="F12" i="205"/>
  <c r="E12" i="205"/>
  <c r="D12" i="205"/>
  <c r="C12" i="205"/>
  <c r="AA12" i="206"/>
  <c r="Y12" i="206"/>
  <c r="X12" i="206"/>
  <c r="Z12" i="206" s="1"/>
  <c r="W12" i="206"/>
  <c r="V12" i="206"/>
  <c r="U12" i="206"/>
  <c r="T12" i="206"/>
  <c r="S12" i="206"/>
  <c r="R12" i="206"/>
  <c r="Q12" i="206"/>
  <c r="P12" i="206"/>
  <c r="O12" i="206"/>
  <c r="N12" i="206"/>
  <c r="M12" i="206"/>
  <c r="L12" i="206"/>
  <c r="K12" i="206"/>
  <c r="J12" i="206"/>
  <c r="I12" i="206"/>
  <c r="H12" i="206"/>
  <c r="G12" i="206"/>
  <c r="F12" i="206"/>
  <c r="E12" i="206"/>
  <c r="D12" i="206"/>
  <c r="C12" i="206"/>
  <c r="AA12" i="207"/>
  <c r="Y12" i="207"/>
  <c r="X12" i="207"/>
  <c r="Z12" i="207" s="1"/>
  <c r="W12" i="207"/>
  <c r="V12" i="207"/>
  <c r="U12" i="207"/>
  <c r="T12" i="207"/>
  <c r="S12" i="207"/>
  <c r="R12" i="207"/>
  <c r="Q12" i="207"/>
  <c r="P12" i="207"/>
  <c r="O12" i="207"/>
  <c r="N12" i="207"/>
  <c r="M12" i="207"/>
  <c r="L12" i="207"/>
  <c r="K12" i="207"/>
  <c r="J12" i="207"/>
  <c r="I12" i="207"/>
  <c r="H12" i="207"/>
  <c r="G12" i="207"/>
  <c r="F12" i="207"/>
  <c r="E12" i="207"/>
  <c r="D12" i="207"/>
  <c r="C12" i="207"/>
  <c r="AA12" i="208"/>
  <c r="Y12" i="208"/>
  <c r="X12" i="208"/>
  <c r="Z12" i="208" s="1"/>
  <c r="W12" i="208"/>
  <c r="V12" i="208"/>
  <c r="U12" i="208"/>
  <c r="T12" i="208"/>
  <c r="S12" i="208"/>
  <c r="R12" i="208"/>
  <c r="Q12" i="208"/>
  <c r="P12" i="208"/>
  <c r="O12" i="208"/>
  <c r="N12" i="208"/>
  <c r="M12" i="208"/>
  <c r="L12" i="208"/>
  <c r="K12" i="208"/>
  <c r="J12" i="208"/>
  <c r="I12" i="208"/>
  <c r="H12" i="208"/>
  <c r="G12" i="208"/>
  <c r="F12" i="208"/>
  <c r="E12" i="208"/>
  <c r="D12" i="208"/>
  <c r="C12" i="208"/>
  <c r="AA12" i="209"/>
  <c r="Y12" i="209"/>
  <c r="X12" i="209"/>
  <c r="W12" i="209"/>
  <c r="V12" i="209"/>
  <c r="U12" i="209"/>
  <c r="T12" i="209"/>
  <c r="S12" i="209"/>
  <c r="R12" i="209"/>
  <c r="Q12" i="209"/>
  <c r="P12" i="209"/>
  <c r="O12" i="209"/>
  <c r="N12" i="209"/>
  <c r="M12" i="209"/>
  <c r="L12" i="209"/>
  <c r="K12" i="209"/>
  <c r="J12" i="209"/>
  <c r="I12" i="209"/>
  <c r="H12" i="209"/>
  <c r="G12" i="209"/>
  <c r="F12" i="209"/>
  <c r="E12" i="209"/>
  <c r="D12" i="209"/>
  <c r="C12" i="209"/>
  <c r="AA12" i="210"/>
  <c r="Y12" i="210"/>
  <c r="X12" i="210"/>
  <c r="Z12" i="210" s="1"/>
  <c r="W12" i="210"/>
  <c r="V12" i="210"/>
  <c r="U12" i="210"/>
  <c r="T12" i="210"/>
  <c r="S12" i="210"/>
  <c r="R12" i="210"/>
  <c r="Q12" i="210"/>
  <c r="P12" i="210"/>
  <c r="O12" i="210"/>
  <c r="N12" i="210"/>
  <c r="M12" i="210"/>
  <c r="L12" i="210"/>
  <c r="K12" i="210"/>
  <c r="J12" i="210"/>
  <c r="I12" i="210"/>
  <c r="H12" i="210"/>
  <c r="G12" i="210"/>
  <c r="F12" i="210"/>
  <c r="E12" i="210"/>
  <c r="D12" i="210"/>
  <c r="C12" i="210"/>
  <c r="AA12" i="211"/>
  <c r="Y12" i="211"/>
  <c r="X12" i="211"/>
  <c r="Z12" i="211" s="1"/>
  <c r="W12" i="211"/>
  <c r="V12" i="211"/>
  <c r="U12" i="211"/>
  <c r="T12" i="211"/>
  <c r="S12" i="211"/>
  <c r="R12" i="211"/>
  <c r="Q12" i="211"/>
  <c r="P12" i="211"/>
  <c r="O12" i="211"/>
  <c r="N12" i="211"/>
  <c r="M12" i="211"/>
  <c r="L12" i="211"/>
  <c r="K12" i="211"/>
  <c r="J12" i="211"/>
  <c r="I12" i="211"/>
  <c r="H12" i="211"/>
  <c r="G12" i="211"/>
  <c r="F12" i="211"/>
  <c r="E12" i="211"/>
  <c r="D12" i="211"/>
  <c r="C12" i="211"/>
  <c r="AA12" i="212"/>
  <c r="Y12" i="212"/>
  <c r="X12" i="212"/>
  <c r="Z12" i="212" s="1"/>
  <c r="W12" i="212"/>
  <c r="V12" i="212"/>
  <c r="U12" i="212"/>
  <c r="T12" i="212"/>
  <c r="S12" i="212"/>
  <c r="R12" i="212"/>
  <c r="Q12" i="212"/>
  <c r="P12" i="212"/>
  <c r="O12" i="212"/>
  <c r="N12" i="212"/>
  <c r="M12" i="212"/>
  <c r="L12" i="212"/>
  <c r="K12" i="212"/>
  <c r="J12" i="212"/>
  <c r="I12" i="212"/>
  <c r="H12" i="212"/>
  <c r="G12" i="212"/>
  <c r="F12" i="212"/>
  <c r="E12" i="212"/>
  <c r="D12" i="212"/>
  <c r="C12" i="212"/>
  <c r="AA12" i="213"/>
  <c r="Y12" i="213"/>
  <c r="X12" i="213"/>
  <c r="Z12" i="213" s="1"/>
  <c r="W12" i="213"/>
  <c r="V12" i="213"/>
  <c r="U12" i="213"/>
  <c r="T12" i="213"/>
  <c r="S12" i="213"/>
  <c r="R12" i="213"/>
  <c r="Q12" i="213"/>
  <c r="P12" i="213"/>
  <c r="O12" i="213"/>
  <c r="N12" i="213"/>
  <c r="M12" i="213"/>
  <c r="L12" i="213"/>
  <c r="K12" i="213"/>
  <c r="J12" i="213"/>
  <c r="I12" i="213"/>
  <c r="H12" i="213"/>
  <c r="G12" i="213"/>
  <c r="F12" i="213"/>
  <c r="E12" i="213"/>
  <c r="D12" i="213"/>
  <c r="C12" i="213"/>
  <c r="AA12" i="214"/>
  <c r="Y12" i="214"/>
  <c r="X12" i="214"/>
  <c r="W12" i="214"/>
  <c r="V12" i="214"/>
  <c r="U12" i="214"/>
  <c r="T12" i="214"/>
  <c r="S12" i="214"/>
  <c r="R12" i="214"/>
  <c r="Q12" i="214"/>
  <c r="P12" i="214"/>
  <c r="O12" i="214"/>
  <c r="N12" i="214"/>
  <c r="M12" i="214"/>
  <c r="L12" i="214"/>
  <c r="K12" i="214"/>
  <c r="J12" i="214"/>
  <c r="I12" i="214"/>
  <c r="H12" i="214"/>
  <c r="G12" i="214"/>
  <c r="F12" i="214"/>
  <c r="E12" i="214"/>
  <c r="D12" i="214"/>
  <c r="C12" i="214"/>
  <c r="AA12" i="215"/>
  <c r="Y12" i="215"/>
  <c r="X12" i="215"/>
  <c r="Z12" i="215" s="1"/>
  <c r="W12" i="215"/>
  <c r="V12" i="215"/>
  <c r="U12" i="215"/>
  <c r="T12" i="215"/>
  <c r="S12" i="215"/>
  <c r="R12" i="215"/>
  <c r="Q12" i="215"/>
  <c r="P12" i="215"/>
  <c r="O12" i="215"/>
  <c r="N12" i="215"/>
  <c r="M12" i="215"/>
  <c r="L12" i="215"/>
  <c r="K12" i="215"/>
  <c r="J12" i="215"/>
  <c r="I12" i="215"/>
  <c r="H12" i="215"/>
  <c r="G12" i="215"/>
  <c r="F12" i="215"/>
  <c r="E12" i="215"/>
  <c r="D12" i="215"/>
  <c r="C12" i="215"/>
  <c r="AA12" i="216"/>
  <c r="Y12" i="216"/>
  <c r="X12" i="216"/>
  <c r="Z12" i="216" s="1"/>
  <c r="W12" i="216"/>
  <c r="V12" i="216"/>
  <c r="U12" i="216"/>
  <c r="T12" i="216"/>
  <c r="S12" i="216"/>
  <c r="R12" i="216"/>
  <c r="Q12" i="216"/>
  <c r="P12" i="216"/>
  <c r="O12" i="216"/>
  <c r="N12" i="216"/>
  <c r="M12" i="216"/>
  <c r="L12" i="216"/>
  <c r="K12" i="216"/>
  <c r="J12" i="216"/>
  <c r="I12" i="216"/>
  <c r="H12" i="216"/>
  <c r="G12" i="216"/>
  <c r="F12" i="216"/>
  <c r="E12" i="216"/>
  <c r="D12" i="216"/>
  <c r="C12" i="216"/>
  <c r="AA12" i="217"/>
  <c r="Y12" i="217"/>
  <c r="X12" i="217"/>
  <c r="Z12" i="217" s="1"/>
  <c r="W12" i="217"/>
  <c r="V12" i="217"/>
  <c r="U12" i="217"/>
  <c r="T12" i="217"/>
  <c r="S12" i="217"/>
  <c r="R12" i="217"/>
  <c r="Q12" i="217"/>
  <c r="P12" i="217"/>
  <c r="O12" i="217"/>
  <c r="N12" i="217"/>
  <c r="M12" i="217"/>
  <c r="L12" i="217"/>
  <c r="K12" i="217"/>
  <c r="J12" i="217"/>
  <c r="I12" i="217"/>
  <c r="H12" i="217"/>
  <c r="G12" i="217"/>
  <c r="F12" i="217"/>
  <c r="E12" i="217"/>
  <c r="D12" i="217"/>
  <c r="C12" i="217"/>
  <c r="AA12" i="218"/>
  <c r="Y12" i="218"/>
  <c r="X12" i="218"/>
  <c r="Z12" i="218" s="1"/>
  <c r="W12" i="218"/>
  <c r="V12" i="218"/>
  <c r="U12" i="218"/>
  <c r="T12" i="218"/>
  <c r="S12" i="218"/>
  <c r="R12" i="218"/>
  <c r="Q12" i="218"/>
  <c r="P12" i="218"/>
  <c r="O12" i="218"/>
  <c r="N12" i="218"/>
  <c r="M12" i="218"/>
  <c r="L12" i="218"/>
  <c r="K12" i="218"/>
  <c r="J12" i="218"/>
  <c r="I12" i="218"/>
  <c r="H12" i="218"/>
  <c r="G12" i="218"/>
  <c r="F12" i="218"/>
  <c r="E12" i="218"/>
  <c r="D12" i="218"/>
  <c r="C12" i="218"/>
  <c r="AA12" i="219"/>
  <c r="Y12" i="219"/>
  <c r="X12" i="219"/>
  <c r="Z12" i="219" s="1"/>
  <c r="W12" i="219"/>
  <c r="V12" i="219"/>
  <c r="U12" i="219"/>
  <c r="T12" i="219"/>
  <c r="S12" i="219"/>
  <c r="R12" i="219"/>
  <c r="Q12" i="219"/>
  <c r="P12" i="219"/>
  <c r="O12" i="219"/>
  <c r="N12" i="219"/>
  <c r="M12" i="219"/>
  <c r="L12" i="219"/>
  <c r="K12" i="219"/>
  <c r="J12" i="219"/>
  <c r="I12" i="219"/>
  <c r="H12" i="219"/>
  <c r="G12" i="219"/>
  <c r="F12" i="219"/>
  <c r="E12" i="219"/>
  <c r="D12" i="219"/>
  <c r="C12" i="219"/>
  <c r="AA12" i="220"/>
  <c r="Y12" i="220"/>
  <c r="X12" i="220"/>
  <c r="Z12" i="220" s="1"/>
  <c r="W12" i="220"/>
  <c r="V12" i="220"/>
  <c r="U12" i="220"/>
  <c r="T12" i="220"/>
  <c r="S12" i="220"/>
  <c r="R12" i="220"/>
  <c r="Q12" i="220"/>
  <c r="P12" i="220"/>
  <c r="O12" i="220"/>
  <c r="N12" i="220"/>
  <c r="M12" i="220"/>
  <c r="L12" i="220"/>
  <c r="K12" i="220"/>
  <c r="J12" i="220"/>
  <c r="I12" i="220"/>
  <c r="H12" i="220"/>
  <c r="G12" i="220"/>
  <c r="F12" i="220"/>
  <c r="E12" i="220"/>
  <c r="D12" i="220"/>
  <c r="C12" i="220"/>
  <c r="AA12" i="221"/>
  <c r="Y12" i="221"/>
  <c r="X12" i="221"/>
  <c r="Z12" i="221" s="1"/>
  <c r="W12" i="221"/>
  <c r="V12" i="221"/>
  <c r="U12" i="221"/>
  <c r="T12" i="221"/>
  <c r="S12" i="221"/>
  <c r="R12" i="221"/>
  <c r="Q12" i="221"/>
  <c r="P12" i="221"/>
  <c r="O12" i="221"/>
  <c r="N12" i="221"/>
  <c r="M12" i="221"/>
  <c r="L12" i="221"/>
  <c r="K12" i="221"/>
  <c r="J12" i="221"/>
  <c r="I12" i="221"/>
  <c r="H12" i="221"/>
  <c r="G12" i="221"/>
  <c r="F12" i="221"/>
  <c r="E12" i="221"/>
  <c r="D12" i="221"/>
  <c r="C12" i="221"/>
  <c r="AA12" i="222"/>
  <c r="Y12" i="222"/>
  <c r="X12" i="222"/>
  <c r="Z12" i="222" s="1"/>
  <c r="W12" i="222"/>
  <c r="V12" i="222"/>
  <c r="U12" i="222"/>
  <c r="T12" i="222"/>
  <c r="S12" i="222"/>
  <c r="R12" i="222"/>
  <c r="Q12" i="222"/>
  <c r="P12" i="222"/>
  <c r="O12" i="222"/>
  <c r="N12" i="222"/>
  <c r="M12" i="222"/>
  <c r="L12" i="222"/>
  <c r="K12" i="222"/>
  <c r="J12" i="222"/>
  <c r="I12" i="222"/>
  <c r="H12" i="222"/>
  <c r="G12" i="222"/>
  <c r="G25" i="222" s="1"/>
  <c r="F12" i="222"/>
  <c r="E12" i="222"/>
  <c r="D12" i="222"/>
  <c r="C12" i="222"/>
  <c r="C25" i="222" s="1"/>
  <c r="AA12" i="223"/>
  <c r="Y12" i="223"/>
  <c r="X12" i="223"/>
  <c r="Z12" i="223" s="1"/>
  <c r="W12" i="223"/>
  <c r="V12" i="223"/>
  <c r="U12" i="223"/>
  <c r="T12" i="223"/>
  <c r="S12" i="223"/>
  <c r="R12" i="223"/>
  <c r="Q12" i="223"/>
  <c r="P12" i="223"/>
  <c r="O12" i="223"/>
  <c r="N12" i="223"/>
  <c r="M12" i="223"/>
  <c r="L12" i="223"/>
  <c r="K12" i="223"/>
  <c r="J12" i="223"/>
  <c r="I12" i="223"/>
  <c r="H12" i="223"/>
  <c r="G12" i="223"/>
  <c r="F12" i="223"/>
  <c r="E12" i="223"/>
  <c r="D12" i="223"/>
  <c r="C12" i="223"/>
  <c r="AA12" i="224"/>
  <c r="Y12" i="224"/>
  <c r="X12" i="224"/>
  <c r="Z12" i="224" s="1"/>
  <c r="W12" i="224"/>
  <c r="V12" i="224"/>
  <c r="U12" i="224"/>
  <c r="T12" i="224"/>
  <c r="S12" i="224"/>
  <c r="R12" i="224"/>
  <c r="Q12" i="224"/>
  <c r="P12" i="224"/>
  <c r="O12" i="224"/>
  <c r="N12" i="224"/>
  <c r="M12" i="224"/>
  <c r="L12" i="224"/>
  <c r="K12" i="224"/>
  <c r="J12" i="224"/>
  <c r="I12" i="224"/>
  <c r="H12" i="224"/>
  <c r="G12" i="224"/>
  <c r="F12" i="224"/>
  <c r="E12" i="224"/>
  <c r="D12" i="224"/>
  <c r="C12" i="224"/>
  <c r="AA12" i="225"/>
  <c r="Y12" i="225"/>
  <c r="X12" i="225"/>
  <c r="Z12" i="225" s="1"/>
  <c r="W12" i="225"/>
  <c r="V12" i="225"/>
  <c r="U12" i="225"/>
  <c r="T12" i="225"/>
  <c r="S12" i="225"/>
  <c r="R12" i="225"/>
  <c r="Q12" i="225"/>
  <c r="P12" i="225"/>
  <c r="O12" i="225"/>
  <c r="N12" i="225"/>
  <c r="M12" i="225"/>
  <c r="L12" i="225"/>
  <c r="K12" i="225"/>
  <c r="J12" i="225"/>
  <c r="I12" i="225"/>
  <c r="H12" i="225"/>
  <c r="G12" i="225"/>
  <c r="F12" i="225"/>
  <c r="E12" i="225"/>
  <c r="D12" i="225"/>
  <c r="C12" i="225"/>
  <c r="AA12" i="226"/>
  <c r="Y12" i="226"/>
  <c r="Z12" i="226" s="1"/>
  <c r="X12" i="226"/>
  <c r="W12" i="226"/>
  <c r="V12" i="226"/>
  <c r="U12" i="226"/>
  <c r="T12" i="226"/>
  <c r="S12" i="226"/>
  <c r="R12" i="226"/>
  <c r="Q12" i="226"/>
  <c r="P12" i="226"/>
  <c r="O12" i="226"/>
  <c r="N12" i="226"/>
  <c r="M12" i="226"/>
  <c r="L12" i="226"/>
  <c r="K12" i="226"/>
  <c r="J12" i="226"/>
  <c r="I12" i="226"/>
  <c r="H12" i="226"/>
  <c r="G12" i="226"/>
  <c r="F12" i="226"/>
  <c r="E12" i="226"/>
  <c r="D12" i="226"/>
  <c r="C12" i="226"/>
  <c r="AA12" i="227"/>
  <c r="Y12" i="227"/>
  <c r="X12" i="227"/>
  <c r="Z12" i="227" s="1"/>
  <c r="W12" i="227"/>
  <c r="V12" i="227"/>
  <c r="U12" i="227"/>
  <c r="T12" i="227"/>
  <c r="S12" i="227"/>
  <c r="R12" i="227"/>
  <c r="Q12" i="227"/>
  <c r="P12" i="227"/>
  <c r="O12" i="227"/>
  <c r="N12" i="227"/>
  <c r="M12" i="227"/>
  <c r="L12" i="227"/>
  <c r="K12" i="227"/>
  <c r="J12" i="227"/>
  <c r="I12" i="227"/>
  <c r="H12" i="227"/>
  <c r="G12" i="227"/>
  <c r="F12" i="227"/>
  <c r="E12" i="227"/>
  <c r="D12" i="227"/>
  <c r="C12" i="227"/>
  <c r="AA12" i="228"/>
  <c r="Y12" i="228"/>
  <c r="X12" i="228"/>
  <c r="Z12" i="228" s="1"/>
  <c r="W12" i="228"/>
  <c r="V12" i="228"/>
  <c r="U12" i="228"/>
  <c r="T12" i="228"/>
  <c r="S12" i="228"/>
  <c r="R12" i="228"/>
  <c r="Q12" i="228"/>
  <c r="P12" i="228"/>
  <c r="O12" i="228"/>
  <c r="N12" i="228"/>
  <c r="M12" i="228"/>
  <c r="L12" i="228"/>
  <c r="K12" i="228"/>
  <c r="J12" i="228"/>
  <c r="I12" i="228"/>
  <c r="H12" i="228"/>
  <c r="G12" i="228"/>
  <c r="F12" i="228"/>
  <c r="E12" i="228"/>
  <c r="D12" i="228"/>
  <c r="C12" i="228"/>
  <c r="AA12" i="229"/>
  <c r="Y12" i="229"/>
  <c r="X12" i="229"/>
  <c r="Z12" i="229" s="1"/>
  <c r="W12" i="229"/>
  <c r="V12" i="229"/>
  <c r="U12" i="229"/>
  <c r="T12" i="229"/>
  <c r="S12" i="229"/>
  <c r="R12" i="229"/>
  <c r="Q12" i="229"/>
  <c r="P12" i="229"/>
  <c r="O12" i="229"/>
  <c r="N12" i="229"/>
  <c r="M12" i="229"/>
  <c r="L12" i="229"/>
  <c r="K12" i="229"/>
  <c r="J12" i="229"/>
  <c r="I12" i="229"/>
  <c r="H12" i="229"/>
  <c r="G12" i="229"/>
  <c r="F12" i="229"/>
  <c r="E12" i="229"/>
  <c r="D12" i="229"/>
  <c r="C12" i="229"/>
  <c r="AA12" i="230"/>
  <c r="Y12" i="230"/>
  <c r="X12" i="230"/>
  <c r="Z12" i="230" s="1"/>
  <c r="W12" i="230"/>
  <c r="V12" i="230"/>
  <c r="U12" i="230"/>
  <c r="T12" i="230"/>
  <c r="S12" i="230"/>
  <c r="R12" i="230"/>
  <c r="Q12" i="230"/>
  <c r="P12" i="230"/>
  <c r="O12" i="230"/>
  <c r="N12" i="230"/>
  <c r="M12" i="230"/>
  <c r="L12" i="230"/>
  <c r="K12" i="230"/>
  <c r="J12" i="230"/>
  <c r="I12" i="230"/>
  <c r="H12" i="230"/>
  <c r="G12" i="230"/>
  <c r="F12" i="230"/>
  <c r="E12" i="230"/>
  <c r="D12" i="230"/>
  <c r="C12" i="230"/>
  <c r="AA12" i="231"/>
  <c r="Y12" i="231"/>
  <c r="X12" i="231"/>
  <c r="Z12" i="231" s="1"/>
  <c r="W12" i="231"/>
  <c r="V12" i="231"/>
  <c r="U12" i="231"/>
  <c r="T12" i="231"/>
  <c r="S12" i="231"/>
  <c r="R12" i="231"/>
  <c r="Q12" i="231"/>
  <c r="P12" i="231"/>
  <c r="O12" i="231"/>
  <c r="N12" i="231"/>
  <c r="M12" i="231"/>
  <c r="L12" i="231"/>
  <c r="K12" i="231"/>
  <c r="J12" i="231"/>
  <c r="I12" i="231"/>
  <c r="H12" i="231"/>
  <c r="G12" i="231"/>
  <c r="F12" i="231"/>
  <c r="E12" i="231"/>
  <c r="D12" i="231"/>
  <c r="C12" i="231"/>
  <c r="AA12" i="232"/>
  <c r="Y12" i="232"/>
  <c r="X12" i="232"/>
  <c r="Z12" i="232" s="1"/>
  <c r="W12" i="232"/>
  <c r="V12" i="232"/>
  <c r="U12" i="232"/>
  <c r="T12" i="232"/>
  <c r="S12" i="232"/>
  <c r="R12" i="232"/>
  <c r="Q12" i="232"/>
  <c r="P12" i="232"/>
  <c r="O12" i="232"/>
  <c r="N12" i="232"/>
  <c r="M12" i="232"/>
  <c r="L12" i="232"/>
  <c r="K12" i="232"/>
  <c r="J12" i="232"/>
  <c r="I12" i="232"/>
  <c r="H12" i="232"/>
  <c r="G12" i="232"/>
  <c r="F12" i="232"/>
  <c r="E12" i="232"/>
  <c r="D12" i="232"/>
  <c r="C12" i="232"/>
  <c r="AA12" i="233"/>
  <c r="Y12" i="233"/>
  <c r="X12" i="233"/>
  <c r="Z12" i="233" s="1"/>
  <c r="W12" i="233"/>
  <c r="V12" i="233"/>
  <c r="U12" i="233"/>
  <c r="T12" i="233"/>
  <c r="S12" i="233"/>
  <c r="R12" i="233"/>
  <c r="Q12" i="233"/>
  <c r="P12" i="233"/>
  <c r="O12" i="233"/>
  <c r="N12" i="233"/>
  <c r="M12" i="233"/>
  <c r="L12" i="233"/>
  <c r="K12" i="233"/>
  <c r="J12" i="233"/>
  <c r="I12" i="233"/>
  <c r="H12" i="233"/>
  <c r="G12" i="233"/>
  <c r="F12" i="233"/>
  <c r="E12" i="233"/>
  <c r="D12" i="233"/>
  <c r="C12" i="233"/>
  <c r="AA12" i="234"/>
  <c r="Y12" i="234"/>
  <c r="X12" i="234"/>
  <c r="Z12" i="234" s="1"/>
  <c r="W12" i="234"/>
  <c r="V12" i="234"/>
  <c r="U12" i="234"/>
  <c r="T12" i="234"/>
  <c r="S12" i="234"/>
  <c r="R12" i="234"/>
  <c r="Q12" i="234"/>
  <c r="P12" i="234"/>
  <c r="O12" i="234"/>
  <c r="N12" i="234"/>
  <c r="M12" i="234"/>
  <c r="L12" i="234"/>
  <c r="K12" i="234"/>
  <c r="J12" i="234"/>
  <c r="I12" i="234"/>
  <c r="H12" i="234"/>
  <c r="G12" i="234"/>
  <c r="F12" i="234"/>
  <c r="E12" i="234"/>
  <c r="D12" i="234"/>
  <c r="C12" i="234"/>
  <c r="AA12" i="235"/>
  <c r="Y12" i="235"/>
  <c r="X12" i="235"/>
  <c r="Z12" i="235" s="1"/>
  <c r="W12" i="235"/>
  <c r="V12" i="235"/>
  <c r="U12" i="235"/>
  <c r="T12" i="235"/>
  <c r="S12" i="235"/>
  <c r="R12" i="235"/>
  <c r="Q12" i="235"/>
  <c r="P12" i="235"/>
  <c r="O12" i="235"/>
  <c r="N12" i="235"/>
  <c r="M12" i="235"/>
  <c r="L12" i="235"/>
  <c r="K12" i="235"/>
  <c r="J12" i="235"/>
  <c r="I12" i="235"/>
  <c r="H12" i="235"/>
  <c r="G12" i="235"/>
  <c r="F12" i="235"/>
  <c r="E12" i="235"/>
  <c r="D12" i="235"/>
  <c r="C12" i="235"/>
  <c r="AA12" i="236"/>
  <c r="Y12" i="236"/>
  <c r="X12" i="236"/>
  <c r="Z12" i="236" s="1"/>
  <c r="W12" i="236"/>
  <c r="V12" i="236"/>
  <c r="U12" i="236"/>
  <c r="T12" i="236"/>
  <c r="S12" i="236"/>
  <c r="R12" i="236"/>
  <c r="Q12" i="236"/>
  <c r="P12" i="236"/>
  <c r="O12" i="236"/>
  <c r="N12" i="236"/>
  <c r="M12" i="236"/>
  <c r="L12" i="236"/>
  <c r="K12" i="236"/>
  <c r="J12" i="236"/>
  <c r="I12" i="236"/>
  <c r="H12" i="236"/>
  <c r="G12" i="236"/>
  <c r="F12" i="236"/>
  <c r="E12" i="236"/>
  <c r="D12" i="236"/>
  <c r="C12" i="236"/>
  <c r="AA12" i="237"/>
  <c r="Y12" i="237"/>
  <c r="X12" i="237"/>
  <c r="Z12" i="237" s="1"/>
  <c r="W12" i="237"/>
  <c r="V12" i="237"/>
  <c r="U12" i="237"/>
  <c r="T12" i="237"/>
  <c r="S12" i="237"/>
  <c r="R12" i="237"/>
  <c r="Q12" i="237"/>
  <c r="P12" i="237"/>
  <c r="O12" i="237"/>
  <c r="N12" i="237"/>
  <c r="M12" i="237"/>
  <c r="L12" i="237"/>
  <c r="K12" i="237"/>
  <c r="J12" i="237"/>
  <c r="I12" i="237"/>
  <c r="H12" i="237"/>
  <c r="G12" i="237"/>
  <c r="F12" i="237"/>
  <c r="E12" i="237"/>
  <c r="D12" i="237"/>
  <c r="C12" i="237"/>
  <c r="AA12" i="238"/>
  <c r="Y12" i="238"/>
  <c r="X12" i="238"/>
  <c r="Z12" i="238" s="1"/>
  <c r="W12" i="238"/>
  <c r="V12" i="238"/>
  <c r="U12" i="238"/>
  <c r="T12" i="238"/>
  <c r="S12" i="238"/>
  <c r="R12" i="238"/>
  <c r="Q12" i="238"/>
  <c r="P12" i="238"/>
  <c r="O12" i="238"/>
  <c r="N12" i="238"/>
  <c r="M12" i="238"/>
  <c r="L12" i="238"/>
  <c r="K12" i="238"/>
  <c r="J12" i="238"/>
  <c r="I12" i="238"/>
  <c r="H12" i="238"/>
  <c r="G12" i="238"/>
  <c r="F12" i="238"/>
  <c r="E12" i="238"/>
  <c r="D12" i="238"/>
  <c r="C12" i="238"/>
  <c r="AA12" i="239"/>
  <c r="Y12" i="239"/>
  <c r="X12" i="239"/>
  <c r="Z12" i="239" s="1"/>
  <c r="W12" i="239"/>
  <c r="V12" i="239"/>
  <c r="U12" i="239"/>
  <c r="T12" i="239"/>
  <c r="S12" i="239"/>
  <c r="R12" i="239"/>
  <c r="Q12" i="239"/>
  <c r="P12" i="239"/>
  <c r="O12" i="239"/>
  <c r="N12" i="239"/>
  <c r="M12" i="239"/>
  <c r="L12" i="239"/>
  <c r="K12" i="239"/>
  <c r="J12" i="239"/>
  <c r="I12" i="239"/>
  <c r="H12" i="239"/>
  <c r="G12" i="239"/>
  <c r="F12" i="239"/>
  <c r="E12" i="239"/>
  <c r="D12" i="239"/>
  <c r="C12" i="239"/>
  <c r="AA12" i="240"/>
  <c r="Y12" i="240"/>
  <c r="X12" i="240"/>
  <c r="Z12" i="240" s="1"/>
  <c r="W12" i="240"/>
  <c r="V12" i="240"/>
  <c r="U12" i="240"/>
  <c r="T12" i="240"/>
  <c r="S12" i="240"/>
  <c r="R12" i="240"/>
  <c r="Q12" i="240"/>
  <c r="P12" i="240"/>
  <c r="O12" i="240"/>
  <c r="N12" i="240"/>
  <c r="M12" i="240"/>
  <c r="L12" i="240"/>
  <c r="K12" i="240"/>
  <c r="J12" i="240"/>
  <c r="I12" i="240"/>
  <c r="H12" i="240"/>
  <c r="G12" i="240"/>
  <c r="F12" i="240"/>
  <c r="E12" i="240"/>
  <c r="D12" i="240"/>
  <c r="C12" i="240"/>
  <c r="AA12" i="241"/>
  <c r="Y12" i="241"/>
  <c r="X12" i="241"/>
  <c r="Z12" i="241" s="1"/>
  <c r="W12" i="241"/>
  <c r="V12" i="241"/>
  <c r="U12" i="241"/>
  <c r="T12" i="241"/>
  <c r="S12" i="241"/>
  <c r="R12" i="241"/>
  <c r="Q12" i="241"/>
  <c r="P12" i="241"/>
  <c r="O12" i="241"/>
  <c r="N12" i="241"/>
  <c r="M12" i="241"/>
  <c r="L12" i="241"/>
  <c r="K12" i="241"/>
  <c r="J12" i="241"/>
  <c r="I12" i="241"/>
  <c r="H12" i="241"/>
  <c r="G12" i="241"/>
  <c r="F12" i="241"/>
  <c r="E12" i="241"/>
  <c r="D12" i="241"/>
  <c r="C12" i="241"/>
  <c r="AA12" i="242"/>
  <c r="Y12" i="242"/>
  <c r="X12" i="242"/>
  <c r="Z12" i="242" s="1"/>
  <c r="W12" i="242"/>
  <c r="V12" i="242"/>
  <c r="U12" i="242"/>
  <c r="T12" i="242"/>
  <c r="S12" i="242"/>
  <c r="R12" i="242"/>
  <c r="Q12" i="242"/>
  <c r="P12" i="242"/>
  <c r="O12" i="242"/>
  <c r="N12" i="242"/>
  <c r="M12" i="242"/>
  <c r="L12" i="242"/>
  <c r="K12" i="242"/>
  <c r="J12" i="242"/>
  <c r="I12" i="242"/>
  <c r="H12" i="242"/>
  <c r="G12" i="242"/>
  <c r="F12" i="242"/>
  <c r="E12" i="242"/>
  <c r="D12" i="242"/>
  <c r="C12" i="242"/>
  <c r="AA12" i="243"/>
  <c r="Y12" i="243"/>
  <c r="X12" i="243"/>
  <c r="Z12" i="243" s="1"/>
  <c r="W12" i="243"/>
  <c r="V12" i="243"/>
  <c r="U12" i="243"/>
  <c r="T12" i="243"/>
  <c r="S12" i="243"/>
  <c r="R12" i="243"/>
  <c r="Q12" i="243"/>
  <c r="P12" i="243"/>
  <c r="O12" i="243"/>
  <c r="N12" i="243"/>
  <c r="M12" i="243"/>
  <c r="L12" i="243"/>
  <c r="K12" i="243"/>
  <c r="J12" i="243"/>
  <c r="I12" i="243"/>
  <c r="H12" i="243"/>
  <c r="G12" i="243"/>
  <c r="F12" i="243"/>
  <c r="E12" i="243"/>
  <c r="D12" i="243"/>
  <c r="C12" i="243"/>
  <c r="AA12" i="244"/>
  <c r="Y12" i="244"/>
  <c r="X12" i="244"/>
  <c r="Z12" i="244" s="1"/>
  <c r="W12" i="244"/>
  <c r="V12" i="244"/>
  <c r="U12" i="244"/>
  <c r="T12" i="244"/>
  <c r="S12" i="244"/>
  <c r="R12" i="244"/>
  <c r="Q12" i="244"/>
  <c r="P12" i="244"/>
  <c r="O12" i="244"/>
  <c r="N12" i="244"/>
  <c r="M12" i="244"/>
  <c r="L12" i="244"/>
  <c r="K12" i="244"/>
  <c r="J12" i="244"/>
  <c r="I12" i="244"/>
  <c r="H12" i="244"/>
  <c r="G12" i="244"/>
  <c r="F12" i="244"/>
  <c r="E12" i="244"/>
  <c r="D12" i="244"/>
  <c r="C12" i="244"/>
  <c r="AA12" i="245"/>
  <c r="Y12" i="245"/>
  <c r="X12" i="245"/>
  <c r="Z12" i="245" s="1"/>
  <c r="W12" i="245"/>
  <c r="V12" i="245"/>
  <c r="U12" i="245"/>
  <c r="T12" i="245"/>
  <c r="S12" i="245"/>
  <c r="R12" i="245"/>
  <c r="Q12" i="245"/>
  <c r="P12" i="245"/>
  <c r="O12" i="245"/>
  <c r="N12" i="245"/>
  <c r="M12" i="245"/>
  <c r="L12" i="245"/>
  <c r="K12" i="245"/>
  <c r="J12" i="245"/>
  <c r="I12" i="245"/>
  <c r="H12" i="245"/>
  <c r="G12" i="245"/>
  <c r="F12" i="245"/>
  <c r="E12" i="245"/>
  <c r="D12" i="245"/>
  <c r="C12" i="245"/>
  <c r="AA12" i="246"/>
  <c r="Y12" i="246"/>
  <c r="X12" i="246"/>
  <c r="Z12" i="246" s="1"/>
  <c r="W12" i="246"/>
  <c r="V12" i="246"/>
  <c r="U12" i="246"/>
  <c r="T12" i="246"/>
  <c r="S12" i="246"/>
  <c r="R12" i="246"/>
  <c r="Q12" i="246"/>
  <c r="P12" i="246"/>
  <c r="O12" i="246"/>
  <c r="N12" i="246"/>
  <c r="M12" i="246"/>
  <c r="L12" i="246"/>
  <c r="K12" i="246"/>
  <c r="J12" i="246"/>
  <c r="I12" i="246"/>
  <c r="H12" i="246"/>
  <c r="G12" i="246"/>
  <c r="F12" i="246"/>
  <c r="E12" i="246"/>
  <c r="D12" i="246"/>
  <c r="C12" i="246"/>
  <c r="AA12" i="247"/>
  <c r="Y12" i="247"/>
  <c r="X12" i="247"/>
  <c r="Z12" i="247" s="1"/>
  <c r="W12" i="247"/>
  <c r="V12" i="247"/>
  <c r="U12" i="247"/>
  <c r="T12" i="247"/>
  <c r="S12" i="247"/>
  <c r="R12" i="247"/>
  <c r="Q12" i="247"/>
  <c r="P12" i="247"/>
  <c r="O12" i="247"/>
  <c r="N12" i="247"/>
  <c r="M12" i="247"/>
  <c r="L12" i="247"/>
  <c r="K12" i="247"/>
  <c r="J12" i="247"/>
  <c r="I12" i="247"/>
  <c r="I25" i="247" s="1"/>
  <c r="I42" i="247" s="1"/>
  <c r="H12" i="247"/>
  <c r="G12" i="247"/>
  <c r="F12" i="247"/>
  <c r="E12" i="247"/>
  <c r="E25" i="247" s="1"/>
  <c r="E42" i="247" s="1"/>
  <c r="D12" i="247"/>
  <c r="C12" i="247"/>
  <c r="AA12" i="248"/>
  <c r="Y12" i="248"/>
  <c r="X12" i="248"/>
  <c r="Z12" i="248" s="1"/>
  <c r="W12" i="248"/>
  <c r="V12" i="248"/>
  <c r="U12" i="248"/>
  <c r="T12" i="248"/>
  <c r="S12" i="248"/>
  <c r="R12" i="248"/>
  <c r="Q12" i="248"/>
  <c r="P12" i="248"/>
  <c r="O12" i="248"/>
  <c r="N12" i="248"/>
  <c r="M12" i="248"/>
  <c r="L12" i="248"/>
  <c r="K12" i="248"/>
  <c r="J12" i="248"/>
  <c r="I12" i="248"/>
  <c r="H12" i="248"/>
  <c r="G12" i="248"/>
  <c r="F12" i="248"/>
  <c r="E12" i="248"/>
  <c r="D12" i="248"/>
  <c r="C12" i="248"/>
  <c r="AA12" i="249"/>
  <c r="Y12" i="249"/>
  <c r="X12" i="249"/>
  <c r="W12" i="249"/>
  <c r="V12" i="249"/>
  <c r="U12" i="249"/>
  <c r="T12" i="249"/>
  <c r="T25" i="249" s="1"/>
  <c r="S12" i="249"/>
  <c r="R12" i="249"/>
  <c r="Q12" i="249"/>
  <c r="P12" i="249"/>
  <c r="P25" i="249" s="1"/>
  <c r="O12" i="249"/>
  <c r="N12" i="249"/>
  <c r="M12" i="249"/>
  <c r="L12" i="249"/>
  <c r="L25" i="249" s="1"/>
  <c r="K12" i="249"/>
  <c r="J12" i="249"/>
  <c r="I12" i="249"/>
  <c r="H12" i="249"/>
  <c r="H25" i="249" s="1"/>
  <c r="G12" i="249"/>
  <c r="F12" i="249"/>
  <c r="E12" i="249"/>
  <c r="D12" i="249"/>
  <c r="D25" i="249" s="1"/>
  <c r="C12" i="249"/>
  <c r="AA12" i="250"/>
  <c r="Y12" i="250"/>
  <c r="X12" i="250"/>
  <c r="Z12" i="250" s="1"/>
  <c r="W12" i="250"/>
  <c r="V12" i="250"/>
  <c r="V25" i="250" s="1"/>
  <c r="U12" i="250"/>
  <c r="T12" i="250"/>
  <c r="S12" i="250"/>
  <c r="R12" i="250"/>
  <c r="R25" i="250" s="1"/>
  <c r="Q12" i="250"/>
  <c r="P12" i="250"/>
  <c r="O12" i="250"/>
  <c r="N12" i="250"/>
  <c r="N25" i="250" s="1"/>
  <c r="M12" i="250"/>
  <c r="L12" i="250"/>
  <c r="K12" i="250"/>
  <c r="J12" i="250"/>
  <c r="J25" i="250" s="1"/>
  <c r="I12" i="250"/>
  <c r="H12" i="250"/>
  <c r="G12" i="250"/>
  <c r="F12" i="250"/>
  <c r="F25" i="250" s="1"/>
  <c r="E12" i="250"/>
  <c r="D12" i="250"/>
  <c r="C12" i="250"/>
  <c r="AA12" i="251"/>
  <c r="Y12" i="251"/>
  <c r="X12" i="251"/>
  <c r="Z12" i="251" s="1"/>
  <c r="W12" i="251"/>
  <c r="V12" i="251"/>
  <c r="U12" i="251"/>
  <c r="T12" i="251"/>
  <c r="T25" i="251" s="1"/>
  <c r="S12" i="251"/>
  <c r="R12" i="251"/>
  <c r="Q12" i="251"/>
  <c r="P12" i="251"/>
  <c r="P25" i="251" s="1"/>
  <c r="O12" i="251"/>
  <c r="N12" i="251"/>
  <c r="M12" i="251"/>
  <c r="L12" i="251"/>
  <c r="L25" i="251" s="1"/>
  <c r="K12" i="251"/>
  <c r="J12" i="251"/>
  <c r="I12" i="251"/>
  <c r="H12" i="251"/>
  <c r="H25" i="251" s="1"/>
  <c r="G12" i="251"/>
  <c r="F12" i="251"/>
  <c r="E12" i="251"/>
  <c r="D12" i="251"/>
  <c r="D25" i="251" s="1"/>
  <c r="C12" i="251"/>
  <c r="AA12" i="252"/>
  <c r="Y12" i="252"/>
  <c r="X12" i="252"/>
  <c r="Z12" i="252" s="1"/>
  <c r="W12" i="252"/>
  <c r="V12" i="252"/>
  <c r="V25" i="252" s="1"/>
  <c r="U12" i="252"/>
  <c r="T12" i="252"/>
  <c r="S12" i="252"/>
  <c r="R12" i="252"/>
  <c r="R25" i="252" s="1"/>
  <c r="Q12" i="252"/>
  <c r="P12" i="252"/>
  <c r="O12" i="252"/>
  <c r="N12" i="252"/>
  <c r="N25" i="252" s="1"/>
  <c r="M12" i="252"/>
  <c r="L12" i="252"/>
  <c r="K12" i="252"/>
  <c r="J12" i="252"/>
  <c r="J25" i="252" s="1"/>
  <c r="I12" i="252"/>
  <c r="H12" i="252"/>
  <c r="G12" i="252"/>
  <c r="F12" i="252"/>
  <c r="F25" i="252" s="1"/>
  <c r="E12" i="252"/>
  <c r="D12" i="252"/>
  <c r="C12" i="252"/>
  <c r="AA12" i="253"/>
  <c r="Y12" i="253"/>
  <c r="X12" i="253"/>
  <c r="Z12" i="253" s="1"/>
  <c r="W12" i="253"/>
  <c r="V12" i="253"/>
  <c r="U12" i="253"/>
  <c r="T12" i="253"/>
  <c r="T25" i="253" s="1"/>
  <c r="S12" i="253"/>
  <c r="R12" i="253"/>
  <c r="Q12" i="253"/>
  <c r="P12" i="253"/>
  <c r="P25" i="253" s="1"/>
  <c r="O12" i="253"/>
  <c r="N12" i="253"/>
  <c r="M12" i="253"/>
  <c r="L12" i="253"/>
  <c r="L25" i="253" s="1"/>
  <c r="K12" i="253"/>
  <c r="J12" i="253"/>
  <c r="I12" i="253"/>
  <c r="H12" i="253"/>
  <c r="H25" i="253" s="1"/>
  <c r="G12" i="253"/>
  <c r="F12" i="253"/>
  <c r="E12" i="253"/>
  <c r="D12" i="253"/>
  <c r="D25" i="253" s="1"/>
  <c r="C12" i="253"/>
  <c r="AA12" i="254"/>
  <c r="Y12" i="254"/>
  <c r="X12" i="254"/>
  <c r="Z12" i="254" s="1"/>
  <c r="W12" i="254"/>
  <c r="V12" i="254"/>
  <c r="V25" i="254" s="1"/>
  <c r="U12" i="254"/>
  <c r="T12" i="254"/>
  <c r="S12" i="254"/>
  <c r="R12" i="254"/>
  <c r="R25" i="254" s="1"/>
  <c r="Q12" i="254"/>
  <c r="P12" i="254"/>
  <c r="O12" i="254"/>
  <c r="N12" i="254"/>
  <c r="N25" i="254" s="1"/>
  <c r="M12" i="254"/>
  <c r="L12" i="254"/>
  <c r="K12" i="254"/>
  <c r="J12" i="254"/>
  <c r="J25" i="254" s="1"/>
  <c r="I12" i="254"/>
  <c r="H12" i="254"/>
  <c r="G12" i="254"/>
  <c r="F12" i="254"/>
  <c r="F25" i="254" s="1"/>
  <c r="E12" i="254"/>
  <c r="D12" i="254"/>
  <c r="C12" i="254"/>
  <c r="AA12" i="255"/>
  <c r="Y12" i="255"/>
  <c r="X12" i="255"/>
  <c r="Z12" i="255" s="1"/>
  <c r="W12" i="255"/>
  <c r="V12" i="255"/>
  <c r="U12" i="255"/>
  <c r="T12" i="255"/>
  <c r="S12" i="255"/>
  <c r="R12" i="255"/>
  <c r="Q12" i="255"/>
  <c r="P12" i="255"/>
  <c r="O12" i="255"/>
  <c r="N12" i="255"/>
  <c r="M12" i="255"/>
  <c r="L12" i="255"/>
  <c r="K12" i="255"/>
  <c r="J12" i="255"/>
  <c r="I12" i="255"/>
  <c r="H12" i="255"/>
  <c r="G12" i="255"/>
  <c r="F12" i="255"/>
  <c r="E12" i="255"/>
  <c r="D12" i="255"/>
  <c r="C12" i="255"/>
  <c r="AA12" i="256"/>
  <c r="Y12" i="256"/>
  <c r="X12" i="256"/>
  <c r="Z12" i="256" s="1"/>
  <c r="W12" i="256"/>
  <c r="V12" i="256"/>
  <c r="U12" i="256"/>
  <c r="T12" i="256"/>
  <c r="S12" i="256"/>
  <c r="R12" i="256"/>
  <c r="Q12" i="256"/>
  <c r="P12" i="256"/>
  <c r="O12" i="256"/>
  <c r="N12" i="256"/>
  <c r="M12" i="256"/>
  <c r="L12" i="256"/>
  <c r="K12" i="256"/>
  <c r="J12" i="256"/>
  <c r="I12" i="256"/>
  <c r="H12" i="256"/>
  <c r="G12" i="256"/>
  <c r="F12" i="256"/>
  <c r="E12" i="256"/>
  <c r="D12" i="256"/>
  <c r="C12" i="256"/>
  <c r="AA12" i="257"/>
  <c r="Y12" i="257"/>
  <c r="X12" i="257"/>
  <c r="Z12" i="257" s="1"/>
  <c r="W12" i="257"/>
  <c r="V12" i="257"/>
  <c r="U12" i="257"/>
  <c r="T12" i="257"/>
  <c r="S12" i="257"/>
  <c r="R12" i="257"/>
  <c r="Q12" i="257"/>
  <c r="P12" i="257"/>
  <c r="O12" i="257"/>
  <c r="N12" i="257"/>
  <c r="M12" i="257"/>
  <c r="L12" i="257"/>
  <c r="K12" i="257"/>
  <c r="J12" i="257"/>
  <c r="I12" i="257"/>
  <c r="H12" i="257"/>
  <c r="G12" i="257"/>
  <c r="F12" i="257"/>
  <c r="E12" i="257"/>
  <c r="D12" i="257"/>
  <c r="C12" i="257"/>
  <c r="AA12" i="258"/>
  <c r="Y12" i="258"/>
  <c r="X12" i="258"/>
  <c r="Z12" i="258" s="1"/>
  <c r="W12" i="258"/>
  <c r="V12" i="258"/>
  <c r="U12" i="258"/>
  <c r="T12" i="258"/>
  <c r="S12" i="258"/>
  <c r="R12" i="258"/>
  <c r="Q12" i="258"/>
  <c r="P12" i="258"/>
  <c r="O12" i="258"/>
  <c r="N12" i="258"/>
  <c r="M12" i="258"/>
  <c r="L12" i="258"/>
  <c r="K12" i="258"/>
  <c r="J12" i="258"/>
  <c r="I12" i="258"/>
  <c r="H12" i="258"/>
  <c r="G12" i="258"/>
  <c r="F12" i="258"/>
  <c r="E12" i="258"/>
  <c r="D12" i="258"/>
  <c r="C12" i="258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25" i="251" l="1"/>
  <c r="K25" i="251"/>
  <c r="S25" i="251"/>
  <c r="X25" i="249"/>
  <c r="G25" i="246"/>
  <c r="G42" i="246" s="1"/>
  <c r="O25" i="246"/>
  <c r="O42" i="246" s="1"/>
  <c r="W25" i="246"/>
  <c r="W42" i="246" s="1"/>
  <c r="G25" i="245"/>
  <c r="O25" i="245"/>
  <c r="W25" i="245"/>
  <c r="D25" i="51"/>
  <c r="D42" i="51" s="1"/>
  <c r="L25" i="51"/>
  <c r="L42" i="51" s="1"/>
  <c r="T25" i="51"/>
  <c r="T42" i="51" s="1"/>
  <c r="D25" i="50"/>
  <c r="D42" i="50" s="1"/>
  <c r="L25" i="50"/>
  <c r="L42" i="50" s="1"/>
  <c r="T25" i="50"/>
  <c r="T42" i="50" s="1"/>
  <c r="D25" i="49"/>
  <c r="D42" i="49" s="1"/>
  <c r="L25" i="49"/>
  <c r="L42" i="49" s="1"/>
  <c r="T25" i="49"/>
  <c r="T42" i="49" s="1"/>
  <c r="D25" i="1"/>
  <c r="L25" i="1"/>
  <c r="T25" i="1"/>
  <c r="D25" i="258"/>
  <c r="D42" i="258" s="1"/>
  <c r="L25" i="258"/>
  <c r="L42" i="258" s="1"/>
  <c r="T25" i="258"/>
  <c r="T42" i="258" s="1"/>
  <c r="D25" i="257"/>
  <c r="L25" i="257"/>
  <c r="T25" i="257"/>
  <c r="D25" i="256"/>
  <c r="D42" i="256" s="1"/>
  <c r="L25" i="256"/>
  <c r="L42" i="256" s="1"/>
  <c r="T25" i="256"/>
  <c r="T42" i="256" s="1"/>
  <c r="D25" i="255"/>
  <c r="L25" i="255"/>
  <c r="T25" i="255"/>
  <c r="D25" i="254"/>
  <c r="D42" i="254" s="1"/>
  <c r="L25" i="254"/>
  <c r="L42" i="254" s="1"/>
  <c r="T25" i="254"/>
  <c r="T42" i="254" s="1"/>
  <c r="C25" i="250"/>
  <c r="K25" i="250"/>
  <c r="S25" i="250"/>
  <c r="H25" i="248"/>
  <c r="H42" i="248" s="1"/>
  <c r="P25" i="248"/>
  <c r="P42" i="248" s="1"/>
  <c r="X25" i="248"/>
  <c r="E25" i="158"/>
  <c r="E42" i="158" s="1"/>
  <c r="M25" i="158"/>
  <c r="M42" i="158" s="1"/>
  <c r="U25" i="158"/>
  <c r="U42" i="158" s="1"/>
  <c r="Z34" i="25"/>
  <c r="Z48" i="139"/>
  <c r="Z48" i="137"/>
  <c r="Z48" i="136"/>
  <c r="Z48" i="134"/>
  <c r="Z48" i="133"/>
  <c r="Z48" i="132"/>
  <c r="Z48" i="129"/>
  <c r="Z48" i="125"/>
  <c r="Z48" i="123"/>
  <c r="Z48" i="119"/>
  <c r="Z48" i="114"/>
  <c r="Z48" i="113"/>
  <c r="Z48" i="103"/>
  <c r="Z48" i="61"/>
  <c r="Z48" i="60"/>
  <c r="Z48" i="59"/>
  <c r="Z48" i="58"/>
  <c r="Z48" i="56"/>
  <c r="E25" i="253"/>
  <c r="M25" i="253"/>
  <c r="U25" i="253"/>
  <c r="F25" i="54"/>
  <c r="F42" i="54" s="1"/>
  <c r="N25" i="54"/>
  <c r="N42" i="54" s="1"/>
  <c r="V25" i="54"/>
  <c r="V42" i="54" s="1"/>
  <c r="E25" i="250"/>
  <c r="M25" i="250"/>
  <c r="U25" i="250"/>
  <c r="J25" i="248"/>
  <c r="R25" i="248"/>
  <c r="AA25" i="248"/>
  <c r="AA42" i="248" s="1"/>
  <c r="J25" i="247"/>
  <c r="J42" i="247" s="1"/>
  <c r="R25" i="247"/>
  <c r="R42" i="247" s="1"/>
  <c r="G25" i="253"/>
  <c r="O25" i="253"/>
  <c r="W25" i="253"/>
  <c r="H25" i="161"/>
  <c r="P25" i="161"/>
  <c r="Z34" i="165"/>
  <c r="Z34" i="164"/>
  <c r="Z34" i="163"/>
  <c r="Z34" i="150"/>
  <c r="C25" i="178"/>
  <c r="K25" i="178"/>
  <c r="S25" i="178"/>
  <c r="C25" i="177"/>
  <c r="K25" i="177"/>
  <c r="S25" i="177"/>
  <c r="C25" i="176"/>
  <c r="K25" i="176"/>
  <c r="S25" i="176"/>
  <c r="C25" i="175"/>
  <c r="K25" i="175"/>
  <c r="S25" i="175"/>
  <c r="Z12" i="5"/>
  <c r="I25" i="251"/>
  <c r="Q25" i="251"/>
  <c r="Y25" i="251"/>
  <c r="F25" i="249"/>
  <c r="F42" i="249" s="1"/>
  <c r="N25" i="249"/>
  <c r="N42" i="249" s="1"/>
  <c r="V25" i="249"/>
  <c r="V42" i="249" s="1"/>
  <c r="E25" i="246"/>
  <c r="M25" i="246"/>
  <c r="U25" i="246"/>
  <c r="E25" i="245"/>
  <c r="E42" i="245" s="1"/>
  <c r="M25" i="245"/>
  <c r="M42" i="245" s="1"/>
  <c r="U25" i="245"/>
  <c r="U42" i="245" s="1"/>
  <c r="Z12" i="103"/>
  <c r="C25" i="132"/>
  <c r="K25" i="132"/>
  <c r="S25" i="132"/>
  <c r="Z34" i="113"/>
  <c r="Z12" i="94"/>
  <c r="X25" i="94"/>
  <c r="Z12" i="92"/>
  <c r="X25" i="92"/>
  <c r="Z12" i="21"/>
  <c r="Y25" i="21"/>
  <c r="J25" i="1"/>
  <c r="J42" i="1" s="1"/>
  <c r="R25" i="1"/>
  <c r="R42" i="1" s="1"/>
  <c r="AA25" i="1"/>
  <c r="J25" i="258"/>
  <c r="R25" i="258"/>
  <c r="AA25" i="258"/>
  <c r="J25" i="257"/>
  <c r="J42" i="257" s="1"/>
  <c r="R25" i="257"/>
  <c r="R42" i="257" s="1"/>
  <c r="AA25" i="257"/>
  <c r="J25" i="256"/>
  <c r="R25" i="256"/>
  <c r="AA25" i="256"/>
  <c r="J25" i="255"/>
  <c r="J42" i="255" s="1"/>
  <c r="R25" i="255"/>
  <c r="R42" i="255" s="1"/>
  <c r="AA25" i="255"/>
  <c r="AA25" i="254"/>
  <c r="H25" i="247"/>
  <c r="P25" i="247"/>
  <c r="X25" i="247"/>
  <c r="C25" i="179"/>
  <c r="K25" i="179"/>
  <c r="S25" i="179"/>
  <c r="I25" i="97"/>
  <c r="Q25" i="97"/>
  <c r="Y25" i="97"/>
  <c r="Z12" i="249"/>
  <c r="Z12" i="201"/>
  <c r="Z12" i="177"/>
  <c r="Z12" i="176"/>
  <c r="Z12" i="146"/>
  <c r="Z12" i="113"/>
  <c r="Z12" i="90"/>
  <c r="X25" i="90"/>
  <c r="Z12" i="89"/>
  <c r="Z12" i="88"/>
  <c r="X25" i="88"/>
  <c r="Z12" i="54"/>
  <c r="Z12" i="48"/>
  <c r="Z12" i="47"/>
  <c r="Z12" i="46"/>
  <c r="Z12" i="43"/>
  <c r="C25" i="1"/>
  <c r="K25" i="1"/>
  <c r="S25" i="1"/>
  <c r="C25" i="258"/>
  <c r="K25" i="258"/>
  <c r="S25" i="258"/>
  <c r="C25" i="257"/>
  <c r="K25" i="257"/>
  <c r="S25" i="257"/>
  <c r="C25" i="256"/>
  <c r="K25" i="256"/>
  <c r="S25" i="256"/>
  <c r="C25" i="255"/>
  <c r="K25" i="255"/>
  <c r="S25" i="255"/>
  <c r="C25" i="254"/>
  <c r="K25" i="254"/>
  <c r="S25" i="254"/>
  <c r="F25" i="253"/>
  <c r="F42" i="253" s="1"/>
  <c r="N25" i="253"/>
  <c r="N42" i="253" s="1"/>
  <c r="V25" i="253"/>
  <c r="V42" i="253" s="1"/>
  <c r="G25" i="252"/>
  <c r="O25" i="252"/>
  <c r="W25" i="252"/>
  <c r="J25" i="251"/>
  <c r="J42" i="251" s="1"/>
  <c r="R25" i="251"/>
  <c r="R42" i="251" s="1"/>
  <c r="AA25" i="251"/>
  <c r="D25" i="250"/>
  <c r="D42" i="250" s="1"/>
  <c r="L25" i="250"/>
  <c r="L42" i="250" s="1"/>
  <c r="T25" i="250"/>
  <c r="T42" i="250" s="1"/>
  <c r="G25" i="249"/>
  <c r="O25" i="249"/>
  <c r="W25" i="249"/>
  <c r="I25" i="248"/>
  <c r="Q25" i="248"/>
  <c r="Y25" i="248"/>
  <c r="Q25" i="247"/>
  <c r="Q42" i="247" s="1"/>
  <c r="Y25" i="247"/>
  <c r="Y42" i="247" s="1"/>
  <c r="F25" i="246"/>
  <c r="N25" i="246"/>
  <c r="V25" i="246"/>
  <c r="F25" i="245"/>
  <c r="F42" i="245" s="1"/>
  <c r="N25" i="245"/>
  <c r="N42" i="245" s="1"/>
  <c r="V25" i="245"/>
  <c r="V42" i="245" s="1"/>
  <c r="D25" i="190"/>
  <c r="D42" i="190" s="1"/>
  <c r="L25" i="190"/>
  <c r="L42" i="190" s="1"/>
  <c r="T25" i="190"/>
  <c r="T42" i="190" s="1"/>
  <c r="D25" i="189"/>
  <c r="L25" i="189"/>
  <c r="T25" i="189"/>
  <c r="D25" i="188"/>
  <c r="D42" i="188" s="1"/>
  <c r="L25" i="188"/>
  <c r="L42" i="188" s="1"/>
  <c r="T25" i="188"/>
  <c r="T42" i="188" s="1"/>
  <c r="D25" i="187"/>
  <c r="L25" i="187"/>
  <c r="T25" i="187"/>
  <c r="D25" i="186"/>
  <c r="D42" i="186" s="1"/>
  <c r="L25" i="186"/>
  <c r="L42" i="186" s="1"/>
  <c r="T25" i="186"/>
  <c r="T42" i="186" s="1"/>
  <c r="D25" i="185"/>
  <c r="L25" i="185"/>
  <c r="T25" i="185"/>
  <c r="D25" i="184"/>
  <c r="D42" i="184" s="1"/>
  <c r="L25" i="184"/>
  <c r="L42" i="184" s="1"/>
  <c r="T25" i="184"/>
  <c r="T42" i="184" s="1"/>
  <c r="D25" i="183"/>
  <c r="L25" i="183"/>
  <c r="T25" i="183"/>
  <c r="D25" i="182"/>
  <c r="L25" i="182"/>
  <c r="T25" i="182"/>
  <c r="D25" i="181"/>
  <c r="L25" i="181"/>
  <c r="T25" i="181"/>
  <c r="D25" i="180"/>
  <c r="L25" i="180"/>
  <c r="T25" i="180"/>
  <c r="C25" i="163"/>
  <c r="K25" i="163"/>
  <c r="S25" i="163"/>
  <c r="Z12" i="145"/>
  <c r="Z25" i="107"/>
  <c r="Z12" i="80"/>
  <c r="X25" i="80"/>
  <c r="Z12" i="42"/>
  <c r="Z12" i="37"/>
  <c r="X25" i="37"/>
  <c r="Z12" i="35"/>
  <c r="X25" i="35"/>
  <c r="Z12" i="13"/>
  <c r="Y25" i="13"/>
  <c r="Y42" i="13" s="1"/>
  <c r="E25" i="1"/>
  <c r="M25" i="1"/>
  <c r="U25" i="1"/>
  <c r="E25" i="258"/>
  <c r="M25" i="258"/>
  <c r="U25" i="258"/>
  <c r="E25" i="257"/>
  <c r="M25" i="257"/>
  <c r="U25" i="257"/>
  <c r="E25" i="256"/>
  <c r="M25" i="256"/>
  <c r="U25" i="256"/>
  <c r="E25" i="255"/>
  <c r="M25" i="255"/>
  <c r="U25" i="255"/>
  <c r="E25" i="254"/>
  <c r="M25" i="254"/>
  <c r="U25" i="254"/>
  <c r="I25" i="252"/>
  <c r="Q25" i="252"/>
  <c r="Y25" i="252"/>
  <c r="I25" i="249"/>
  <c r="Q25" i="249"/>
  <c r="Y25" i="249"/>
  <c r="C25" i="248"/>
  <c r="C42" i="248" s="1"/>
  <c r="K25" i="248"/>
  <c r="K42" i="248" s="1"/>
  <c r="S25" i="248"/>
  <c r="S42" i="248" s="1"/>
  <c r="C25" i="247"/>
  <c r="K25" i="247"/>
  <c r="S25" i="247"/>
  <c r="AA25" i="247"/>
  <c r="H25" i="246"/>
  <c r="H42" i="246" s="1"/>
  <c r="P25" i="246"/>
  <c r="P42" i="246" s="1"/>
  <c r="X25" i="246"/>
  <c r="H25" i="245"/>
  <c r="P25" i="245"/>
  <c r="G25" i="221"/>
  <c r="O25" i="221"/>
  <c r="W25" i="221"/>
  <c r="G25" i="220"/>
  <c r="O25" i="220"/>
  <c r="W25" i="220"/>
  <c r="G25" i="219"/>
  <c r="O25" i="219"/>
  <c r="W25" i="219"/>
  <c r="G25" i="218"/>
  <c r="O25" i="218"/>
  <c r="W25" i="218"/>
  <c r="G25" i="217"/>
  <c r="O25" i="217"/>
  <c r="W25" i="217"/>
  <c r="G25" i="216"/>
  <c r="O25" i="216"/>
  <c r="W25" i="216"/>
  <c r="G25" i="215"/>
  <c r="O25" i="215"/>
  <c r="W25" i="215"/>
  <c r="G25" i="214"/>
  <c r="O25" i="214"/>
  <c r="W25" i="214"/>
  <c r="G25" i="213"/>
  <c r="O25" i="213"/>
  <c r="W25" i="213"/>
  <c r="G25" i="212"/>
  <c r="O25" i="212"/>
  <c r="W25" i="212"/>
  <c r="G25" i="211"/>
  <c r="O25" i="211"/>
  <c r="W25" i="211"/>
  <c r="G25" i="210"/>
  <c r="O25" i="210"/>
  <c r="W25" i="210"/>
  <c r="G25" i="209"/>
  <c r="O25" i="209"/>
  <c r="W25" i="209"/>
  <c r="G25" i="208"/>
  <c r="O25" i="208"/>
  <c r="W25" i="208"/>
  <c r="G25" i="207"/>
  <c r="O25" i="207"/>
  <c r="W25" i="207"/>
  <c r="G25" i="206"/>
  <c r="O25" i="206"/>
  <c r="W25" i="206"/>
  <c r="G25" i="205"/>
  <c r="O25" i="205"/>
  <c r="W25" i="205"/>
  <c r="G25" i="204"/>
  <c r="O25" i="204"/>
  <c r="W25" i="204"/>
  <c r="G25" i="203"/>
  <c r="O25" i="203"/>
  <c r="W25" i="203"/>
  <c r="G25" i="202"/>
  <c r="O25" i="202"/>
  <c r="W25" i="202"/>
  <c r="F25" i="173"/>
  <c r="N25" i="173"/>
  <c r="V25" i="173"/>
  <c r="F25" i="172"/>
  <c r="N25" i="172"/>
  <c r="V25" i="172"/>
  <c r="F25" i="171"/>
  <c r="N25" i="171"/>
  <c r="V25" i="171"/>
  <c r="F25" i="170"/>
  <c r="N25" i="170"/>
  <c r="V25" i="170"/>
  <c r="F25" i="169"/>
  <c r="N25" i="169"/>
  <c r="V25" i="169"/>
  <c r="F25" i="168"/>
  <c r="N25" i="168"/>
  <c r="V25" i="168"/>
  <c r="F25" i="167"/>
  <c r="N25" i="167"/>
  <c r="V25" i="167"/>
  <c r="F25" i="166"/>
  <c r="N25" i="166"/>
  <c r="V25" i="166"/>
  <c r="C25" i="160"/>
  <c r="C42" i="160" s="1"/>
  <c r="K25" i="160"/>
  <c r="K42" i="160" s="1"/>
  <c r="S25" i="160"/>
  <c r="S42" i="160" s="1"/>
  <c r="Z12" i="130"/>
  <c r="X25" i="130"/>
  <c r="X42" i="130" s="1"/>
  <c r="P25" i="252"/>
  <c r="P42" i="252" s="1"/>
  <c r="Z12" i="82"/>
  <c r="Z12" i="78"/>
  <c r="X25" i="78"/>
  <c r="Z12" i="33"/>
  <c r="X25" i="33"/>
  <c r="Z12" i="31"/>
  <c r="X25" i="31"/>
  <c r="Z12" i="10"/>
  <c r="Z12" i="8"/>
  <c r="X25" i="8"/>
  <c r="F25" i="1"/>
  <c r="F42" i="1" s="1"/>
  <c r="N25" i="1"/>
  <c r="N42" i="1" s="1"/>
  <c r="V25" i="1"/>
  <c r="V42" i="1" s="1"/>
  <c r="F25" i="258"/>
  <c r="N25" i="258"/>
  <c r="V25" i="258"/>
  <c r="F25" i="257"/>
  <c r="F42" i="257" s="1"/>
  <c r="N25" i="257"/>
  <c r="N42" i="257" s="1"/>
  <c r="V25" i="257"/>
  <c r="V42" i="257" s="1"/>
  <c r="F25" i="256"/>
  <c r="N25" i="256"/>
  <c r="V25" i="256"/>
  <c r="F25" i="255"/>
  <c r="F42" i="255" s="1"/>
  <c r="N25" i="255"/>
  <c r="N42" i="255" s="1"/>
  <c r="V25" i="255"/>
  <c r="V42" i="255" s="1"/>
  <c r="I25" i="253"/>
  <c r="Q25" i="253"/>
  <c r="Y25" i="253"/>
  <c r="X25" i="253"/>
  <c r="AA25" i="252"/>
  <c r="E25" i="251"/>
  <c r="M25" i="251"/>
  <c r="U25" i="251"/>
  <c r="G25" i="250"/>
  <c r="O25" i="250"/>
  <c r="W25" i="250"/>
  <c r="J25" i="249"/>
  <c r="J42" i="249" s="1"/>
  <c r="R25" i="249"/>
  <c r="R42" i="249" s="1"/>
  <c r="AA25" i="249"/>
  <c r="D25" i="248"/>
  <c r="D42" i="248" s="1"/>
  <c r="L25" i="248"/>
  <c r="L42" i="248" s="1"/>
  <c r="T25" i="248"/>
  <c r="T42" i="248" s="1"/>
  <c r="D25" i="247"/>
  <c r="L25" i="247"/>
  <c r="T25" i="247"/>
  <c r="I25" i="246"/>
  <c r="Q25" i="246"/>
  <c r="Y25" i="246"/>
  <c r="I25" i="245"/>
  <c r="I42" i="245" s="1"/>
  <c r="Q25" i="245"/>
  <c r="Q42" i="245" s="1"/>
  <c r="Y25" i="245"/>
  <c r="Y42" i="245" s="1"/>
  <c r="I25" i="244"/>
  <c r="Q25" i="244"/>
  <c r="Y25" i="244"/>
  <c r="I25" i="243"/>
  <c r="I42" i="243" s="1"/>
  <c r="Q25" i="243"/>
  <c r="Q42" i="243" s="1"/>
  <c r="Y25" i="243"/>
  <c r="Y42" i="243" s="1"/>
  <c r="I25" i="242"/>
  <c r="Q25" i="242"/>
  <c r="Y25" i="242"/>
  <c r="I25" i="241"/>
  <c r="I42" i="241" s="1"/>
  <c r="Q25" i="241"/>
  <c r="Q42" i="241" s="1"/>
  <c r="Y25" i="241"/>
  <c r="Y42" i="241" s="1"/>
  <c r="I25" i="240"/>
  <c r="Q25" i="240"/>
  <c r="Y25" i="240"/>
  <c r="I25" i="239"/>
  <c r="I42" i="239" s="1"/>
  <c r="Q25" i="239"/>
  <c r="Q42" i="239" s="1"/>
  <c r="Y25" i="239"/>
  <c r="Y42" i="239" s="1"/>
  <c r="I25" i="238"/>
  <c r="Q25" i="238"/>
  <c r="Y25" i="238"/>
  <c r="I25" i="237"/>
  <c r="I42" i="237" s="1"/>
  <c r="Q25" i="237"/>
  <c r="Q42" i="237" s="1"/>
  <c r="Y25" i="237"/>
  <c r="Y42" i="237" s="1"/>
  <c r="I25" i="236"/>
  <c r="Q25" i="236"/>
  <c r="Y25" i="236"/>
  <c r="I25" i="235"/>
  <c r="I42" i="235" s="1"/>
  <c r="Q25" i="235"/>
  <c r="Q42" i="235" s="1"/>
  <c r="Y25" i="235"/>
  <c r="Y42" i="235" s="1"/>
  <c r="I25" i="234"/>
  <c r="Q25" i="234"/>
  <c r="Y25" i="234"/>
  <c r="I25" i="233"/>
  <c r="I42" i="233" s="1"/>
  <c r="Q25" i="233"/>
  <c r="Q42" i="233" s="1"/>
  <c r="Y25" i="233"/>
  <c r="Y42" i="233" s="1"/>
  <c r="I25" i="232"/>
  <c r="Q25" i="232"/>
  <c r="Y25" i="232"/>
  <c r="I25" i="231"/>
  <c r="Q25" i="231"/>
  <c r="Y25" i="231"/>
  <c r="I25" i="230"/>
  <c r="Q25" i="230"/>
  <c r="Y25" i="230"/>
  <c r="I25" i="229"/>
  <c r="Q25" i="229"/>
  <c r="Y25" i="229"/>
  <c r="I25" i="228"/>
  <c r="Q25" i="228"/>
  <c r="Y25" i="228"/>
  <c r="I25" i="227"/>
  <c r="Q25" i="227"/>
  <c r="Y25" i="227"/>
  <c r="I25" i="226"/>
  <c r="Q25" i="226"/>
  <c r="Y25" i="226"/>
  <c r="I25" i="225"/>
  <c r="Q25" i="225"/>
  <c r="Y25" i="225"/>
  <c r="I25" i="224"/>
  <c r="Q25" i="224"/>
  <c r="Y25" i="224"/>
  <c r="I25" i="223"/>
  <c r="Q25" i="223"/>
  <c r="Y25" i="223"/>
  <c r="G25" i="200"/>
  <c r="O25" i="200"/>
  <c r="W25" i="200"/>
  <c r="G25" i="199"/>
  <c r="O25" i="199"/>
  <c r="W25" i="199"/>
  <c r="G25" i="198"/>
  <c r="O25" i="198"/>
  <c r="W25" i="198"/>
  <c r="G25" i="197"/>
  <c r="O25" i="197"/>
  <c r="W25" i="197"/>
  <c r="G25" i="196"/>
  <c r="O25" i="196"/>
  <c r="W25" i="196"/>
  <c r="G25" i="195"/>
  <c r="O25" i="195"/>
  <c r="W25" i="195"/>
  <c r="G25" i="194"/>
  <c r="O25" i="194"/>
  <c r="W25" i="194"/>
  <c r="G25" i="193"/>
  <c r="O25" i="193"/>
  <c r="W25" i="193"/>
  <c r="G25" i="192"/>
  <c r="O25" i="192"/>
  <c r="W25" i="192"/>
  <c r="G25" i="191"/>
  <c r="O25" i="191"/>
  <c r="W25" i="191"/>
  <c r="Z12" i="86"/>
  <c r="X25" i="86"/>
  <c r="Z12" i="84"/>
  <c r="X25" i="84"/>
  <c r="Z12" i="12"/>
  <c r="X25" i="12"/>
  <c r="H25" i="252"/>
  <c r="H42" i="252" s="1"/>
  <c r="Z24" i="247"/>
  <c r="D25" i="201"/>
  <c r="L25" i="201"/>
  <c r="T25" i="201"/>
  <c r="Z12" i="166"/>
  <c r="Z12" i="165"/>
  <c r="Z12" i="164"/>
  <c r="X25" i="164"/>
  <c r="Z12" i="107"/>
  <c r="Z12" i="104"/>
  <c r="X25" i="104"/>
  <c r="Z12" i="73"/>
  <c r="Z12" i="72"/>
  <c r="Z12" i="71"/>
  <c r="Z12" i="68"/>
  <c r="Z12" i="67"/>
  <c r="Z12" i="66"/>
  <c r="Z12" i="65"/>
  <c r="Z12" i="27"/>
  <c r="Z12" i="4"/>
  <c r="X25" i="4"/>
  <c r="G25" i="1"/>
  <c r="O25" i="1"/>
  <c r="W25" i="1"/>
  <c r="G25" i="258"/>
  <c r="O25" i="258"/>
  <c r="W25" i="258"/>
  <c r="G25" i="257"/>
  <c r="O25" i="257"/>
  <c r="W25" i="257"/>
  <c r="G25" i="256"/>
  <c r="O25" i="256"/>
  <c r="W25" i="256"/>
  <c r="G25" i="255"/>
  <c r="O25" i="255"/>
  <c r="W25" i="255"/>
  <c r="G25" i="254"/>
  <c r="O25" i="254"/>
  <c r="W25" i="254"/>
  <c r="J25" i="253"/>
  <c r="J42" i="253" s="1"/>
  <c r="R25" i="253"/>
  <c r="R42" i="253" s="1"/>
  <c r="C25" i="252"/>
  <c r="K25" i="252"/>
  <c r="S25" i="252"/>
  <c r="F25" i="251"/>
  <c r="F42" i="251" s="1"/>
  <c r="N25" i="251"/>
  <c r="N42" i="251" s="1"/>
  <c r="V25" i="251"/>
  <c r="V42" i="251" s="1"/>
  <c r="H25" i="250"/>
  <c r="H42" i="250" s="1"/>
  <c r="P25" i="250"/>
  <c r="P42" i="250" s="1"/>
  <c r="X25" i="250"/>
  <c r="C25" i="249"/>
  <c r="K25" i="249"/>
  <c r="S25" i="249"/>
  <c r="E25" i="248"/>
  <c r="M25" i="248"/>
  <c r="U25" i="248"/>
  <c r="M25" i="247"/>
  <c r="M42" i="247" s="1"/>
  <c r="U25" i="247"/>
  <c r="U42" i="247" s="1"/>
  <c r="J25" i="246"/>
  <c r="R25" i="246"/>
  <c r="AA25" i="246"/>
  <c r="AA42" i="246" s="1"/>
  <c r="J25" i="245"/>
  <c r="J42" i="245" s="1"/>
  <c r="R25" i="245"/>
  <c r="R42" i="245" s="1"/>
  <c r="AA25" i="245"/>
  <c r="J25" i="244"/>
  <c r="R25" i="244"/>
  <c r="AA25" i="244"/>
  <c r="AA42" i="244" s="1"/>
  <c r="J25" i="243"/>
  <c r="J42" i="243" s="1"/>
  <c r="R25" i="243"/>
  <c r="R42" i="243" s="1"/>
  <c r="AA25" i="243"/>
  <c r="J25" i="242"/>
  <c r="R25" i="242"/>
  <c r="AA25" i="242"/>
  <c r="AA42" i="242" s="1"/>
  <c r="J25" i="241"/>
  <c r="J42" i="241" s="1"/>
  <c r="R25" i="241"/>
  <c r="R42" i="241" s="1"/>
  <c r="AA25" i="241"/>
  <c r="J25" i="240"/>
  <c r="R25" i="240"/>
  <c r="AA25" i="240"/>
  <c r="AA42" i="240" s="1"/>
  <c r="J25" i="239"/>
  <c r="J42" i="239" s="1"/>
  <c r="R25" i="239"/>
  <c r="R42" i="239" s="1"/>
  <c r="AA25" i="239"/>
  <c r="J25" i="238"/>
  <c r="R25" i="238"/>
  <c r="AA25" i="238"/>
  <c r="AA42" i="238" s="1"/>
  <c r="J25" i="237"/>
  <c r="J42" i="237" s="1"/>
  <c r="R25" i="237"/>
  <c r="R42" i="237" s="1"/>
  <c r="AA25" i="237"/>
  <c r="J25" i="236"/>
  <c r="R25" i="236"/>
  <c r="AA25" i="236"/>
  <c r="AA42" i="236" s="1"/>
  <c r="J25" i="235"/>
  <c r="J42" i="235" s="1"/>
  <c r="R25" i="235"/>
  <c r="R42" i="235" s="1"/>
  <c r="AA25" i="235"/>
  <c r="J25" i="234"/>
  <c r="R25" i="234"/>
  <c r="AA25" i="234"/>
  <c r="AA42" i="234" s="1"/>
  <c r="J25" i="233"/>
  <c r="J42" i="233" s="1"/>
  <c r="R25" i="233"/>
  <c r="R42" i="233" s="1"/>
  <c r="AA25" i="233"/>
  <c r="J25" i="232"/>
  <c r="R25" i="232"/>
  <c r="AA25" i="232"/>
  <c r="J25" i="231"/>
  <c r="R25" i="231"/>
  <c r="AA25" i="231"/>
  <c r="J25" i="230"/>
  <c r="R25" i="230"/>
  <c r="AA25" i="230"/>
  <c r="J25" i="229"/>
  <c r="R25" i="229"/>
  <c r="AA25" i="229"/>
  <c r="J25" i="228"/>
  <c r="R25" i="228"/>
  <c r="AA25" i="228"/>
  <c r="J25" i="227"/>
  <c r="R25" i="227"/>
  <c r="AA25" i="227"/>
  <c r="J25" i="226"/>
  <c r="R25" i="226"/>
  <c r="AA25" i="226"/>
  <c r="J25" i="225"/>
  <c r="R25" i="225"/>
  <c r="AA25" i="225"/>
  <c r="J25" i="224"/>
  <c r="R25" i="224"/>
  <c r="AA25" i="224"/>
  <c r="J25" i="223"/>
  <c r="R25" i="223"/>
  <c r="I25" i="222"/>
  <c r="Q25" i="222"/>
  <c r="Y25" i="222"/>
  <c r="F25" i="162"/>
  <c r="N25" i="162"/>
  <c r="V25" i="162"/>
  <c r="Z12" i="143"/>
  <c r="X25" i="143"/>
  <c r="Z12" i="141"/>
  <c r="X25" i="141"/>
  <c r="Z12" i="139"/>
  <c r="X25" i="139"/>
  <c r="Z12" i="135"/>
  <c r="X25" i="135"/>
  <c r="Z12" i="134"/>
  <c r="X25" i="134"/>
  <c r="X42" i="134" s="1"/>
  <c r="Z12" i="133"/>
  <c r="X25" i="133"/>
  <c r="Z12" i="132"/>
  <c r="X25" i="132"/>
  <c r="Z12" i="131"/>
  <c r="X25" i="131"/>
  <c r="X25" i="252"/>
  <c r="Z12" i="162"/>
  <c r="X25" i="162"/>
  <c r="Z12" i="160"/>
  <c r="X25" i="160"/>
  <c r="H25" i="159"/>
  <c r="P25" i="159"/>
  <c r="Z12" i="159"/>
  <c r="X25" i="159"/>
  <c r="Z12" i="157"/>
  <c r="X25" i="157"/>
  <c r="Z12" i="156"/>
  <c r="X25" i="156"/>
  <c r="Z12" i="155"/>
  <c r="X25" i="155"/>
  <c r="Z12" i="154"/>
  <c r="X25" i="154"/>
  <c r="Z12" i="153"/>
  <c r="X25" i="153"/>
  <c r="Z25" i="152"/>
  <c r="Z12" i="102"/>
  <c r="X25" i="102"/>
  <c r="Z12" i="100"/>
  <c r="X25" i="100"/>
  <c r="V42" i="91"/>
  <c r="Z12" i="6"/>
  <c r="H25" i="1"/>
  <c r="P25" i="1"/>
  <c r="H25" i="258"/>
  <c r="H42" i="258" s="1"/>
  <c r="P25" i="258"/>
  <c r="P42" i="258" s="1"/>
  <c r="X25" i="258"/>
  <c r="H25" i="257"/>
  <c r="P25" i="257"/>
  <c r="H25" i="256"/>
  <c r="H42" i="256" s="1"/>
  <c r="P25" i="256"/>
  <c r="P42" i="256" s="1"/>
  <c r="X25" i="256"/>
  <c r="H25" i="255"/>
  <c r="P25" i="255"/>
  <c r="H25" i="254"/>
  <c r="H42" i="254" s="1"/>
  <c r="P25" i="254"/>
  <c r="P42" i="254" s="1"/>
  <c r="X25" i="254"/>
  <c r="C25" i="253"/>
  <c r="K25" i="253"/>
  <c r="S25" i="253"/>
  <c r="AA25" i="253"/>
  <c r="D25" i="252"/>
  <c r="D42" i="252" s="1"/>
  <c r="L25" i="252"/>
  <c r="L42" i="252" s="1"/>
  <c r="T25" i="252"/>
  <c r="T42" i="252" s="1"/>
  <c r="G25" i="251"/>
  <c r="O25" i="251"/>
  <c r="W25" i="251"/>
  <c r="I25" i="250"/>
  <c r="Q25" i="250"/>
  <c r="Y25" i="250"/>
  <c r="F25" i="248"/>
  <c r="N25" i="248"/>
  <c r="V25" i="248"/>
  <c r="F25" i="247"/>
  <c r="F42" i="247" s="1"/>
  <c r="N25" i="247"/>
  <c r="N42" i="247" s="1"/>
  <c r="V25" i="247"/>
  <c r="V42" i="247" s="1"/>
  <c r="C25" i="246"/>
  <c r="C42" i="246" s="1"/>
  <c r="K25" i="246"/>
  <c r="K42" i="246" s="1"/>
  <c r="S25" i="246"/>
  <c r="S42" i="246" s="1"/>
  <c r="C25" i="245"/>
  <c r="K25" i="245"/>
  <c r="S25" i="245"/>
  <c r="C25" i="244"/>
  <c r="C42" i="244" s="1"/>
  <c r="K25" i="244"/>
  <c r="K42" i="244" s="1"/>
  <c r="S25" i="244"/>
  <c r="S42" i="244" s="1"/>
  <c r="C25" i="243"/>
  <c r="E25" i="89"/>
  <c r="M25" i="89"/>
  <c r="U25" i="89"/>
  <c r="Z12" i="147"/>
  <c r="Z12" i="137"/>
  <c r="X25" i="137"/>
  <c r="Z25" i="10"/>
  <c r="AA25" i="92"/>
  <c r="Z12" i="214"/>
  <c r="Z12" i="209"/>
  <c r="Z12" i="180"/>
  <c r="Z12" i="151"/>
  <c r="X25" i="151"/>
  <c r="Z12" i="150"/>
  <c r="Z12" i="149"/>
  <c r="X25" i="149"/>
  <c r="Z12" i="98"/>
  <c r="X25" i="98"/>
  <c r="Z12" i="97"/>
  <c r="Z12" i="96"/>
  <c r="X25" i="96"/>
  <c r="Z12" i="56"/>
  <c r="Z12" i="55"/>
  <c r="Z12" i="25"/>
  <c r="Y25" i="25"/>
  <c r="Z12" i="20"/>
  <c r="Z12" i="2"/>
  <c r="I25" i="1"/>
  <c r="Q25" i="1"/>
  <c r="Y25" i="1"/>
  <c r="I25" i="258"/>
  <c r="Q25" i="258"/>
  <c r="Y25" i="258"/>
  <c r="I25" i="257"/>
  <c r="Q25" i="257"/>
  <c r="Y25" i="257"/>
  <c r="I25" i="256"/>
  <c r="Q25" i="256"/>
  <c r="Y25" i="256"/>
  <c r="I25" i="255"/>
  <c r="Q25" i="255"/>
  <c r="Y25" i="255"/>
  <c r="I25" i="254"/>
  <c r="Q25" i="254"/>
  <c r="Y25" i="254"/>
  <c r="E25" i="252"/>
  <c r="M25" i="252"/>
  <c r="U25" i="252"/>
  <c r="X25" i="251"/>
  <c r="AA25" i="250"/>
  <c r="E25" i="249"/>
  <c r="M25" i="249"/>
  <c r="U25" i="249"/>
  <c r="G25" i="248"/>
  <c r="G42" i="248" s="1"/>
  <c r="O25" i="248"/>
  <c r="O42" i="248" s="1"/>
  <c r="W25" i="248"/>
  <c r="W42" i="248" s="1"/>
  <c r="G25" i="247"/>
  <c r="O25" i="247"/>
  <c r="W25" i="247"/>
  <c r="D25" i="246"/>
  <c r="D42" i="246" s="1"/>
  <c r="L25" i="246"/>
  <c r="L42" i="246" s="1"/>
  <c r="T25" i="246"/>
  <c r="T42" i="246" s="1"/>
  <c r="D25" i="245"/>
  <c r="L25" i="245"/>
  <c r="T25" i="245"/>
  <c r="AA25" i="175"/>
  <c r="J25" i="174"/>
  <c r="R25" i="174"/>
  <c r="AA25" i="174"/>
  <c r="I25" i="164"/>
  <c r="Q25" i="164"/>
  <c r="Y25" i="164"/>
  <c r="X25" i="158"/>
  <c r="K25" i="243"/>
  <c r="S25" i="243"/>
  <c r="C25" i="242"/>
  <c r="C42" i="242" s="1"/>
  <c r="K25" i="242"/>
  <c r="K42" i="242" s="1"/>
  <c r="S25" i="242"/>
  <c r="S42" i="242" s="1"/>
  <c r="C25" i="241"/>
  <c r="K25" i="241"/>
  <c r="S25" i="241"/>
  <c r="C25" i="240"/>
  <c r="C42" i="240" s="1"/>
  <c r="K25" i="240"/>
  <c r="K42" i="240" s="1"/>
  <c r="S25" i="240"/>
  <c r="S42" i="240" s="1"/>
  <c r="C25" i="239"/>
  <c r="K25" i="239"/>
  <c r="S25" i="239"/>
  <c r="C25" i="238"/>
  <c r="C42" i="238" s="1"/>
  <c r="K25" i="238"/>
  <c r="K42" i="238" s="1"/>
  <c r="S25" i="238"/>
  <c r="S42" i="238" s="1"/>
  <c r="C25" i="237"/>
  <c r="K25" i="237"/>
  <c r="S25" i="237"/>
  <c r="C25" i="236"/>
  <c r="C42" i="236" s="1"/>
  <c r="K25" i="236"/>
  <c r="K42" i="236" s="1"/>
  <c r="S25" i="236"/>
  <c r="S42" i="236" s="1"/>
  <c r="C25" i="235"/>
  <c r="K25" i="235"/>
  <c r="S25" i="235"/>
  <c r="C25" i="234"/>
  <c r="C42" i="234" s="1"/>
  <c r="K25" i="234"/>
  <c r="K42" i="234" s="1"/>
  <c r="S25" i="234"/>
  <c r="S42" i="234" s="1"/>
  <c r="C25" i="233"/>
  <c r="K25" i="233"/>
  <c r="S25" i="233"/>
  <c r="C25" i="232"/>
  <c r="C42" i="232" s="1"/>
  <c r="K25" i="232"/>
  <c r="S25" i="232"/>
  <c r="C25" i="231"/>
  <c r="K25" i="231"/>
  <c r="S25" i="231"/>
  <c r="C25" i="230"/>
  <c r="K25" i="230"/>
  <c r="S25" i="230"/>
  <c r="C25" i="229"/>
  <c r="K25" i="229"/>
  <c r="S25" i="229"/>
  <c r="C25" i="228"/>
  <c r="K25" i="228"/>
  <c r="S25" i="228"/>
  <c r="C25" i="227"/>
  <c r="K25" i="227"/>
  <c r="S25" i="227"/>
  <c r="C25" i="226"/>
  <c r="K25" i="226"/>
  <c r="S25" i="226"/>
  <c r="C25" i="225"/>
  <c r="K25" i="225"/>
  <c r="S25" i="225"/>
  <c r="C25" i="224"/>
  <c r="K25" i="224"/>
  <c r="S25" i="224"/>
  <c r="C25" i="223"/>
  <c r="K25" i="223"/>
  <c r="S25" i="223"/>
  <c r="AA25" i="223"/>
  <c r="J25" i="222"/>
  <c r="R25" i="222"/>
  <c r="AA25" i="222"/>
  <c r="H25" i="221"/>
  <c r="P25" i="221"/>
  <c r="H25" i="220"/>
  <c r="P25" i="220"/>
  <c r="X25" i="220"/>
  <c r="H25" i="219"/>
  <c r="P25" i="219"/>
  <c r="H25" i="218"/>
  <c r="P25" i="218"/>
  <c r="X25" i="218"/>
  <c r="H25" i="217"/>
  <c r="P25" i="217"/>
  <c r="H25" i="216"/>
  <c r="P25" i="216"/>
  <c r="X25" i="216"/>
  <c r="H25" i="215"/>
  <c r="P25" i="215"/>
  <c r="H25" i="214"/>
  <c r="H42" i="214" s="1"/>
  <c r="P25" i="214"/>
  <c r="P42" i="214" s="1"/>
  <c r="X25" i="214"/>
  <c r="H25" i="213"/>
  <c r="P25" i="213"/>
  <c r="H25" i="212"/>
  <c r="P25" i="212"/>
  <c r="X25" i="212"/>
  <c r="H25" i="211"/>
  <c r="H42" i="211" s="1"/>
  <c r="P25" i="211"/>
  <c r="P42" i="211" s="1"/>
  <c r="H25" i="210"/>
  <c r="P25" i="210"/>
  <c r="X25" i="210"/>
  <c r="H25" i="209"/>
  <c r="P25" i="209"/>
  <c r="H25" i="208"/>
  <c r="P25" i="208"/>
  <c r="X25" i="208"/>
  <c r="H25" i="207"/>
  <c r="P25" i="207"/>
  <c r="H25" i="206"/>
  <c r="P25" i="206"/>
  <c r="X25" i="206"/>
  <c r="H25" i="205"/>
  <c r="P25" i="205"/>
  <c r="H25" i="204"/>
  <c r="P25" i="204"/>
  <c r="X25" i="204"/>
  <c r="H25" i="203"/>
  <c r="P25" i="203"/>
  <c r="H25" i="202"/>
  <c r="P25" i="202"/>
  <c r="X25" i="202"/>
  <c r="E25" i="201"/>
  <c r="M25" i="201"/>
  <c r="U25" i="201"/>
  <c r="H25" i="200"/>
  <c r="P25" i="200"/>
  <c r="X25" i="200"/>
  <c r="H25" i="199"/>
  <c r="P25" i="199"/>
  <c r="H25" i="198"/>
  <c r="P25" i="198"/>
  <c r="X25" i="198"/>
  <c r="H25" i="197"/>
  <c r="P25" i="197"/>
  <c r="H25" i="196"/>
  <c r="P25" i="196"/>
  <c r="X25" i="196"/>
  <c r="H25" i="195"/>
  <c r="P25" i="195"/>
  <c r="H25" i="194"/>
  <c r="P25" i="194"/>
  <c r="X25" i="194"/>
  <c r="H25" i="193"/>
  <c r="P25" i="193"/>
  <c r="Z24" i="193"/>
  <c r="H25" i="192"/>
  <c r="H42" i="192" s="1"/>
  <c r="P25" i="192"/>
  <c r="P42" i="192" s="1"/>
  <c r="X25" i="192"/>
  <c r="H25" i="191"/>
  <c r="P25" i="191"/>
  <c r="Z24" i="191"/>
  <c r="E25" i="190"/>
  <c r="M25" i="190"/>
  <c r="U25" i="190"/>
  <c r="E25" i="189"/>
  <c r="M25" i="189"/>
  <c r="U25" i="189"/>
  <c r="E25" i="188"/>
  <c r="M25" i="188"/>
  <c r="U25" i="188"/>
  <c r="E25" i="187"/>
  <c r="M25" i="187"/>
  <c r="U25" i="187"/>
  <c r="E25" i="186"/>
  <c r="M25" i="186"/>
  <c r="U25" i="186"/>
  <c r="E25" i="185"/>
  <c r="E42" i="185" s="1"/>
  <c r="M25" i="185"/>
  <c r="M42" i="185" s="1"/>
  <c r="U25" i="185"/>
  <c r="U42" i="185" s="1"/>
  <c r="E25" i="184"/>
  <c r="M25" i="184"/>
  <c r="U25" i="184"/>
  <c r="E25" i="183"/>
  <c r="E42" i="183" s="1"/>
  <c r="M25" i="183"/>
  <c r="U25" i="183"/>
  <c r="E25" i="182"/>
  <c r="M25" i="182"/>
  <c r="U25" i="182"/>
  <c r="E25" i="181"/>
  <c r="M25" i="181"/>
  <c r="U25" i="181"/>
  <c r="E25" i="180"/>
  <c r="M25" i="180"/>
  <c r="U25" i="180"/>
  <c r="D25" i="179"/>
  <c r="L25" i="179"/>
  <c r="T25" i="179"/>
  <c r="D25" i="178"/>
  <c r="L25" i="178"/>
  <c r="T25" i="178"/>
  <c r="D25" i="177"/>
  <c r="L25" i="177"/>
  <c r="T25" i="177"/>
  <c r="D25" i="176"/>
  <c r="L25" i="176"/>
  <c r="T25" i="176"/>
  <c r="D25" i="175"/>
  <c r="L25" i="175"/>
  <c r="T25" i="175"/>
  <c r="S25" i="174"/>
  <c r="G25" i="173"/>
  <c r="O25" i="173"/>
  <c r="W25" i="173"/>
  <c r="G25" i="172"/>
  <c r="O25" i="172"/>
  <c r="W25" i="172"/>
  <c r="G25" i="171"/>
  <c r="O25" i="171"/>
  <c r="W25" i="171"/>
  <c r="G25" i="170"/>
  <c r="O25" i="170"/>
  <c r="W25" i="170"/>
  <c r="G25" i="169"/>
  <c r="O25" i="169"/>
  <c r="W25" i="169"/>
  <c r="G25" i="168"/>
  <c r="O25" i="168"/>
  <c r="W25" i="168"/>
  <c r="G25" i="167"/>
  <c r="O25" i="167"/>
  <c r="W25" i="167"/>
  <c r="G25" i="166"/>
  <c r="O25" i="166"/>
  <c r="W25" i="166"/>
  <c r="G25" i="165"/>
  <c r="O25" i="165"/>
  <c r="W25" i="165"/>
  <c r="J25" i="164"/>
  <c r="R25" i="164"/>
  <c r="AA25" i="164"/>
  <c r="D25" i="163"/>
  <c r="L25" i="163"/>
  <c r="T25" i="163"/>
  <c r="G25" i="162"/>
  <c r="G42" i="162" s="1"/>
  <c r="O25" i="162"/>
  <c r="O42" i="162" s="1"/>
  <c r="W25" i="162"/>
  <c r="W42" i="162" s="1"/>
  <c r="I25" i="161"/>
  <c r="I42" i="161" s="1"/>
  <c r="Q25" i="161"/>
  <c r="Q42" i="161" s="1"/>
  <c r="Y25" i="161"/>
  <c r="Y42" i="161" s="1"/>
  <c r="I25" i="159"/>
  <c r="I42" i="159" s="1"/>
  <c r="Q25" i="159"/>
  <c r="Q42" i="159" s="1"/>
  <c r="Y25" i="159"/>
  <c r="C25" i="157"/>
  <c r="C42" i="157" s="1"/>
  <c r="F25" i="145"/>
  <c r="N25" i="145"/>
  <c r="V25" i="145"/>
  <c r="AA25" i="140"/>
  <c r="G25" i="135"/>
  <c r="O25" i="135"/>
  <c r="W25" i="135"/>
  <c r="D25" i="103"/>
  <c r="D42" i="103" s="1"/>
  <c r="L25" i="103"/>
  <c r="L42" i="103" s="1"/>
  <c r="T25" i="103"/>
  <c r="T42" i="103" s="1"/>
  <c r="G25" i="100"/>
  <c r="O25" i="100"/>
  <c r="W25" i="100"/>
  <c r="C25" i="92"/>
  <c r="K25" i="92"/>
  <c r="S25" i="92"/>
  <c r="AA25" i="79"/>
  <c r="G25" i="55"/>
  <c r="O25" i="55"/>
  <c r="W25" i="55"/>
  <c r="D25" i="244"/>
  <c r="D42" i="244" s="1"/>
  <c r="L25" i="244"/>
  <c r="L42" i="244" s="1"/>
  <c r="T25" i="244"/>
  <c r="T42" i="244" s="1"/>
  <c r="D25" i="243"/>
  <c r="L25" i="243"/>
  <c r="T25" i="243"/>
  <c r="D25" i="242"/>
  <c r="D42" i="242" s="1"/>
  <c r="L25" i="242"/>
  <c r="L42" i="242" s="1"/>
  <c r="T25" i="242"/>
  <c r="T42" i="242" s="1"/>
  <c r="D25" i="241"/>
  <c r="L25" i="241"/>
  <c r="T25" i="241"/>
  <c r="D25" i="240"/>
  <c r="D42" i="240" s="1"/>
  <c r="L25" i="240"/>
  <c r="L42" i="240" s="1"/>
  <c r="T25" i="240"/>
  <c r="T42" i="240" s="1"/>
  <c r="D25" i="239"/>
  <c r="L25" i="239"/>
  <c r="T25" i="239"/>
  <c r="D25" i="238"/>
  <c r="D42" i="238" s="1"/>
  <c r="L25" i="238"/>
  <c r="L42" i="238" s="1"/>
  <c r="T25" i="238"/>
  <c r="T42" i="238" s="1"/>
  <c r="D25" i="237"/>
  <c r="L25" i="237"/>
  <c r="T25" i="237"/>
  <c r="D25" i="236"/>
  <c r="D42" i="236" s="1"/>
  <c r="L25" i="236"/>
  <c r="L42" i="236" s="1"/>
  <c r="T25" i="236"/>
  <c r="T42" i="236" s="1"/>
  <c r="D25" i="235"/>
  <c r="L25" i="235"/>
  <c r="T25" i="235"/>
  <c r="D25" i="234"/>
  <c r="D42" i="234" s="1"/>
  <c r="L25" i="234"/>
  <c r="L42" i="234" s="1"/>
  <c r="T25" i="234"/>
  <c r="T42" i="234" s="1"/>
  <c r="D25" i="233"/>
  <c r="L25" i="233"/>
  <c r="T25" i="233"/>
  <c r="D25" i="232"/>
  <c r="D42" i="232" s="1"/>
  <c r="L25" i="232"/>
  <c r="T25" i="232"/>
  <c r="D25" i="231"/>
  <c r="L25" i="231"/>
  <c r="T25" i="231"/>
  <c r="D25" i="230"/>
  <c r="L25" i="230"/>
  <c r="T25" i="230"/>
  <c r="D25" i="229"/>
  <c r="L25" i="229"/>
  <c r="T25" i="229"/>
  <c r="D25" i="228"/>
  <c r="L25" i="228"/>
  <c r="T25" i="228"/>
  <c r="D25" i="227"/>
  <c r="L25" i="227"/>
  <c r="T25" i="227"/>
  <c r="D25" i="226"/>
  <c r="L25" i="226"/>
  <c r="T25" i="226"/>
  <c r="D25" i="225"/>
  <c r="L25" i="225"/>
  <c r="T25" i="225"/>
  <c r="D25" i="224"/>
  <c r="L25" i="224"/>
  <c r="T25" i="224"/>
  <c r="D25" i="223"/>
  <c r="L25" i="223"/>
  <c r="T25" i="223"/>
  <c r="K25" i="222"/>
  <c r="S25" i="222"/>
  <c r="I25" i="221"/>
  <c r="Q25" i="221"/>
  <c r="Y25" i="221"/>
  <c r="I25" i="220"/>
  <c r="Q25" i="220"/>
  <c r="Y25" i="220"/>
  <c r="I25" i="219"/>
  <c r="Q25" i="219"/>
  <c r="Y25" i="219"/>
  <c r="I25" i="218"/>
  <c r="Q25" i="218"/>
  <c r="Y25" i="218"/>
  <c r="I25" i="217"/>
  <c r="Q25" i="217"/>
  <c r="Y25" i="217"/>
  <c r="I25" i="216"/>
  <c r="Q25" i="216"/>
  <c r="Y25" i="216"/>
  <c r="I25" i="215"/>
  <c r="Q25" i="215"/>
  <c r="Y25" i="215"/>
  <c r="I25" i="214"/>
  <c r="Q25" i="214"/>
  <c r="Y25" i="214"/>
  <c r="I25" i="213"/>
  <c r="Q25" i="213"/>
  <c r="Y25" i="213"/>
  <c r="I25" i="212"/>
  <c r="Q25" i="212"/>
  <c r="Y25" i="212"/>
  <c r="I25" i="211"/>
  <c r="Q25" i="211"/>
  <c r="Y25" i="211"/>
  <c r="I25" i="210"/>
  <c r="Q25" i="210"/>
  <c r="Y25" i="210"/>
  <c r="I25" i="209"/>
  <c r="Q25" i="209"/>
  <c r="Y25" i="209"/>
  <c r="I25" i="208"/>
  <c r="Q25" i="208"/>
  <c r="Y25" i="208"/>
  <c r="I25" i="207"/>
  <c r="Q25" i="207"/>
  <c r="Y25" i="207"/>
  <c r="I25" i="206"/>
  <c r="Q25" i="206"/>
  <c r="Y25" i="206"/>
  <c r="I25" i="205"/>
  <c r="Q25" i="205"/>
  <c r="Y25" i="205"/>
  <c r="I25" i="204"/>
  <c r="Q25" i="204"/>
  <c r="Y25" i="204"/>
  <c r="I25" i="203"/>
  <c r="Q25" i="203"/>
  <c r="Y25" i="203"/>
  <c r="I25" i="202"/>
  <c r="Q25" i="202"/>
  <c r="Y25" i="202"/>
  <c r="F25" i="201"/>
  <c r="N25" i="201"/>
  <c r="V25" i="201"/>
  <c r="I25" i="200"/>
  <c r="Q25" i="200"/>
  <c r="Y25" i="200"/>
  <c r="I25" i="199"/>
  <c r="Q25" i="199"/>
  <c r="Y25" i="199"/>
  <c r="I25" i="198"/>
  <c r="Q25" i="198"/>
  <c r="Y25" i="198"/>
  <c r="I25" i="197"/>
  <c r="Q25" i="197"/>
  <c r="Y25" i="197"/>
  <c r="I25" i="196"/>
  <c r="Q25" i="196"/>
  <c r="Y25" i="196"/>
  <c r="I25" i="195"/>
  <c r="Q25" i="195"/>
  <c r="Y25" i="195"/>
  <c r="I25" i="194"/>
  <c r="Q25" i="194"/>
  <c r="Y25" i="194"/>
  <c r="I25" i="193"/>
  <c r="Q25" i="193"/>
  <c r="Y25" i="193"/>
  <c r="I25" i="192"/>
  <c r="Q25" i="192"/>
  <c r="Y25" i="192"/>
  <c r="I25" i="191"/>
  <c r="Q25" i="191"/>
  <c r="Y25" i="191"/>
  <c r="F25" i="190"/>
  <c r="N25" i="190"/>
  <c r="V25" i="190"/>
  <c r="F25" i="189"/>
  <c r="F42" i="189" s="1"/>
  <c r="N25" i="189"/>
  <c r="N42" i="189" s="1"/>
  <c r="V25" i="189"/>
  <c r="V42" i="189" s="1"/>
  <c r="F25" i="188"/>
  <c r="N25" i="188"/>
  <c r="V25" i="188"/>
  <c r="F25" i="187"/>
  <c r="F42" i="187" s="1"/>
  <c r="N25" i="187"/>
  <c r="N42" i="187" s="1"/>
  <c r="V25" i="187"/>
  <c r="V42" i="187" s="1"/>
  <c r="F25" i="186"/>
  <c r="N25" i="186"/>
  <c r="V25" i="186"/>
  <c r="F25" i="185"/>
  <c r="F42" i="185" s="1"/>
  <c r="N25" i="185"/>
  <c r="N42" i="185" s="1"/>
  <c r="V25" i="185"/>
  <c r="V42" i="185" s="1"/>
  <c r="F25" i="184"/>
  <c r="N25" i="184"/>
  <c r="V25" i="184"/>
  <c r="F25" i="183"/>
  <c r="F42" i="183" s="1"/>
  <c r="N25" i="183"/>
  <c r="V25" i="183"/>
  <c r="F25" i="182"/>
  <c r="N25" i="182"/>
  <c r="V25" i="182"/>
  <c r="F25" i="181"/>
  <c r="N25" i="181"/>
  <c r="V25" i="181"/>
  <c r="F25" i="180"/>
  <c r="N25" i="180"/>
  <c r="V25" i="180"/>
  <c r="E25" i="179"/>
  <c r="M25" i="179"/>
  <c r="U25" i="179"/>
  <c r="E25" i="178"/>
  <c r="M25" i="178"/>
  <c r="U25" i="178"/>
  <c r="E25" i="177"/>
  <c r="M25" i="177"/>
  <c r="U25" i="177"/>
  <c r="E25" i="176"/>
  <c r="M25" i="176"/>
  <c r="U25" i="176"/>
  <c r="E25" i="175"/>
  <c r="M25" i="175"/>
  <c r="U25" i="175"/>
  <c r="D25" i="174"/>
  <c r="L25" i="174"/>
  <c r="T25" i="174"/>
  <c r="H25" i="173"/>
  <c r="P25" i="173"/>
  <c r="H25" i="172"/>
  <c r="P25" i="172"/>
  <c r="X25" i="172"/>
  <c r="H25" i="171"/>
  <c r="P25" i="171"/>
  <c r="H25" i="170"/>
  <c r="P25" i="170"/>
  <c r="X25" i="170"/>
  <c r="H25" i="169"/>
  <c r="P25" i="169"/>
  <c r="H25" i="168"/>
  <c r="P25" i="168"/>
  <c r="X25" i="168"/>
  <c r="H25" i="167"/>
  <c r="P25" i="167"/>
  <c r="H25" i="166"/>
  <c r="P25" i="166"/>
  <c r="X25" i="166"/>
  <c r="H25" i="165"/>
  <c r="P25" i="165"/>
  <c r="C25" i="164"/>
  <c r="C42" i="164" s="1"/>
  <c r="K25" i="164"/>
  <c r="K42" i="164" s="1"/>
  <c r="S25" i="164"/>
  <c r="S42" i="164" s="1"/>
  <c r="E25" i="163"/>
  <c r="E42" i="163" s="1"/>
  <c r="M25" i="163"/>
  <c r="M42" i="163" s="1"/>
  <c r="U25" i="163"/>
  <c r="U42" i="163" s="1"/>
  <c r="AA25" i="161"/>
  <c r="E25" i="160"/>
  <c r="M25" i="160"/>
  <c r="U25" i="160"/>
  <c r="AA25" i="159"/>
  <c r="G25" i="158"/>
  <c r="G42" i="158" s="1"/>
  <c r="O25" i="158"/>
  <c r="O42" i="158" s="1"/>
  <c r="W25" i="158"/>
  <c r="W42" i="158" s="1"/>
  <c r="E25" i="142"/>
  <c r="M25" i="142"/>
  <c r="U25" i="142"/>
  <c r="H25" i="128"/>
  <c r="H42" i="128" s="1"/>
  <c r="P25" i="128"/>
  <c r="P42" i="128" s="1"/>
  <c r="H25" i="127"/>
  <c r="P25" i="127"/>
  <c r="H25" i="126"/>
  <c r="H42" i="126" s="1"/>
  <c r="P25" i="126"/>
  <c r="P42" i="126" s="1"/>
  <c r="H25" i="125"/>
  <c r="P25" i="125"/>
  <c r="H25" i="124"/>
  <c r="H42" i="124" s="1"/>
  <c r="P25" i="124"/>
  <c r="P42" i="124" s="1"/>
  <c r="H25" i="123"/>
  <c r="P25" i="123"/>
  <c r="H25" i="122"/>
  <c r="H42" i="122" s="1"/>
  <c r="P25" i="122"/>
  <c r="P42" i="122" s="1"/>
  <c r="H25" i="121"/>
  <c r="P25" i="121"/>
  <c r="H25" i="120"/>
  <c r="H42" i="120" s="1"/>
  <c r="P25" i="120"/>
  <c r="P42" i="120" s="1"/>
  <c r="H25" i="119"/>
  <c r="P25" i="119"/>
  <c r="X25" i="119"/>
  <c r="Z24" i="119"/>
  <c r="D25" i="115"/>
  <c r="L25" i="115"/>
  <c r="T25" i="115"/>
  <c r="H25" i="111"/>
  <c r="P25" i="111"/>
  <c r="X25" i="111"/>
  <c r="Z24" i="111"/>
  <c r="H25" i="95"/>
  <c r="H42" i="95" s="1"/>
  <c r="P25" i="95"/>
  <c r="P42" i="95" s="1"/>
  <c r="D25" i="87"/>
  <c r="D42" i="87" s="1"/>
  <c r="L25" i="87"/>
  <c r="L42" i="87" s="1"/>
  <c r="T25" i="87"/>
  <c r="T42" i="87" s="1"/>
  <c r="G25" i="84"/>
  <c r="O25" i="84"/>
  <c r="W25" i="84"/>
  <c r="H25" i="71"/>
  <c r="H42" i="71" s="1"/>
  <c r="P25" i="71"/>
  <c r="P42" i="71" s="1"/>
  <c r="H25" i="70"/>
  <c r="P25" i="70"/>
  <c r="H25" i="69"/>
  <c r="P25" i="69"/>
  <c r="H25" i="68"/>
  <c r="P25" i="68"/>
  <c r="H25" i="67"/>
  <c r="P25" i="67"/>
  <c r="H25" i="66"/>
  <c r="P25" i="66"/>
  <c r="H25" i="65"/>
  <c r="P25" i="65"/>
  <c r="H25" i="64"/>
  <c r="P25" i="64"/>
  <c r="H25" i="63"/>
  <c r="P25" i="63"/>
  <c r="H25" i="62"/>
  <c r="P25" i="62"/>
  <c r="H25" i="61"/>
  <c r="P25" i="61"/>
  <c r="H25" i="60"/>
  <c r="P25" i="60"/>
  <c r="H25" i="59"/>
  <c r="P25" i="59"/>
  <c r="H25" i="58"/>
  <c r="H42" i="58" s="1"/>
  <c r="P25" i="58"/>
  <c r="P42" i="58" s="1"/>
  <c r="H25" i="57"/>
  <c r="P25" i="57"/>
  <c r="H25" i="56"/>
  <c r="H42" i="56" s="1"/>
  <c r="P25" i="56"/>
  <c r="P42" i="56" s="1"/>
  <c r="X25" i="56"/>
  <c r="Z24" i="56"/>
  <c r="G25" i="53"/>
  <c r="O25" i="53"/>
  <c r="W25" i="53"/>
  <c r="E25" i="244"/>
  <c r="M25" i="244"/>
  <c r="U25" i="244"/>
  <c r="E25" i="243"/>
  <c r="E42" i="243" s="1"/>
  <c r="M25" i="243"/>
  <c r="M42" i="243" s="1"/>
  <c r="U25" i="243"/>
  <c r="U42" i="243" s="1"/>
  <c r="E25" i="242"/>
  <c r="M25" i="242"/>
  <c r="U25" i="242"/>
  <c r="E25" i="241"/>
  <c r="E42" i="241" s="1"/>
  <c r="M25" i="241"/>
  <c r="M42" i="241" s="1"/>
  <c r="U25" i="241"/>
  <c r="U42" i="241" s="1"/>
  <c r="E25" i="240"/>
  <c r="M25" i="240"/>
  <c r="U25" i="240"/>
  <c r="E25" i="239"/>
  <c r="E42" i="239" s="1"/>
  <c r="M25" i="239"/>
  <c r="M42" i="239" s="1"/>
  <c r="U25" i="239"/>
  <c r="U42" i="239" s="1"/>
  <c r="E25" i="238"/>
  <c r="M25" i="238"/>
  <c r="U25" i="238"/>
  <c r="E25" i="237"/>
  <c r="E42" i="237" s="1"/>
  <c r="M25" i="237"/>
  <c r="M42" i="237" s="1"/>
  <c r="U25" i="237"/>
  <c r="U42" i="237" s="1"/>
  <c r="E25" i="236"/>
  <c r="M25" i="236"/>
  <c r="U25" i="236"/>
  <c r="E25" i="235"/>
  <c r="E42" i="235" s="1"/>
  <c r="M25" i="235"/>
  <c r="M42" i="235" s="1"/>
  <c r="U25" i="235"/>
  <c r="U42" i="235" s="1"/>
  <c r="E25" i="234"/>
  <c r="M25" i="234"/>
  <c r="U25" i="234"/>
  <c r="E25" i="233"/>
  <c r="E42" i="233" s="1"/>
  <c r="M25" i="233"/>
  <c r="M42" i="233" s="1"/>
  <c r="U25" i="233"/>
  <c r="U42" i="233" s="1"/>
  <c r="E25" i="232"/>
  <c r="M25" i="232"/>
  <c r="U25" i="232"/>
  <c r="E25" i="231"/>
  <c r="M25" i="231"/>
  <c r="U25" i="231"/>
  <c r="E25" i="230"/>
  <c r="M25" i="230"/>
  <c r="U25" i="230"/>
  <c r="E25" i="229"/>
  <c r="M25" i="229"/>
  <c r="U25" i="229"/>
  <c r="E25" i="228"/>
  <c r="M25" i="228"/>
  <c r="U25" i="228"/>
  <c r="E25" i="227"/>
  <c r="M25" i="227"/>
  <c r="U25" i="227"/>
  <c r="E25" i="226"/>
  <c r="M25" i="226"/>
  <c r="U25" i="226"/>
  <c r="E25" i="225"/>
  <c r="M25" i="225"/>
  <c r="U25" i="225"/>
  <c r="E25" i="224"/>
  <c r="M25" i="224"/>
  <c r="U25" i="224"/>
  <c r="E25" i="223"/>
  <c r="M25" i="223"/>
  <c r="U25" i="223"/>
  <c r="D25" i="222"/>
  <c r="L25" i="222"/>
  <c r="T25" i="222"/>
  <c r="J25" i="221"/>
  <c r="J42" i="221" s="1"/>
  <c r="R25" i="221"/>
  <c r="R42" i="221" s="1"/>
  <c r="AA25" i="221"/>
  <c r="J25" i="220"/>
  <c r="R25" i="220"/>
  <c r="AA25" i="220"/>
  <c r="J25" i="219"/>
  <c r="R25" i="219"/>
  <c r="AA25" i="219"/>
  <c r="J25" i="218"/>
  <c r="R25" i="218"/>
  <c r="AA25" i="218"/>
  <c r="J25" i="217"/>
  <c r="R25" i="217"/>
  <c r="AA25" i="217"/>
  <c r="J25" i="216"/>
  <c r="R25" i="216"/>
  <c r="AA25" i="216"/>
  <c r="J25" i="215"/>
  <c r="R25" i="215"/>
  <c r="AA25" i="215"/>
  <c r="J25" i="214"/>
  <c r="J42" i="214" s="1"/>
  <c r="R25" i="214"/>
  <c r="R42" i="214" s="1"/>
  <c r="AA25" i="214"/>
  <c r="J25" i="213"/>
  <c r="R25" i="213"/>
  <c r="AA25" i="213"/>
  <c r="J25" i="212"/>
  <c r="R25" i="212"/>
  <c r="AA25" i="212"/>
  <c r="J25" i="211"/>
  <c r="R25" i="211"/>
  <c r="AA25" i="211"/>
  <c r="J25" i="210"/>
  <c r="R25" i="210"/>
  <c r="AA25" i="210"/>
  <c r="J25" i="209"/>
  <c r="R25" i="209"/>
  <c r="AA25" i="209"/>
  <c r="J25" i="208"/>
  <c r="R25" i="208"/>
  <c r="AA25" i="208"/>
  <c r="J25" i="207"/>
  <c r="R25" i="207"/>
  <c r="AA25" i="207"/>
  <c r="J25" i="206"/>
  <c r="R25" i="206"/>
  <c r="AA25" i="206"/>
  <c r="J25" i="205"/>
  <c r="R25" i="205"/>
  <c r="AA25" i="205"/>
  <c r="J25" i="204"/>
  <c r="R25" i="204"/>
  <c r="AA25" i="204"/>
  <c r="J25" i="203"/>
  <c r="R25" i="203"/>
  <c r="AA25" i="203"/>
  <c r="J25" i="202"/>
  <c r="AA25" i="202"/>
  <c r="G25" i="201"/>
  <c r="O25" i="201"/>
  <c r="W25" i="201"/>
  <c r="J25" i="200"/>
  <c r="R25" i="200"/>
  <c r="AA25" i="200"/>
  <c r="J25" i="199"/>
  <c r="R25" i="199"/>
  <c r="AA25" i="199"/>
  <c r="J25" i="198"/>
  <c r="R25" i="198"/>
  <c r="AA25" i="198"/>
  <c r="J25" i="197"/>
  <c r="R25" i="197"/>
  <c r="AA25" i="197"/>
  <c r="J25" i="196"/>
  <c r="R25" i="196"/>
  <c r="AA25" i="196"/>
  <c r="J25" i="195"/>
  <c r="R25" i="195"/>
  <c r="AA25" i="195"/>
  <c r="J25" i="194"/>
  <c r="R25" i="194"/>
  <c r="AA25" i="194"/>
  <c r="J25" i="193"/>
  <c r="J42" i="193" s="1"/>
  <c r="R25" i="193"/>
  <c r="R42" i="193" s="1"/>
  <c r="AA25" i="193"/>
  <c r="J25" i="192"/>
  <c r="R25" i="192"/>
  <c r="AA25" i="192"/>
  <c r="R25" i="191"/>
  <c r="R42" i="191" s="1"/>
  <c r="AA25" i="191"/>
  <c r="G25" i="190"/>
  <c r="O25" i="190"/>
  <c r="W25" i="190"/>
  <c r="G25" i="189"/>
  <c r="O25" i="189"/>
  <c r="W25" i="189"/>
  <c r="G25" i="188"/>
  <c r="O25" i="188"/>
  <c r="W25" i="188"/>
  <c r="G25" i="187"/>
  <c r="O25" i="187"/>
  <c r="W25" i="187"/>
  <c r="G25" i="186"/>
  <c r="G42" i="186" s="1"/>
  <c r="O25" i="186"/>
  <c r="O42" i="186" s="1"/>
  <c r="W25" i="186"/>
  <c r="W42" i="186" s="1"/>
  <c r="G25" i="185"/>
  <c r="O25" i="185"/>
  <c r="W25" i="185"/>
  <c r="G25" i="184"/>
  <c r="G42" i="184" s="1"/>
  <c r="O25" i="184"/>
  <c r="O42" i="184" s="1"/>
  <c r="W25" i="184"/>
  <c r="W42" i="184" s="1"/>
  <c r="G25" i="183"/>
  <c r="O25" i="183"/>
  <c r="W25" i="183"/>
  <c r="G25" i="182"/>
  <c r="O25" i="182"/>
  <c r="W25" i="182"/>
  <c r="G25" i="181"/>
  <c r="O25" i="181"/>
  <c r="W25" i="181"/>
  <c r="G25" i="180"/>
  <c r="O25" i="180"/>
  <c r="W25" i="180"/>
  <c r="F25" i="179"/>
  <c r="N25" i="179"/>
  <c r="V25" i="179"/>
  <c r="F25" i="178"/>
  <c r="N25" i="178"/>
  <c r="V25" i="178"/>
  <c r="F25" i="177"/>
  <c r="N25" i="177"/>
  <c r="V25" i="177"/>
  <c r="F25" i="176"/>
  <c r="N25" i="176"/>
  <c r="V25" i="176"/>
  <c r="F25" i="175"/>
  <c r="N25" i="175"/>
  <c r="V25" i="175"/>
  <c r="E25" i="174"/>
  <c r="M25" i="174"/>
  <c r="U25" i="174"/>
  <c r="I25" i="173"/>
  <c r="Q25" i="173"/>
  <c r="Y25" i="173"/>
  <c r="I25" i="172"/>
  <c r="Q25" i="172"/>
  <c r="Y25" i="172"/>
  <c r="I25" i="171"/>
  <c r="Q25" i="171"/>
  <c r="Y25" i="171"/>
  <c r="I25" i="170"/>
  <c r="Q25" i="170"/>
  <c r="Y25" i="170"/>
  <c r="I25" i="169"/>
  <c r="Q25" i="169"/>
  <c r="Y25" i="169"/>
  <c r="I25" i="168"/>
  <c r="Q25" i="168"/>
  <c r="Y25" i="168"/>
  <c r="I25" i="167"/>
  <c r="Q25" i="167"/>
  <c r="Y25" i="167"/>
  <c r="I25" i="166"/>
  <c r="Q25" i="166"/>
  <c r="Y25" i="166"/>
  <c r="I25" i="165"/>
  <c r="Q25" i="165"/>
  <c r="Y25" i="165"/>
  <c r="I25" i="162"/>
  <c r="Q25" i="162"/>
  <c r="Y25" i="162"/>
  <c r="C25" i="161"/>
  <c r="K25" i="161"/>
  <c r="S25" i="161"/>
  <c r="C25" i="159"/>
  <c r="K25" i="159"/>
  <c r="S25" i="159"/>
  <c r="E25" i="157"/>
  <c r="E42" i="157" s="1"/>
  <c r="C25" i="155"/>
  <c r="C42" i="155" s="1"/>
  <c r="K25" i="155"/>
  <c r="K42" i="155" s="1"/>
  <c r="S25" i="155"/>
  <c r="S42" i="155" s="1"/>
  <c r="I25" i="147"/>
  <c r="I42" i="147" s="1"/>
  <c r="Q25" i="147"/>
  <c r="Q42" i="147" s="1"/>
  <c r="Y25" i="147"/>
  <c r="Y42" i="147" s="1"/>
  <c r="J25" i="137"/>
  <c r="J42" i="137" s="1"/>
  <c r="R25" i="137"/>
  <c r="R42" i="137" s="1"/>
  <c r="AA25" i="137"/>
  <c r="I25" i="129"/>
  <c r="Q25" i="129"/>
  <c r="F25" i="98"/>
  <c r="F42" i="98" s="1"/>
  <c r="N25" i="98"/>
  <c r="N42" i="98" s="1"/>
  <c r="V25" i="98"/>
  <c r="V42" i="98" s="1"/>
  <c r="J25" i="90"/>
  <c r="J42" i="90" s="1"/>
  <c r="R25" i="90"/>
  <c r="R42" i="90" s="1"/>
  <c r="J25" i="76"/>
  <c r="J42" i="76" s="1"/>
  <c r="R25" i="76"/>
  <c r="R42" i="76" s="1"/>
  <c r="I25" i="75"/>
  <c r="Q25" i="75"/>
  <c r="Y25" i="75"/>
  <c r="I25" i="74"/>
  <c r="Q25" i="74"/>
  <c r="Y25" i="74"/>
  <c r="I25" i="73"/>
  <c r="Q25" i="73"/>
  <c r="Y25" i="73"/>
  <c r="I25" i="72"/>
  <c r="Q25" i="72"/>
  <c r="Y25" i="72"/>
  <c r="F25" i="244"/>
  <c r="N25" i="244"/>
  <c r="V25" i="244"/>
  <c r="F25" i="243"/>
  <c r="F42" i="243" s="1"/>
  <c r="N25" i="243"/>
  <c r="N42" i="243" s="1"/>
  <c r="V25" i="243"/>
  <c r="V42" i="243" s="1"/>
  <c r="F25" i="242"/>
  <c r="N25" i="242"/>
  <c r="V25" i="242"/>
  <c r="F25" i="241"/>
  <c r="F42" i="241" s="1"/>
  <c r="N25" i="241"/>
  <c r="N42" i="241" s="1"/>
  <c r="V25" i="241"/>
  <c r="V42" i="241" s="1"/>
  <c r="F25" i="240"/>
  <c r="N25" i="240"/>
  <c r="V25" i="240"/>
  <c r="F25" i="239"/>
  <c r="F42" i="239" s="1"/>
  <c r="N25" i="239"/>
  <c r="N42" i="239" s="1"/>
  <c r="V25" i="239"/>
  <c r="V42" i="239" s="1"/>
  <c r="F25" i="238"/>
  <c r="N25" i="238"/>
  <c r="V25" i="238"/>
  <c r="F25" i="237"/>
  <c r="F42" i="237" s="1"/>
  <c r="N25" i="237"/>
  <c r="N42" i="237" s="1"/>
  <c r="V25" i="237"/>
  <c r="V42" i="237" s="1"/>
  <c r="F25" i="236"/>
  <c r="N25" i="236"/>
  <c r="V25" i="236"/>
  <c r="F25" i="235"/>
  <c r="F42" i="235" s="1"/>
  <c r="N25" i="235"/>
  <c r="N42" i="235" s="1"/>
  <c r="V25" i="235"/>
  <c r="V42" i="235" s="1"/>
  <c r="F25" i="234"/>
  <c r="N25" i="234"/>
  <c r="V25" i="234"/>
  <c r="F25" i="233"/>
  <c r="F42" i="233" s="1"/>
  <c r="N25" i="233"/>
  <c r="N42" i="233" s="1"/>
  <c r="V25" i="233"/>
  <c r="V42" i="233" s="1"/>
  <c r="F25" i="232"/>
  <c r="N25" i="232"/>
  <c r="V25" i="232"/>
  <c r="F25" i="231"/>
  <c r="N25" i="231"/>
  <c r="V25" i="231"/>
  <c r="F25" i="230"/>
  <c r="N25" i="230"/>
  <c r="V25" i="230"/>
  <c r="F25" i="229"/>
  <c r="N25" i="229"/>
  <c r="V25" i="229"/>
  <c r="F25" i="228"/>
  <c r="N25" i="228"/>
  <c r="V25" i="228"/>
  <c r="F25" i="227"/>
  <c r="N25" i="227"/>
  <c r="V25" i="227"/>
  <c r="F25" i="226"/>
  <c r="N25" i="226"/>
  <c r="V25" i="226"/>
  <c r="F25" i="225"/>
  <c r="N25" i="225"/>
  <c r="V25" i="225"/>
  <c r="F25" i="224"/>
  <c r="N25" i="224"/>
  <c r="V25" i="224"/>
  <c r="F25" i="223"/>
  <c r="N25" i="223"/>
  <c r="V25" i="223"/>
  <c r="E25" i="222"/>
  <c r="M25" i="222"/>
  <c r="U25" i="222"/>
  <c r="C25" i="221"/>
  <c r="K25" i="221"/>
  <c r="S25" i="221"/>
  <c r="C25" i="220"/>
  <c r="K25" i="220"/>
  <c r="S25" i="220"/>
  <c r="C25" i="219"/>
  <c r="K25" i="219"/>
  <c r="S25" i="219"/>
  <c r="C25" i="218"/>
  <c r="K25" i="218"/>
  <c r="S25" i="218"/>
  <c r="C25" i="217"/>
  <c r="K25" i="217"/>
  <c r="S25" i="217"/>
  <c r="C25" i="216"/>
  <c r="K25" i="216"/>
  <c r="S25" i="216"/>
  <c r="C25" i="215"/>
  <c r="K25" i="215"/>
  <c r="S25" i="215"/>
  <c r="C25" i="214"/>
  <c r="K25" i="214"/>
  <c r="S25" i="214"/>
  <c r="C25" i="213"/>
  <c r="K25" i="213"/>
  <c r="S25" i="213"/>
  <c r="C25" i="212"/>
  <c r="K25" i="212"/>
  <c r="S25" i="212"/>
  <c r="C25" i="211"/>
  <c r="K25" i="211"/>
  <c r="S25" i="211"/>
  <c r="C25" i="210"/>
  <c r="K25" i="210"/>
  <c r="S25" i="210"/>
  <c r="C25" i="209"/>
  <c r="K25" i="209"/>
  <c r="S25" i="209"/>
  <c r="C25" i="208"/>
  <c r="K25" i="208"/>
  <c r="S25" i="208"/>
  <c r="C25" i="207"/>
  <c r="K25" i="207"/>
  <c r="S25" i="207"/>
  <c r="C25" i="206"/>
  <c r="K25" i="206"/>
  <c r="S25" i="206"/>
  <c r="C25" i="205"/>
  <c r="K25" i="205"/>
  <c r="S25" i="205"/>
  <c r="C25" i="204"/>
  <c r="K25" i="204"/>
  <c r="S25" i="204"/>
  <c r="C25" i="203"/>
  <c r="K25" i="203"/>
  <c r="S25" i="203"/>
  <c r="C25" i="202"/>
  <c r="K25" i="202"/>
  <c r="S25" i="202"/>
  <c r="X25" i="201"/>
  <c r="C25" i="200"/>
  <c r="K25" i="200"/>
  <c r="S25" i="200"/>
  <c r="C25" i="199"/>
  <c r="K25" i="199"/>
  <c r="S25" i="199"/>
  <c r="C25" i="198"/>
  <c r="K25" i="198"/>
  <c r="S25" i="198"/>
  <c r="C25" i="197"/>
  <c r="K25" i="197"/>
  <c r="S25" i="197"/>
  <c r="C25" i="196"/>
  <c r="K25" i="196"/>
  <c r="S25" i="196"/>
  <c r="C25" i="195"/>
  <c r="K25" i="195"/>
  <c r="S25" i="195"/>
  <c r="C25" i="194"/>
  <c r="K25" i="194"/>
  <c r="S25" i="194"/>
  <c r="C25" i="193"/>
  <c r="K25" i="193"/>
  <c r="S25" i="193"/>
  <c r="C25" i="192"/>
  <c r="K25" i="192"/>
  <c r="S25" i="192"/>
  <c r="C25" i="191"/>
  <c r="K25" i="191"/>
  <c r="S25" i="191"/>
  <c r="H25" i="190"/>
  <c r="H42" i="190" s="1"/>
  <c r="P25" i="190"/>
  <c r="P42" i="190" s="1"/>
  <c r="X25" i="190"/>
  <c r="H25" i="189"/>
  <c r="P25" i="189"/>
  <c r="H25" i="188"/>
  <c r="H42" i="188" s="1"/>
  <c r="P25" i="188"/>
  <c r="P42" i="188" s="1"/>
  <c r="X25" i="188"/>
  <c r="H25" i="187"/>
  <c r="P25" i="187"/>
  <c r="H25" i="186"/>
  <c r="H42" i="186" s="1"/>
  <c r="P25" i="186"/>
  <c r="P42" i="186" s="1"/>
  <c r="X25" i="186"/>
  <c r="H25" i="185"/>
  <c r="P25" i="185"/>
  <c r="H25" i="184"/>
  <c r="H42" i="184" s="1"/>
  <c r="P25" i="184"/>
  <c r="P42" i="184" s="1"/>
  <c r="X25" i="184"/>
  <c r="H25" i="183"/>
  <c r="P25" i="183"/>
  <c r="H25" i="182"/>
  <c r="P25" i="182"/>
  <c r="X25" i="182"/>
  <c r="H25" i="181"/>
  <c r="P25" i="181"/>
  <c r="H25" i="180"/>
  <c r="P25" i="180"/>
  <c r="X25" i="180"/>
  <c r="G25" i="179"/>
  <c r="O25" i="179"/>
  <c r="W25" i="179"/>
  <c r="G25" i="178"/>
  <c r="O25" i="178"/>
  <c r="W25" i="178"/>
  <c r="G25" i="177"/>
  <c r="O25" i="177"/>
  <c r="W25" i="177"/>
  <c r="G25" i="176"/>
  <c r="O25" i="176"/>
  <c r="W25" i="176"/>
  <c r="G25" i="175"/>
  <c r="O25" i="175"/>
  <c r="W25" i="175"/>
  <c r="F25" i="174"/>
  <c r="N25" i="174"/>
  <c r="V25" i="174"/>
  <c r="J25" i="173"/>
  <c r="R25" i="173"/>
  <c r="AA25" i="173"/>
  <c r="J25" i="172"/>
  <c r="R25" i="172"/>
  <c r="AA25" i="172"/>
  <c r="J25" i="171"/>
  <c r="R25" i="171"/>
  <c r="AA25" i="171"/>
  <c r="J25" i="170"/>
  <c r="R25" i="170"/>
  <c r="AA25" i="170"/>
  <c r="J25" i="169"/>
  <c r="R25" i="169"/>
  <c r="AA25" i="169"/>
  <c r="J25" i="168"/>
  <c r="R25" i="168"/>
  <c r="AA25" i="168"/>
  <c r="J25" i="167"/>
  <c r="R25" i="167"/>
  <c r="AA25" i="167"/>
  <c r="J25" i="166"/>
  <c r="R25" i="166"/>
  <c r="AA25" i="166"/>
  <c r="AA25" i="165"/>
  <c r="E25" i="164"/>
  <c r="M25" i="164"/>
  <c r="U25" i="164"/>
  <c r="G25" i="163"/>
  <c r="O25" i="163"/>
  <c r="W25" i="163"/>
  <c r="J25" i="162"/>
  <c r="R25" i="162"/>
  <c r="AA25" i="162"/>
  <c r="AA42" i="162" s="1"/>
  <c r="D25" i="161"/>
  <c r="L25" i="161"/>
  <c r="T25" i="161"/>
  <c r="G25" i="160"/>
  <c r="G42" i="160" s="1"/>
  <c r="O25" i="160"/>
  <c r="O42" i="160" s="1"/>
  <c r="W25" i="160"/>
  <c r="W42" i="160" s="1"/>
  <c r="I25" i="158"/>
  <c r="I42" i="158" s="1"/>
  <c r="Q25" i="158"/>
  <c r="Q42" i="158" s="1"/>
  <c r="Y25" i="158"/>
  <c r="E25" i="150"/>
  <c r="E42" i="150" s="1"/>
  <c r="M25" i="150"/>
  <c r="M42" i="150" s="1"/>
  <c r="U25" i="150"/>
  <c r="U42" i="150" s="1"/>
  <c r="H25" i="144"/>
  <c r="P25" i="144"/>
  <c r="E25" i="139"/>
  <c r="M25" i="139"/>
  <c r="U25" i="139"/>
  <c r="I25" i="134"/>
  <c r="Q25" i="134"/>
  <c r="Y25" i="134"/>
  <c r="I25" i="118"/>
  <c r="Q25" i="118"/>
  <c r="Y25" i="118"/>
  <c r="E25" i="114"/>
  <c r="E42" i="114" s="1"/>
  <c r="M25" i="114"/>
  <c r="M42" i="114" s="1"/>
  <c r="U25" i="114"/>
  <c r="U42" i="114" s="1"/>
  <c r="I25" i="110"/>
  <c r="I42" i="110" s="1"/>
  <c r="Q25" i="110"/>
  <c r="Q42" i="110" s="1"/>
  <c r="Y25" i="110"/>
  <c r="Y42" i="110" s="1"/>
  <c r="Z24" i="104"/>
  <c r="E25" i="78"/>
  <c r="M25" i="78"/>
  <c r="U25" i="78"/>
  <c r="G25" i="244"/>
  <c r="G42" i="244" s="1"/>
  <c r="O25" i="244"/>
  <c r="O42" i="244" s="1"/>
  <c r="W25" i="244"/>
  <c r="W42" i="244" s="1"/>
  <c r="G25" i="243"/>
  <c r="O25" i="243"/>
  <c r="W25" i="243"/>
  <c r="G25" i="242"/>
  <c r="G42" i="242" s="1"/>
  <c r="O25" i="242"/>
  <c r="O42" i="242" s="1"/>
  <c r="W25" i="242"/>
  <c r="W42" i="242" s="1"/>
  <c r="G25" i="241"/>
  <c r="O25" i="241"/>
  <c r="W25" i="241"/>
  <c r="G25" i="240"/>
  <c r="G42" i="240" s="1"/>
  <c r="O25" i="240"/>
  <c r="O42" i="240" s="1"/>
  <c r="W25" i="240"/>
  <c r="W42" i="240" s="1"/>
  <c r="G25" i="239"/>
  <c r="O25" i="239"/>
  <c r="W25" i="239"/>
  <c r="G25" i="238"/>
  <c r="G42" i="238" s="1"/>
  <c r="O25" i="238"/>
  <c r="O42" i="238" s="1"/>
  <c r="W25" i="238"/>
  <c r="W42" i="238" s="1"/>
  <c r="G25" i="237"/>
  <c r="O25" i="237"/>
  <c r="W25" i="237"/>
  <c r="G25" i="236"/>
  <c r="G42" i="236" s="1"/>
  <c r="O25" i="236"/>
  <c r="O42" i="236" s="1"/>
  <c r="W25" i="236"/>
  <c r="W42" i="236" s="1"/>
  <c r="G25" i="235"/>
  <c r="O25" i="235"/>
  <c r="W25" i="235"/>
  <c r="G25" i="234"/>
  <c r="G42" i="234" s="1"/>
  <c r="O25" i="234"/>
  <c r="O42" i="234" s="1"/>
  <c r="W25" i="234"/>
  <c r="W42" i="234" s="1"/>
  <c r="G25" i="233"/>
  <c r="O25" i="233"/>
  <c r="W25" i="233"/>
  <c r="G25" i="232"/>
  <c r="G42" i="232" s="1"/>
  <c r="O25" i="232"/>
  <c r="W25" i="232"/>
  <c r="G25" i="231"/>
  <c r="O25" i="231"/>
  <c r="W25" i="231"/>
  <c r="G25" i="230"/>
  <c r="O25" i="230"/>
  <c r="W25" i="230"/>
  <c r="G25" i="229"/>
  <c r="O25" i="229"/>
  <c r="W25" i="229"/>
  <c r="G25" i="228"/>
  <c r="O25" i="228"/>
  <c r="W25" i="228"/>
  <c r="G25" i="227"/>
  <c r="O25" i="227"/>
  <c r="W25" i="227"/>
  <c r="G25" i="226"/>
  <c r="O25" i="226"/>
  <c r="W25" i="226"/>
  <c r="G25" i="225"/>
  <c r="O25" i="225"/>
  <c r="W25" i="225"/>
  <c r="G25" i="224"/>
  <c r="O25" i="224"/>
  <c r="W25" i="224"/>
  <c r="G25" i="223"/>
  <c r="O25" i="223"/>
  <c r="W25" i="223"/>
  <c r="F25" i="222"/>
  <c r="N25" i="222"/>
  <c r="V25" i="222"/>
  <c r="D25" i="221"/>
  <c r="L25" i="221"/>
  <c r="T25" i="221"/>
  <c r="D25" i="220"/>
  <c r="L25" i="220"/>
  <c r="T25" i="220"/>
  <c r="D25" i="219"/>
  <c r="L25" i="219"/>
  <c r="T25" i="219"/>
  <c r="D25" i="218"/>
  <c r="L25" i="218"/>
  <c r="T25" i="218"/>
  <c r="D25" i="217"/>
  <c r="L25" i="217"/>
  <c r="T25" i="217"/>
  <c r="D25" i="216"/>
  <c r="L25" i="216"/>
  <c r="T25" i="216"/>
  <c r="D25" i="215"/>
  <c r="L25" i="215"/>
  <c r="T25" i="215"/>
  <c r="D25" i="214"/>
  <c r="D42" i="214" s="1"/>
  <c r="L25" i="214"/>
  <c r="L42" i="214" s="1"/>
  <c r="T25" i="214"/>
  <c r="T42" i="214" s="1"/>
  <c r="D25" i="213"/>
  <c r="L25" i="213"/>
  <c r="T25" i="213"/>
  <c r="D25" i="212"/>
  <c r="L25" i="212"/>
  <c r="T25" i="212"/>
  <c r="D25" i="211"/>
  <c r="D42" i="211" s="1"/>
  <c r="L25" i="211"/>
  <c r="L42" i="211" s="1"/>
  <c r="T25" i="211"/>
  <c r="T42" i="211" s="1"/>
  <c r="D25" i="210"/>
  <c r="L25" i="210"/>
  <c r="T25" i="210"/>
  <c r="D25" i="209"/>
  <c r="L25" i="209"/>
  <c r="T25" i="209"/>
  <c r="D25" i="208"/>
  <c r="L25" i="208"/>
  <c r="T25" i="208"/>
  <c r="D25" i="207"/>
  <c r="L25" i="207"/>
  <c r="T25" i="207"/>
  <c r="D25" i="206"/>
  <c r="L25" i="206"/>
  <c r="T25" i="206"/>
  <c r="D25" i="205"/>
  <c r="L25" i="205"/>
  <c r="T25" i="205"/>
  <c r="D25" i="204"/>
  <c r="L25" i="204"/>
  <c r="T25" i="204"/>
  <c r="D25" i="203"/>
  <c r="L25" i="203"/>
  <c r="T25" i="203"/>
  <c r="D25" i="202"/>
  <c r="L25" i="202"/>
  <c r="T25" i="202"/>
  <c r="I25" i="201"/>
  <c r="Q25" i="201"/>
  <c r="Y25" i="201"/>
  <c r="D25" i="200"/>
  <c r="L25" i="200"/>
  <c r="T25" i="200"/>
  <c r="D25" i="199"/>
  <c r="L25" i="199"/>
  <c r="T25" i="199"/>
  <c r="D25" i="198"/>
  <c r="L25" i="198"/>
  <c r="T25" i="198"/>
  <c r="D25" i="197"/>
  <c r="L25" i="197"/>
  <c r="T25" i="197"/>
  <c r="D25" i="196"/>
  <c r="L25" i="196"/>
  <c r="T25" i="196"/>
  <c r="D25" i="195"/>
  <c r="L25" i="195"/>
  <c r="T25" i="195"/>
  <c r="D25" i="194"/>
  <c r="L25" i="194"/>
  <c r="T25" i="194"/>
  <c r="D25" i="193"/>
  <c r="L25" i="193"/>
  <c r="T25" i="193"/>
  <c r="D25" i="192"/>
  <c r="D42" i="192" s="1"/>
  <c r="L25" i="192"/>
  <c r="L42" i="192" s="1"/>
  <c r="T25" i="192"/>
  <c r="T42" i="192" s="1"/>
  <c r="D25" i="191"/>
  <c r="L25" i="191"/>
  <c r="T25" i="191"/>
  <c r="I25" i="190"/>
  <c r="Q25" i="190"/>
  <c r="Y25" i="190"/>
  <c r="I25" i="189"/>
  <c r="Q25" i="189"/>
  <c r="Y25" i="189"/>
  <c r="I25" i="188"/>
  <c r="Q25" i="188"/>
  <c r="Y25" i="188"/>
  <c r="I25" i="187"/>
  <c r="Q25" i="187"/>
  <c r="Y25" i="187"/>
  <c r="I25" i="186"/>
  <c r="Q25" i="186"/>
  <c r="Y25" i="186"/>
  <c r="I25" i="185"/>
  <c r="I42" i="185" s="1"/>
  <c r="Q25" i="185"/>
  <c r="Q42" i="185" s="1"/>
  <c r="Y25" i="185"/>
  <c r="Y42" i="185" s="1"/>
  <c r="I25" i="184"/>
  <c r="Q25" i="184"/>
  <c r="Y25" i="184"/>
  <c r="I25" i="183"/>
  <c r="Q25" i="183"/>
  <c r="Y25" i="183"/>
  <c r="I25" i="182"/>
  <c r="Q25" i="182"/>
  <c r="Y25" i="182"/>
  <c r="I25" i="181"/>
  <c r="Q25" i="181"/>
  <c r="Y25" i="181"/>
  <c r="I25" i="180"/>
  <c r="Q25" i="180"/>
  <c r="Y25" i="180"/>
  <c r="H25" i="179"/>
  <c r="P25" i="179"/>
  <c r="H25" i="178"/>
  <c r="P25" i="178"/>
  <c r="X25" i="178"/>
  <c r="H25" i="177"/>
  <c r="P25" i="177"/>
  <c r="H25" i="176"/>
  <c r="P25" i="176"/>
  <c r="X25" i="176"/>
  <c r="H25" i="175"/>
  <c r="P25" i="175"/>
  <c r="X25" i="175"/>
  <c r="W25" i="174"/>
  <c r="C25" i="173"/>
  <c r="K25" i="173"/>
  <c r="S25" i="173"/>
  <c r="C25" i="172"/>
  <c r="K25" i="172"/>
  <c r="S25" i="172"/>
  <c r="C25" i="171"/>
  <c r="K25" i="171"/>
  <c r="S25" i="171"/>
  <c r="C25" i="170"/>
  <c r="K25" i="170"/>
  <c r="S25" i="170"/>
  <c r="C25" i="169"/>
  <c r="K25" i="169"/>
  <c r="S25" i="169"/>
  <c r="C25" i="168"/>
  <c r="K25" i="168"/>
  <c r="S25" i="168"/>
  <c r="C25" i="167"/>
  <c r="K25" i="167"/>
  <c r="S25" i="167"/>
  <c r="C25" i="166"/>
  <c r="K25" i="166"/>
  <c r="S25" i="166"/>
  <c r="C25" i="165"/>
  <c r="K25" i="165"/>
  <c r="S25" i="165"/>
  <c r="F25" i="164"/>
  <c r="N25" i="164"/>
  <c r="V25" i="164"/>
  <c r="H25" i="163"/>
  <c r="P25" i="163"/>
  <c r="C25" i="162"/>
  <c r="C42" i="162" s="1"/>
  <c r="K25" i="162"/>
  <c r="K42" i="162" s="1"/>
  <c r="S25" i="162"/>
  <c r="S42" i="162" s="1"/>
  <c r="E25" i="161"/>
  <c r="E42" i="161" s="1"/>
  <c r="M25" i="161"/>
  <c r="M42" i="161" s="1"/>
  <c r="U25" i="161"/>
  <c r="U42" i="161" s="1"/>
  <c r="E25" i="159"/>
  <c r="E42" i="159" s="1"/>
  <c r="M25" i="159"/>
  <c r="M42" i="159" s="1"/>
  <c r="U25" i="159"/>
  <c r="U42" i="159" s="1"/>
  <c r="AA25" i="158"/>
  <c r="AA42" i="158" s="1"/>
  <c r="G25" i="157"/>
  <c r="G42" i="157" s="1"/>
  <c r="C25" i="146"/>
  <c r="C42" i="146" s="1"/>
  <c r="K25" i="146"/>
  <c r="K42" i="146" s="1"/>
  <c r="S25" i="146"/>
  <c r="S42" i="146" s="1"/>
  <c r="D25" i="136"/>
  <c r="D42" i="136" s="1"/>
  <c r="L25" i="136"/>
  <c r="L42" i="136" s="1"/>
  <c r="T25" i="136"/>
  <c r="T42" i="136" s="1"/>
  <c r="C25" i="105"/>
  <c r="C42" i="105" s="1"/>
  <c r="I25" i="83"/>
  <c r="Q25" i="83"/>
  <c r="Y25" i="83"/>
  <c r="H25" i="244"/>
  <c r="H42" i="244" s="1"/>
  <c r="P25" i="244"/>
  <c r="P42" i="244" s="1"/>
  <c r="X25" i="244"/>
  <c r="H25" i="243"/>
  <c r="P25" i="243"/>
  <c r="Z24" i="243"/>
  <c r="H25" i="242"/>
  <c r="H42" i="242" s="1"/>
  <c r="P25" i="242"/>
  <c r="P42" i="242" s="1"/>
  <c r="X25" i="242"/>
  <c r="H25" i="241"/>
  <c r="P25" i="241"/>
  <c r="Z24" i="241"/>
  <c r="H25" i="240"/>
  <c r="H42" i="240" s="1"/>
  <c r="P25" i="240"/>
  <c r="P42" i="240" s="1"/>
  <c r="X25" i="240"/>
  <c r="H25" i="239"/>
  <c r="P25" i="239"/>
  <c r="Z24" i="239"/>
  <c r="H25" i="238"/>
  <c r="H42" i="238" s="1"/>
  <c r="P25" i="238"/>
  <c r="P42" i="238" s="1"/>
  <c r="X25" i="238"/>
  <c r="H25" i="237"/>
  <c r="P25" i="237"/>
  <c r="Z24" i="237"/>
  <c r="H25" i="236"/>
  <c r="H42" i="236" s="1"/>
  <c r="P25" i="236"/>
  <c r="P42" i="236" s="1"/>
  <c r="X25" i="236"/>
  <c r="H25" i="235"/>
  <c r="P25" i="235"/>
  <c r="Z24" i="235"/>
  <c r="H25" i="234"/>
  <c r="H42" i="234" s="1"/>
  <c r="P25" i="234"/>
  <c r="P42" i="234" s="1"/>
  <c r="X25" i="234"/>
  <c r="H25" i="233"/>
  <c r="P25" i="233"/>
  <c r="Z24" i="233"/>
  <c r="H25" i="232"/>
  <c r="P25" i="232"/>
  <c r="X25" i="232"/>
  <c r="H25" i="231"/>
  <c r="P25" i="231"/>
  <c r="Z24" i="231"/>
  <c r="H25" i="230"/>
  <c r="P25" i="230"/>
  <c r="X25" i="230"/>
  <c r="H25" i="229"/>
  <c r="P25" i="229"/>
  <c r="Z24" i="229"/>
  <c r="H25" i="228"/>
  <c r="P25" i="228"/>
  <c r="X25" i="228"/>
  <c r="H25" i="227"/>
  <c r="P25" i="227"/>
  <c r="H25" i="226"/>
  <c r="P25" i="226"/>
  <c r="X25" i="226"/>
  <c r="H25" i="225"/>
  <c r="P25" i="225"/>
  <c r="Z24" i="225"/>
  <c r="H25" i="224"/>
  <c r="P25" i="224"/>
  <c r="X25" i="224"/>
  <c r="H25" i="223"/>
  <c r="P25" i="223"/>
  <c r="X25" i="223"/>
  <c r="O25" i="222"/>
  <c r="W25" i="222"/>
  <c r="E25" i="221"/>
  <c r="M25" i="221"/>
  <c r="U25" i="221"/>
  <c r="E25" i="220"/>
  <c r="M25" i="220"/>
  <c r="U25" i="220"/>
  <c r="E25" i="219"/>
  <c r="M25" i="219"/>
  <c r="U25" i="219"/>
  <c r="E25" i="218"/>
  <c r="M25" i="218"/>
  <c r="U25" i="218"/>
  <c r="E25" i="217"/>
  <c r="M25" i="217"/>
  <c r="U25" i="217"/>
  <c r="E25" i="216"/>
  <c r="M25" i="216"/>
  <c r="U25" i="216"/>
  <c r="E25" i="215"/>
  <c r="M25" i="215"/>
  <c r="U25" i="215"/>
  <c r="E25" i="214"/>
  <c r="M25" i="214"/>
  <c r="U25" i="214"/>
  <c r="E25" i="213"/>
  <c r="M25" i="213"/>
  <c r="U25" i="213"/>
  <c r="E25" i="212"/>
  <c r="M25" i="212"/>
  <c r="U25" i="212"/>
  <c r="E25" i="211"/>
  <c r="M25" i="211"/>
  <c r="U25" i="211"/>
  <c r="E25" i="210"/>
  <c r="M25" i="210"/>
  <c r="U25" i="210"/>
  <c r="E25" i="209"/>
  <c r="M25" i="209"/>
  <c r="U25" i="209"/>
  <c r="E25" i="208"/>
  <c r="M25" i="208"/>
  <c r="U25" i="208"/>
  <c r="E25" i="207"/>
  <c r="M25" i="207"/>
  <c r="U25" i="207"/>
  <c r="E25" i="206"/>
  <c r="M25" i="206"/>
  <c r="U25" i="206"/>
  <c r="E25" i="205"/>
  <c r="M25" i="205"/>
  <c r="U25" i="205"/>
  <c r="E25" i="204"/>
  <c r="M25" i="204"/>
  <c r="U25" i="204"/>
  <c r="E25" i="203"/>
  <c r="M25" i="203"/>
  <c r="U25" i="203"/>
  <c r="E25" i="202"/>
  <c r="M25" i="202"/>
  <c r="U25" i="202"/>
  <c r="J25" i="201"/>
  <c r="R25" i="201"/>
  <c r="AA25" i="201"/>
  <c r="E25" i="200"/>
  <c r="M25" i="200"/>
  <c r="U25" i="200"/>
  <c r="E25" i="199"/>
  <c r="M25" i="199"/>
  <c r="U25" i="199"/>
  <c r="E25" i="198"/>
  <c r="M25" i="198"/>
  <c r="U25" i="198"/>
  <c r="E25" i="197"/>
  <c r="M25" i="197"/>
  <c r="U25" i="197"/>
  <c r="E25" i="196"/>
  <c r="M25" i="196"/>
  <c r="U25" i="196"/>
  <c r="E25" i="195"/>
  <c r="M25" i="195"/>
  <c r="U25" i="195"/>
  <c r="E25" i="194"/>
  <c r="M25" i="194"/>
  <c r="U25" i="194"/>
  <c r="E25" i="193"/>
  <c r="M25" i="193"/>
  <c r="U25" i="193"/>
  <c r="E25" i="192"/>
  <c r="M25" i="192"/>
  <c r="U25" i="192"/>
  <c r="E25" i="191"/>
  <c r="M25" i="191"/>
  <c r="U25" i="191"/>
  <c r="J25" i="190"/>
  <c r="R25" i="190"/>
  <c r="AA25" i="190"/>
  <c r="J25" i="189"/>
  <c r="J42" i="189" s="1"/>
  <c r="R25" i="189"/>
  <c r="R42" i="189" s="1"/>
  <c r="AA25" i="189"/>
  <c r="J25" i="188"/>
  <c r="R25" i="188"/>
  <c r="AA25" i="188"/>
  <c r="J25" i="187"/>
  <c r="J42" i="187" s="1"/>
  <c r="R25" i="187"/>
  <c r="R42" i="187" s="1"/>
  <c r="AA25" i="187"/>
  <c r="J25" i="186"/>
  <c r="R25" i="186"/>
  <c r="AA25" i="186"/>
  <c r="AA42" i="186" s="1"/>
  <c r="J25" i="185"/>
  <c r="J42" i="185" s="1"/>
  <c r="R25" i="185"/>
  <c r="R42" i="185" s="1"/>
  <c r="AA25" i="185"/>
  <c r="J25" i="184"/>
  <c r="R25" i="184"/>
  <c r="AA25" i="184"/>
  <c r="AA42" i="184" s="1"/>
  <c r="J25" i="183"/>
  <c r="R25" i="183"/>
  <c r="AA25" i="183"/>
  <c r="J25" i="182"/>
  <c r="R25" i="182"/>
  <c r="AA25" i="182"/>
  <c r="J25" i="181"/>
  <c r="R25" i="181"/>
  <c r="AA25" i="181"/>
  <c r="J25" i="180"/>
  <c r="R25" i="180"/>
  <c r="Z24" i="180"/>
  <c r="I25" i="179"/>
  <c r="Q25" i="179"/>
  <c r="Y25" i="179"/>
  <c r="I25" i="178"/>
  <c r="Q25" i="178"/>
  <c r="Y25" i="178"/>
  <c r="I25" i="177"/>
  <c r="Q25" i="177"/>
  <c r="Y25" i="177"/>
  <c r="I25" i="176"/>
  <c r="Q25" i="176"/>
  <c r="Y25" i="176"/>
  <c r="I25" i="175"/>
  <c r="Q25" i="175"/>
  <c r="Y25" i="175"/>
  <c r="H25" i="174"/>
  <c r="P25" i="174"/>
  <c r="X25" i="174"/>
  <c r="D25" i="173"/>
  <c r="L25" i="173"/>
  <c r="T25" i="173"/>
  <c r="D25" i="172"/>
  <c r="L25" i="172"/>
  <c r="T25" i="172"/>
  <c r="D25" i="171"/>
  <c r="L25" i="171"/>
  <c r="T25" i="171"/>
  <c r="D25" i="170"/>
  <c r="L25" i="170"/>
  <c r="T25" i="170"/>
  <c r="D25" i="169"/>
  <c r="L25" i="169"/>
  <c r="T25" i="169"/>
  <c r="D25" i="168"/>
  <c r="L25" i="168"/>
  <c r="T25" i="168"/>
  <c r="D25" i="167"/>
  <c r="L25" i="167"/>
  <c r="T25" i="167"/>
  <c r="D25" i="166"/>
  <c r="L25" i="166"/>
  <c r="T25" i="166"/>
  <c r="D25" i="165"/>
  <c r="L25" i="165"/>
  <c r="T25" i="165"/>
  <c r="G25" i="164"/>
  <c r="G42" i="164" s="1"/>
  <c r="O25" i="164"/>
  <c r="O42" i="164" s="1"/>
  <c r="W25" i="164"/>
  <c r="I25" i="163"/>
  <c r="I42" i="163" s="1"/>
  <c r="Q25" i="163"/>
  <c r="Q42" i="163" s="1"/>
  <c r="Y25" i="163"/>
  <c r="Y42" i="163" s="1"/>
  <c r="I25" i="160"/>
  <c r="Q25" i="160"/>
  <c r="Y25" i="160"/>
  <c r="C25" i="158"/>
  <c r="C42" i="158" s="1"/>
  <c r="K25" i="158"/>
  <c r="K42" i="158" s="1"/>
  <c r="S25" i="158"/>
  <c r="S42" i="158" s="1"/>
  <c r="G25" i="131"/>
  <c r="O25" i="131"/>
  <c r="W25" i="131"/>
  <c r="J25" i="117"/>
  <c r="R25" i="117"/>
  <c r="F25" i="113"/>
  <c r="N25" i="113"/>
  <c r="V25" i="113"/>
  <c r="J25" i="109"/>
  <c r="R25" i="109"/>
  <c r="J25" i="52"/>
  <c r="J42" i="52" s="1"/>
  <c r="R25" i="52"/>
  <c r="R42" i="52" s="1"/>
  <c r="H25" i="222"/>
  <c r="P25" i="222"/>
  <c r="X25" i="222"/>
  <c r="F25" i="221"/>
  <c r="F42" i="221" s="1"/>
  <c r="N25" i="221"/>
  <c r="N42" i="221" s="1"/>
  <c r="V25" i="221"/>
  <c r="V42" i="221" s="1"/>
  <c r="F25" i="220"/>
  <c r="N25" i="220"/>
  <c r="V25" i="220"/>
  <c r="F25" i="219"/>
  <c r="N25" i="219"/>
  <c r="V25" i="219"/>
  <c r="F25" i="218"/>
  <c r="N25" i="218"/>
  <c r="V25" i="218"/>
  <c r="F25" i="217"/>
  <c r="N25" i="217"/>
  <c r="V25" i="217"/>
  <c r="F25" i="216"/>
  <c r="N25" i="216"/>
  <c r="V25" i="216"/>
  <c r="F25" i="215"/>
  <c r="N25" i="215"/>
  <c r="V25" i="215"/>
  <c r="F25" i="214"/>
  <c r="F42" i="214" s="1"/>
  <c r="N25" i="214"/>
  <c r="N42" i="214" s="1"/>
  <c r="V25" i="214"/>
  <c r="V42" i="214" s="1"/>
  <c r="F25" i="213"/>
  <c r="N25" i="213"/>
  <c r="V25" i="213"/>
  <c r="F25" i="212"/>
  <c r="N25" i="212"/>
  <c r="V25" i="212"/>
  <c r="F25" i="211"/>
  <c r="N25" i="211"/>
  <c r="V25" i="211"/>
  <c r="F25" i="210"/>
  <c r="F42" i="210" s="1"/>
  <c r="N25" i="210"/>
  <c r="V25" i="210"/>
  <c r="F25" i="209"/>
  <c r="N25" i="209"/>
  <c r="V25" i="209"/>
  <c r="F25" i="208"/>
  <c r="N25" i="208"/>
  <c r="V25" i="208"/>
  <c r="F25" i="207"/>
  <c r="N25" i="207"/>
  <c r="V25" i="207"/>
  <c r="F25" i="206"/>
  <c r="N25" i="206"/>
  <c r="V25" i="206"/>
  <c r="F25" i="205"/>
  <c r="N25" i="205"/>
  <c r="V25" i="205"/>
  <c r="F25" i="204"/>
  <c r="N25" i="204"/>
  <c r="V25" i="204"/>
  <c r="F25" i="203"/>
  <c r="N25" i="203"/>
  <c r="V25" i="203"/>
  <c r="F25" i="202"/>
  <c r="C25" i="201"/>
  <c r="K25" i="201"/>
  <c r="S25" i="201"/>
  <c r="F25" i="200"/>
  <c r="N25" i="200"/>
  <c r="V25" i="200"/>
  <c r="F25" i="199"/>
  <c r="N25" i="199"/>
  <c r="V25" i="199"/>
  <c r="F25" i="198"/>
  <c r="N25" i="198"/>
  <c r="V25" i="198"/>
  <c r="F25" i="197"/>
  <c r="N25" i="197"/>
  <c r="V25" i="197"/>
  <c r="F25" i="196"/>
  <c r="N25" i="196"/>
  <c r="V25" i="196"/>
  <c r="F25" i="195"/>
  <c r="N25" i="195"/>
  <c r="V25" i="195"/>
  <c r="F25" i="194"/>
  <c r="N25" i="194"/>
  <c r="V25" i="194"/>
  <c r="F25" i="193"/>
  <c r="F42" i="193" s="1"/>
  <c r="N25" i="193"/>
  <c r="N42" i="193" s="1"/>
  <c r="V25" i="193"/>
  <c r="V42" i="193" s="1"/>
  <c r="F25" i="192"/>
  <c r="N25" i="192"/>
  <c r="V25" i="192"/>
  <c r="V25" i="191"/>
  <c r="V42" i="191" s="1"/>
  <c r="C25" i="190"/>
  <c r="K25" i="190"/>
  <c r="S25" i="190"/>
  <c r="C25" i="189"/>
  <c r="K25" i="189"/>
  <c r="S25" i="189"/>
  <c r="C25" i="188"/>
  <c r="K25" i="188"/>
  <c r="S25" i="188"/>
  <c r="C25" i="187"/>
  <c r="K25" i="187"/>
  <c r="S25" i="187"/>
  <c r="C25" i="186"/>
  <c r="C42" i="186" s="1"/>
  <c r="K25" i="186"/>
  <c r="K42" i="186" s="1"/>
  <c r="S25" i="186"/>
  <c r="S42" i="186" s="1"/>
  <c r="C25" i="185"/>
  <c r="K25" i="185"/>
  <c r="S25" i="185"/>
  <c r="C25" i="184"/>
  <c r="C42" i="184" s="1"/>
  <c r="K25" i="184"/>
  <c r="K42" i="184" s="1"/>
  <c r="S25" i="184"/>
  <c r="S42" i="184" s="1"/>
  <c r="C25" i="183"/>
  <c r="K25" i="183"/>
  <c r="S25" i="183"/>
  <c r="C25" i="182"/>
  <c r="K25" i="182"/>
  <c r="S25" i="182"/>
  <c r="C25" i="181"/>
  <c r="K25" i="181"/>
  <c r="S25" i="181"/>
  <c r="C25" i="180"/>
  <c r="K25" i="180"/>
  <c r="S25" i="180"/>
  <c r="AA25" i="180"/>
  <c r="J25" i="179"/>
  <c r="R25" i="179"/>
  <c r="AA25" i="179"/>
  <c r="J25" i="178"/>
  <c r="R25" i="178"/>
  <c r="AA25" i="178"/>
  <c r="J25" i="177"/>
  <c r="R25" i="177"/>
  <c r="AA25" i="177"/>
  <c r="J25" i="176"/>
  <c r="R25" i="176"/>
  <c r="AA25" i="176"/>
  <c r="J25" i="175"/>
  <c r="R25" i="175"/>
  <c r="Z24" i="175"/>
  <c r="I25" i="174"/>
  <c r="Q25" i="174"/>
  <c r="Y25" i="174"/>
  <c r="E25" i="173"/>
  <c r="M25" i="173"/>
  <c r="U25" i="173"/>
  <c r="E25" i="172"/>
  <c r="M25" i="172"/>
  <c r="U25" i="172"/>
  <c r="E25" i="171"/>
  <c r="M25" i="171"/>
  <c r="U25" i="171"/>
  <c r="E25" i="170"/>
  <c r="M25" i="170"/>
  <c r="U25" i="170"/>
  <c r="E25" i="169"/>
  <c r="M25" i="169"/>
  <c r="U25" i="169"/>
  <c r="E25" i="168"/>
  <c r="M25" i="168"/>
  <c r="U25" i="168"/>
  <c r="E25" i="167"/>
  <c r="M25" i="167"/>
  <c r="U25" i="167"/>
  <c r="E25" i="166"/>
  <c r="M25" i="166"/>
  <c r="U25" i="166"/>
  <c r="E25" i="165"/>
  <c r="M25" i="165"/>
  <c r="U25" i="165"/>
  <c r="Z24" i="164"/>
  <c r="AA25" i="163"/>
  <c r="E25" i="162"/>
  <c r="M25" i="162"/>
  <c r="U25" i="162"/>
  <c r="G25" i="161"/>
  <c r="O25" i="161"/>
  <c r="W25" i="161"/>
  <c r="AA25" i="160"/>
  <c r="AA42" i="160" s="1"/>
  <c r="G25" i="159"/>
  <c r="O25" i="159"/>
  <c r="W25" i="159"/>
  <c r="I25" i="157"/>
  <c r="I42" i="157" s="1"/>
  <c r="Q25" i="157"/>
  <c r="Q42" i="157" s="1"/>
  <c r="Y25" i="157"/>
  <c r="C25" i="152"/>
  <c r="C42" i="152" s="1"/>
  <c r="K25" i="152"/>
  <c r="K42" i="152" s="1"/>
  <c r="S25" i="152"/>
  <c r="S42" i="152" s="1"/>
  <c r="C25" i="143"/>
  <c r="K25" i="143"/>
  <c r="S25" i="143"/>
  <c r="G25" i="138"/>
  <c r="O25" i="138"/>
  <c r="W25" i="138"/>
  <c r="I25" i="80"/>
  <c r="Q25" i="80"/>
  <c r="Y25" i="80"/>
  <c r="G25" i="77"/>
  <c r="O25" i="77"/>
  <c r="W25" i="77"/>
  <c r="AA25" i="157"/>
  <c r="AA42" i="157" s="1"/>
  <c r="G25" i="156"/>
  <c r="G42" i="156" s="1"/>
  <c r="O25" i="156"/>
  <c r="O42" i="156" s="1"/>
  <c r="W25" i="156"/>
  <c r="W42" i="156" s="1"/>
  <c r="I25" i="154"/>
  <c r="I42" i="154" s="1"/>
  <c r="Q25" i="154"/>
  <c r="Q42" i="154" s="1"/>
  <c r="Y25" i="154"/>
  <c r="Y42" i="154" s="1"/>
  <c r="E25" i="153"/>
  <c r="E42" i="153" s="1"/>
  <c r="M25" i="153"/>
  <c r="M42" i="153" s="1"/>
  <c r="U25" i="153"/>
  <c r="U42" i="153" s="1"/>
  <c r="I25" i="151"/>
  <c r="I42" i="151" s="1"/>
  <c r="Q25" i="151"/>
  <c r="Q42" i="151" s="1"/>
  <c r="Y25" i="151"/>
  <c r="Y42" i="151" s="1"/>
  <c r="E25" i="149"/>
  <c r="E42" i="149" s="1"/>
  <c r="M25" i="149"/>
  <c r="M42" i="149" s="1"/>
  <c r="U25" i="149"/>
  <c r="U42" i="149" s="1"/>
  <c r="G25" i="148"/>
  <c r="G42" i="148" s="1"/>
  <c r="O25" i="148"/>
  <c r="O42" i="148" s="1"/>
  <c r="W25" i="148"/>
  <c r="W42" i="148" s="1"/>
  <c r="J25" i="147"/>
  <c r="R25" i="147"/>
  <c r="AA25" i="147"/>
  <c r="AA42" i="147" s="1"/>
  <c r="D25" i="146"/>
  <c r="L25" i="146"/>
  <c r="T25" i="146"/>
  <c r="G25" i="145"/>
  <c r="G42" i="145" s="1"/>
  <c r="O25" i="145"/>
  <c r="O42" i="145" s="1"/>
  <c r="W25" i="145"/>
  <c r="W42" i="145" s="1"/>
  <c r="I25" i="144"/>
  <c r="I42" i="144" s="1"/>
  <c r="Q25" i="144"/>
  <c r="Q42" i="144" s="1"/>
  <c r="Y25" i="144"/>
  <c r="Y42" i="144" s="1"/>
  <c r="I25" i="141"/>
  <c r="Q25" i="141"/>
  <c r="Y25" i="141"/>
  <c r="C25" i="140"/>
  <c r="K25" i="140"/>
  <c r="S25" i="140"/>
  <c r="F25" i="139"/>
  <c r="F42" i="139" s="1"/>
  <c r="N25" i="139"/>
  <c r="N42" i="139" s="1"/>
  <c r="V25" i="139"/>
  <c r="V42" i="139" s="1"/>
  <c r="H25" i="138"/>
  <c r="H42" i="138" s="1"/>
  <c r="P25" i="138"/>
  <c r="P42" i="138" s="1"/>
  <c r="C25" i="137"/>
  <c r="K25" i="137"/>
  <c r="S25" i="137"/>
  <c r="E25" i="136"/>
  <c r="M25" i="136"/>
  <c r="U25" i="136"/>
  <c r="AA25" i="134"/>
  <c r="G25" i="133"/>
  <c r="O25" i="133"/>
  <c r="W25" i="133"/>
  <c r="E25" i="130"/>
  <c r="M25" i="130"/>
  <c r="U25" i="130"/>
  <c r="J25" i="129"/>
  <c r="J42" i="129" s="1"/>
  <c r="R25" i="129"/>
  <c r="R42" i="129" s="1"/>
  <c r="AA25" i="129"/>
  <c r="I25" i="128"/>
  <c r="Q25" i="128"/>
  <c r="Y25" i="128"/>
  <c r="I25" i="127"/>
  <c r="Q25" i="127"/>
  <c r="Y25" i="127"/>
  <c r="I25" i="126"/>
  <c r="Q25" i="126"/>
  <c r="Y25" i="126"/>
  <c r="I25" i="125"/>
  <c r="Q25" i="125"/>
  <c r="Y25" i="125"/>
  <c r="I25" i="124"/>
  <c r="Q25" i="124"/>
  <c r="Y25" i="124"/>
  <c r="I25" i="123"/>
  <c r="Q25" i="123"/>
  <c r="Y25" i="123"/>
  <c r="I25" i="122"/>
  <c r="Q25" i="122"/>
  <c r="Y25" i="122"/>
  <c r="I25" i="121"/>
  <c r="Q25" i="121"/>
  <c r="Y25" i="121"/>
  <c r="I25" i="120"/>
  <c r="Q25" i="120"/>
  <c r="Y25" i="120"/>
  <c r="J25" i="118"/>
  <c r="R25" i="118"/>
  <c r="C25" i="117"/>
  <c r="C42" i="117" s="1"/>
  <c r="K25" i="117"/>
  <c r="K42" i="117" s="1"/>
  <c r="S25" i="117"/>
  <c r="S42" i="117" s="1"/>
  <c r="AA25" i="117"/>
  <c r="AA42" i="117" s="1"/>
  <c r="D25" i="116"/>
  <c r="L25" i="116"/>
  <c r="T25" i="116"/>
  <c r="F25" i="114"/>
  <c r="N25" i="114"/>
  <c r="V25" i="114"/>
  <c r="G25" i="113"/>
  <c r="G42" i="113" s="1"/>
  <c r="O25" i="113"/>
  <c r="O42" i="113" s="1"/>
  <c r="W25" i="113"/>
  <c r="W42" i="113" s="1"/>
  <c r="H25" i="112"/>
  <c r="P25" i="112"/>
  <c r="J25" i="110"/>
  <c r="R25" i="110"/>
  <c r="C25" i="109"/>
  <c r="C42" i="109" s="1"/>
  <c r="K25" i="109"/>
  <c r="K42" i="109" s="1"/>
  <c r="S25" i="109"/>
  <c r="S42" i="109" s="1"/>
  <c r="AA25" i="109"/>
  <c r="AA42" i="109" s="1"/>
  <c r="D25" i="108"/>
  <c r="L25" i="108"/>
  <c r="T25" i="108"/>
  <c r="H25" i="106"/>
  <c r="P25" i="106"/>
  <c r="D25" i="105"/>
  <c r="D42" i="105" s="1"/>
  <c r="T25" i="105"/>
  <c r="T42" i="105" s="1"/>
  <c r="J25" i="104"/>
  <c r="J42" i="104" s="1"/>
  <c r="R25" i="104"/>
  <c r="R42" i="104" s="1"/>
  <c r="E25" i="103"/>
  <c r="M25" i="103"/>
  <c r="U25" i="103"/>
  <c r="D25" i="101"/>
  <c r="D42" i="101" s="1"/>
  <c r="L25" i="101"/>
  <c r="L42" i="101" s="1"/>
  <c r="T25" i="101"/>
  <c r="T42" i="101" s="1"/>
  <c r="G25" i="98"/>
  <c r="O25" i="98"/>
  <c r="W25" i="98"/>
  <c r="F25" i="96"/>
  <c r="F42" i="96" s="1"/>
  <c r="N25" i="96"/>
  <c r="N42" i="96" s="1"/>
  <c r="V25" i="96"/>
  <c r="V42" i="96" s="1"/>
  <c r="I25" i="95"/>
  <c r="Q25" i="95"/>
  <c r="Y25" i="95"/>
  <c r="H25" i="93"/>
  <c r="P25" i="93"/>
  <c r="C25" i="90"/>
  <c r="K25" i="90"/>
  <c r="S25" i="90"/>
  <c r="AA25" i="90"/>
  <c r="J25" i="88"/>
  <c r="J42" i="88" s="1"/>
  <c r="R25" i="88"/>
  <c r="R42" i="88" s="1"/>
  <c r="E25" i="87"/>
  <c r="M25" i="87"/>
  <c r="U25" i="87"/>
  <c r="D25" i="85"/>
  <c r="D42" i="85" s="1"/>
  <c r="L25" i="85"/>
  <c r="L42" i="85" s="1"/>
  <c r="T25" i="85"/>
  <c r="T42" i="85" s="1"/>
  <c r="AA25" i="83"/>
  <c r="E25" i="82"/>
  <c r="M25" i="82"/>
  <c r="U25" i="82"/>
  <c r="G25" i="81"/>
  <c r="O25" i="81"/>
  <c r="W25" i="81"/>
  <c r="J25" i="80"/>
  <c r="J42" i="80" s="1"/>
  <c r="R25" i="80"/>
  <c r="R42" i="80" s="1"/>
  <c r="C25" i="79"/>
  <c r="K25" i="79"/>
  <c r="S25" i="79"/>
  <c r="F25" i="78"/>
  <c r="F42" i="78" s="1"/>
  <c r="N25" i="78"/>
  <c r="N42" i="78" s="1"/>
  <c r="V25" i="78"/>
  <c r="V42" i="78" s="1"/>
  <c r="H25" i="77"/>
  <c r="H42" i="77" s="1"/>
  <c r="P25" i="77"/>
  <c r="P42" i="77" s="1"/>
  <c r="X25" i="77"/>
  <c r="C25" i="76"/>
  <c r="K25" i="76"/>
  <c r="S25" i="76"/>
  <c r="AA25" i="76"/>
  <c r="J25" i="75"/>
  <c r="R25" i="75"/>
  <c r="AA25" i="75"/>
  <c r="J25" i="74"/>
  <c r="J42" i="74" s="1"/>
  <c r="R25" i="74"/>
  <c r="R42" i="74" s="1"/>
  <c r="AA25" i="74"/>
  <c r="J25" i="73"/>
  <c r="R25" i="73"/>
  <c r="AA25" i="73"/>
  <c r="J25" i="72"/>
  <c r="J42" i="72" s="1"/>
  <c r="R25" i="72"/>
  <c r="R42" i="72" s="1"/>
  <c r="I25" i="71"/>
  <c r="Q25" i="71"/>
  <c r="Y25" i="71"/>
  <c r="I25" i="70"/>
  <c r="Q25" i="70"/>
  <c r="Y25" i="70"/>
  <c r="I25" i="69"/>
  <c r="Q25" i="69"/>
  <c r="Y25" i="69"/>
  <c r="I25" i="68"/>
  <c r="Q25" i="68"/>
  <c r="Y25" i="68"/>
  <c r="I25" i="67"/>
  <c r="Q25" i="67"/>
  <c r="Y25" i="67"/>
  <c r="I25" i="66"/>
  <c r="Q25" i="66"/>
  <c r="Y25" i="66"/>
  <c r="I25" i="65"/>
  <c r="Q25" i="65"/>
  <c r="Y25" i="65"/>
  <c r="I25" i="64"/>
  <c r="Q25" i="64"/>
  <c r="Y25" i="64"/>
  <c r="I25" i="63"/>
  <c r="Q25" i="63"/>
  <c r="Y25" i="63"/>
  <c r="I25" i="62"/>
  <c r="Q25" i="62"/>
  <c r="Y25" i="62"/>
  <c r="I25" i="61"/>
  <c r="Q25" i="61"/>
  <c r="Y25" i="61"/>
  <c r="I25" i="60"/>
  <c r="Q25" i="60"/>
  <c r="Y25" i="60"/>
  <c r="I25" i="59"/>
  <c r="Q25" i="59"/>
  <c r="Y25" i="59"/>
  <c r="I25" i="58"/>
  <c r="Q25" i="58"/>
  <c r="Y25" i="58"/>
  <c r="I25" i="57"/>
  <c r="I42" i="57" s="1"/>
  <c r="Q25" i="57"/>
  <c r="Q42" i="57" s="1"/>
  <c r="Y25" i="57"/>
  <c r="Y42" i="57" s="1"/>
  <c r="I25" i="56"/>
  <c r="Q25" i="56"/>
  <c r="Y25" i="56"/>
  <c r="H25" i="55"/>
  <c r="H42" i="55" s="1"/>
  <c r="P25" i="55"/>
  <c r="P42" i="55" s="1"/>
  <c r="G25" i="54"/>
  <c r="G42" i="54" s="1"/>
  <c r="O25" i="54"/>
  <c r="O42" i="54" s="1"/>
  <c r="W25" i="54"/>
  <c r="W42" i="54" s="1"/>
  <c r="H25" i="53"/>
  <c r="H42" i="53" s="1"/>
  <c r="P25" i="53"/>
  <c r="P42" i="53" s="1"/>
  <c r="E25" i="51"/>
  <c r="E42" i="51" s="1"/>
  <c r="M25" i="51"/>
  <c r="M42" i="51" s="1"/>
  <c r="U25" i="51"/>
  <c r="U42" i="51" s="1"/>
  <c r="E25" i="50"/>
  <c r="M25" i="50"/>
  <c r="U25" i="50"/>
  <c r="E25" i="49"/>
  <c r="E42" i="49" s="1"/>
  <c r="M25" i="49"/>
  <c r="M42" i="49" s="1"/>
  <c r="U25" i="49"/>
  <c r="U42" i="49" s="1"/>
  <c r="K25" i="157"/>
  <c r="K42" i="157" s="1"/>
  <c r="S25" i="157"/>
  <c r="S42" i="157" s="1"/>
  <c r="E25" i="155"/>
  <c r="E42" i="155" s="1"/>
  <c r="M25" i="155"/>
  <c r="M42" i="155" s="1"/>
  <c r="U25" i="155"/>
  <c r="U42" i="155" s="1"/>
  <c r="E25" i="152"/>
  <c r="E42" i="152" s="1"/>
  <c r="M25" i="152"/>
  <c r="M42" i="152" s="1"/>
  <c r="U25" i="152"/>
  <c r="U42" i="152" s="1"/>
  <c r="AA25" i="151"/>
  <c r="AA42" i="151" s="1"/>
  <c r="G25" i="150"/>
  <c r="G42" i="150" s="1"/>
  <c r="O25" i="150"/>
  <c r="O42" i="150" s="1"/>
  <c r="W25" i="150"/>
  <c r="W42" i="150" s="1"/>
  <c r="F25" i="149"/>
  <c r="N25" i="149"/>
  <c r="V25" i="149"/>
  <c r="H25" i="148"/>
  <c r="P25" i="148"/>
  <c r="C25" i="147"/>
  <c r="C42" i="147" s="1"/>
  <c r="K25" i="147"/>
  <c r="K42" i="147" s="1"/>
  <c r="S25" i="147"/>
  <c r="S42" i="147" s="1"/>
  <c r="E25" i="146"/>
  <c r="E42" i="146" s="1"/>
  <c r="M25" i="146"/>
  <c r="M42" i="146" s="1"/>
  <c r="U25" i="146"/>
  <c r="U42" i="146" s="1"/>
  <c r="AA25" i="144"/>
  <c r="AA42" i="144" s="1"/>
  <c r="E25" i="143"/>
  <c r="M25" i="143"/>
  <c r="U25" i="143"/>
  <c r="G25" i="142"/>
  <c r="O25" i="142"/>
  <c r="W25" i="142"/>
  <c r="J25" i="141"/>
  <c r="J42" i="141" s="1"/>
  <c r="R25" i="141"/>
  <c r="R42" i="141" s="1"/>
  <c r="AA25" i="141"/>
  <c r="D25" i="140"/>
  <c r="D42" i="140" s="1"/>
  <c r="L25" i="140"/>
  <c r="L42" i="140" s="1"/>
  <c r="T25" i="140"/>
  <c r="T42" i="140" s="1"/>
  <c r="G25" i="139"/>
  <c r="O25" i="139"/>
  <c r="W25" i="139"/>
  <c r="I25" i="138"/>
  <c r="Q25" i="138"/>
  <c r="Y25" i="138"/>
  <c r="I25" i="135"/>
  <c r="Q25" i="135"/>
  <c r="Y25" i="135"/>
  <c r="C25" i="134"/>
  <c r="K25" i="134"/>
  <c r="S25" i="134"/>
  <c r="E25" i="132"/>
  <c r="M25" i="132"/>
  <c r="U25" i="132"/>
  <c r="I25" i="131"/>
  <c r="Q25" i="131"/>
  <c r="Y25" i="131"/>
  <c r="C25" i="129"/>
  <c r="K25" i="129"/>
  <c r="S25" i="129"/>
  <c r="J25" i="128"/>
  <c r="R25" i="128"/>
  <c r="AA25" i="128"/>
  <c r="J25" i="127"/>
  <c r="J42" i="127" s="1"/>
  <c r="R25" i="127"/>
  <c r="R42" i="127" s="1"/>
  <c r="AA25" i="127"/>
  <c r="J25" i="126"/>
  <c r="R25" i="126"/>
  <c r="AA25" i="126"/>
  <c r="J25" i="125"/>
  <c r="J42" i="125" s="1"/>
  <c r="R25" i="125"/>
  <c r="R42" i="125" s="1"/>
  <c r="AA25" i="125"/>
  <c r="J25" i="124"/>
  <c r="R25" i="124"/>
  <c r="AA25" i="124"/>
  <c r="J25" i="123"/>
  <c r="J42" i="123" s="1"/>
  <c r="R25" i="123"/>
  <c r="R42" i="123" s="1"/>
  <c r="AA25" i="123"/>
  <c r="J25" i="122"/>
  <c r="R25" i="122"/>
  <c r="AA25" i="122"/>
  <c r="J25" i="121"/>
  <c r="J42" i="121" s="1"/>
  <c r="R25" i="121"/>
  <c r="R42" i="121" s="1"/>
  <c r="AA25" i="121"/>
  <c r="J25" i="120"/>
  <c r="R25" i="120"/>
  <c r="AA25" i="120"/>
  <c r="J25" i="119"/>
  <c r="J42" i="119" s="1"/>
  <c r="R25" i="119"/>
  <c r="R42" i="119" s="1"/>
  <c r="D25" i="117"/>
  <c r="L25" i="117"/>
  <c r="T25" i="117"/>
  <c r="E25" i="116"/>
  <c r="E42" i="116" s="1"/>
  <c r="M25" i="116"/>
  <c r="M42" i="116" s="1"/>
  <c r="U25" i="116"/>
  <c r="U42" i="116" s="1"/>
  <c r="F25" i="115"/>
  <c r="N25" i="115"/>
  <c r="V25" i="115"/>
  <c r="H25" i="113"/>
  <c r="P25" i="113"/>
  <c r="X25" i="113"/>
  <c r="I25" i="112"/>
  <c r="I42" i="112" s="1"/>
  <c r="Q25" i="112"/>
  <c r="Q42" i="112" s="1"/>
  <c r="Y25" i="112"/>
  <c r="Y42" i="112" s="1"/>
  <c r="J25" i="111"/>
  <c r="R25" i="111"/>
  <c r="D25" i="109"/>
  <c r="L25" i="109"/>
  <c r="T25" i="109"/>
  <c r="E25" i="108"/>
  <c r="E42" i="108" s="1"/>
  <c r="M25" i="108"/>
  <c r="M42" i="108" s="1"/>
  <c r="U25" i="108"/>
  <c r="U42" i="108" s="1"/>
  <c r="F25" i="107"/>
  <c r="N25" i="107"/>
  <c r="V25" i="107"/>
  <c r="I25" i="106"/>
  <c r="I42" i="106" s="1"/>
  <c r="Q25" i="106"/>
  <c r="Q42" i="106" s="1"/>
  <c r="Y25" i="106"/>
  <c r="Y42" i="106" s="1"/>
  <c r="E25" i="105"/>
  <c r="M25" i="105"/>
  <c r="U25" i="105"/>
  <c r="C25" i="104"/>
  <c r="K25" i="104"/>
  <c r="S25" i="104"/>
  <c r="AA25" i="104"/>
  <c r="J25" i="102"/>
  <c r="J42" i="102" s="1"/>
  <c r="R25" i="102"/>
  <c r="R42" i="102" s="1"/>
  <c r="E25" i="101"/>
  <c r="M25" i="101"/>
  <c r="U25" i="101"/>
  <c r="D25" i="99"/>
  <c r="D42" i="99" s="1"/>
  <c r="L25" i="99"/>
  <c r="L42" i="99" s="1"/>
  <c r="T25" i="99"/>
  <c r="T42" i="99" s="1"/>
  <c r="G25" i="96"/>
  <c r="O25" i="96"/>
  <c r="W25" i="96"/>
  <c r="F25" i="94"/>
  <c r="F42" i="94" s="1"/>
  <c r="N25" i="94"/>
  <c r="N42" i="94" s="1"/>
  <c r="V25" i="94"/>
  <c r="V42" i="94" s="1"/>
  <c r="I25" i="93"/>
  <c r="Q25" i="93"/>
  <c r="Y25" i="93"/>
  <c r="H25" i="91"/>
  <c r="P25" i="91"/>
  <c r="C25" i="88"/>
  <c r="K25" i="88"/>
  <c r="S25" i="88"/>
  <c r="AA25" i="88"/>
  <c r="J25" i="86"/>
  <c r="J42" i="86" s="1"/>
  <c r="R25" i="86"/>
  <c r="R42" i="86" s="1"/>
  <c r="E25" i="85"/>
  <c r="M25" i="85"/>
  <c r="U25" i="85"/>
  <c r="I25" i="84"/>
  <c r="Q25" i="84"/>
  <c r="Y25" i="84"/>
  <c r="C25" i="83"/>
  <c r="K25" i="83"/>
  <c r="S25" i="83"/>
  <c r="F25" i="82"/>
  <c r="F42" i="82" s="1"/>
  <c r="N25" i="82"/>
  <c r="N42" i="82" s="1"/>
  <c r="V25" i="82"/>
  <c r="V42" i="82" s="1"/>
  <c r="H25" i="81"/>
  <c r="H42" i="81" s="1"/>
  <c r="P25" i="81"/>
  <c r="P42" i="81" s="1"/>
  <c r="C25" i="80"/>
  <c r="K25" i="80"/>
  <c r="S25" i="80"/>
  <c r="AA25" i="80"/>
  <c r="D25" i="79"/>
  <c r="D42" i="79" s="1"/>
  <c r="L25" i="79"/>
  <c r="L42" i="79" s="1"/>
  <c r="T25" i="79"/>
  <c r="T42" i="79" s="1"/>
  <c r="G25" i="78"/>
  <c r="O25" i="78"/>
  <c r="W25" i="78"/>
  <c r="I25" i="77"/>
  <c r="Q25" i="77"/>
  <c r="Y25" i="77"/>
  <c r="D25" i="76"/>
  <c r="L25" i="76"/>
  <c r="T25" i="76"/>
  <c r="C25" i="75"/>
  <c r="K25" i="75"/>
  <c r="S25" i="75"/>
  <c r="C25" i="74"/>
  <c r="K25" i="74"/>
  <c r="S25" i="74"/>
  <c r="C25" i="73"/>
  <c r="K25" i="73"/>
  <c r="S25" i="73"/>
  <c r="C25" i="72"/>
  <c r="K25" i="72"/>
  <c r="S25" i="72"/>
  <c r="AA25" i="72"/>
  <c r="J25" i="71"/>
  <c r="R25" i="71"/>
  <c r="AA25" i="71"/>
  <c r="J25" i="70"/>
  <c r="J42" i="70" s="1"/>
  <c r="R25" i="70"/>
  <c r="R42" i="70" s="1"/>
  <c r="AA25" i="70"/>
  <c r="J25" i="69"/>
  <c r="R25" i="69"/>
  <c r="AA25" i="69"/>
  <c r="J25" i="68"/>
  <c r="R25" i="68"/>
  <c r="AA25" i="68"/>
  <c r="J25" i="67"/>
  <c r="R25" i="67"/>
  <c r="AA25" i="67"/>
  <c r="J25" i="66"/>
  <c r="R25" i="66"/>
  <c r="AA25" i="66"/>
  <c r="J25" i="65"/>
  <c r="R25" i="65"/>
  <c r="AA25" i="65"/>
  <c r="J25" i="64"/>
  <c r="R25" i="64"/>
  <c r="AA25" i="64"/>
  <c r="J25" i="63"/>
  <c r="R25" i="63"/>
  <c r="AA25" i="63"/>
  <c r="J25" i="62"/>
  <c r="R25" i="62"/>
  <c r="AA25" i="62"/>
  <c r="J25" i="61"/>
  <c r="R25" i="61"/>
  <c r="AA25" i="61"/>
  <c r="J25" i="60"/>
  <c r="R25" i="60"/>
  <c r="AA25" i="60"/>
  <c r="J25" i="59"/>
  <c r="R25" i="59"/>
  <c r="AA25" i="59"/>
  <c r="J25" i="58"/>
  <c r="R25" i="58"/>
  <c r="AA25" i="58"/>
  <c r="AA42" i="58" s="1"/>
  <c r="J25" i="57"/>
  <c r="J42" i="57" s="1"/>
  <c r="R25" i="57"/>
  <c r="R42" i="57" s="1"/>
  <c r="AA25" i="57"/>
  <c r="J25" i="56"/>
  <c r="J42" i="56" s="1"/>
  <c r="R25" i="56"/>
  <c r="R42" i="56" s="1"/>
  <c r="I25" i="55"/>
  <c r="I42" i="55" s="1"/>
  <c r="Q25" i="55"/>
  <c r="Q42" i="55" s="1"/>
  <c r="Y25" i="55"/>
  <c r="Y42" i="55" s="1"/>
  <c r="I25" i="53"/>
  <c r="I42" i="53" s="1"/>
  <c r="Q25" i="53"/>
  <c r="Q42" i="53" s="1"/>
  <c r="Y25" i="53"/>
  <c r="Y42" i="53" s="1"/>
  <c r="D25" i="52"/>
  <c r="D42" i="52" s="1"/>
  <c r="L25" i="52"/>
  <c r="L42" i="52" s="1"/>
  <c r="T25" i="52"/>
  <c r="T42" i="52" s="1"/>
  <c r="F25" i="51"/>
  <c r="F42" i="51" s="1"/>
  <c r="N25" i="51"/>
  <c r="N42" i="51" s="1"/>
  <c r="V25" i="51"/>
  <c r="V42" i="51" s="1"/>
  <c r="F25" i="50"/>
  <c r="F42" i="50" s="1"/>
  <c r="N25" i="50"/>
  <c r="N42" i="50" s="1"/>
  <c r="V25" i="50"/>
  <c r="V42" i="50" s="1"/>
  <c r="F25" i="49"/>
  <c r="F42" i="49" s="1"/>
  <c r="N25" i="49"/>
  <c r="N42" i="49" s="1"/>
  <c r="V25" i="49"/>
  <c r="V42" i="49" s="1"/>
  <c r="I25" i="156"/>
  <c r="I42" i="156" s="1"/>
  <c r="Q25" i="156"/>
  <c r="Q42" i="156" s="1"/>
  <c r="Y25" i="156"/>
  <c r="C25" i="154"/>
  <c r="C42" i="154" s="1"/>
  <c r="K25" i="154"/>
  <c r="K42" i="154" s="1"/>
  <c r="S25" i="154"/>
  <c r="S42" i="154" s="1"/>
  <c r="AA25" i="154"/>
  <c r="AA42" i="154" s="1"/>
  <c r="G25" i="153"/>
  <c r="G42" i="153" s="1"/>
  <c r="O25" i="153"/>
  <c r="O42" i="153" s="1"/>
  <c r="W25" i="153"/>
  <c r="W42" i="153" s="1"/>
  <c r="C25" i="151"/>
  <c r="C42" i="151" s="1"/>
  <c r="K25" i="151"/>
  <c r="K42" i="151" s="1"/>
  <c r="S25" i="151"/>
  <c r="S42" i="151" s="1"/>
  <c r="G25" i="149"/>
  <c r="G42" i="149" s="1"/>
  <c r="O25" i="149"/>
  <c r="O42" i="149" s="1"/>
  <c r="W25" i="149"/>
  <c r="W42" i="149" s="1"/>
  <c r="I25" i="148"/>
  <c r="I42" i="148" s="1"/>
  <c r="Q25" i="148"/>
  <c r="Q42" i="148" s="1"/>
  <c r="Y25" i="148"/>
  <c r="Y42" i="148" s="1"/>
  <c r="I25" i="145"/>
  <c r="I42" i="145" s="1"/>
  <c r="Q25" i="145"/>
  <c r="Q42" i="145" s="1"/>
  <c r="Y25" i="145"/>
  <c r="Y42" i="145" s="1"/>
  <c r="C25" i="144"/>
  <c r="C42" i="144" s="1"/>
  <c r="K25" i="144"/>
  <c r="K42" i="144" s="1"/>
  <c r="S25" i="144"/>
  <c r="S42" i="144" s="1"/>
  <c r="F25" i="143"/>
  <c r="N25" i="143"/>
  <c r="V25" i="143"/>
  <c r="H25" i="142"/>
  <c r="P25" i="142"/>
  <c r="C25" i="141"/>
  <c r="K25" i="141"/>
  <c r="S25" i="141"/>
  <c r="E25" i="140"/>
  <c r="M25" i="140"/>
  <c r="U25" i="140"/>
  <c r="AA25" i="138"/>
  <c r="E25" i="137"/>
  <c r="M25" i="137"/>
  <c r="U25" i="137"/>
  <c r="G25" i="136"/>
  <c r="O25" i="136"/>
  <c r="W25" i="136"/>
  <c r="J25" i="135"/>
  <c r="J42" i="135" s="1"/>
  <c r="R25" i="135"/>
  <c r="R42" i="135" s="1"/>
  <c r="AA25" i="135"/>
  <c r="I25" i="133"/>
  <c r="Q25" i="133"/>
  <c r="Y25" i="133"/>
  <c r="AA25" i="131"/>
  <c r="G25" i="130"/>
  <c r="O25" i="130"/>
  <c r="W25" i="130"/>
  <c r="L25" i="129"/>
  <c r="T25" i="129"/>
  <c r="C25" i="128"/>
  <c r="K25" i="128"/>
  <c r="S25" i="128"/>
  <c r="C25" i="127"/>
  <c r="K25" i="127"/>
  <c r="S25" i="127"/>
  <c r="C25" i="126"/>
  <c r="K25" i="126"/>
  <c r="S25" i="126"/>
  <c r="C25" i="125"/>
  <c r="K25" i="125"/>
  <c r="S25" i="125"/>
  <c r="C25" i="124"/>
  <c r="K25" i="124"/>
  <c r="S25" i="124"/>
  <c r="C25" i="123"/>
  <c r="K25" i="123"/>
  <c r="S25" i="123"/>
  <c r="C25" i="122"/>
  <c r="K25" i="122"/>
  <c r="S25" i="122"/>
  <c r="C25" i="121"/>
  <c r="K25" i="121"/>
  <c r="S25" i="121"/>
  <c r="C25" i="120"/>
  <c r="K25" i="120"/>
  <c r="S25" i="120"/>
  <c r="C25" i="119"/>
  <c r="K25" i="119"/>
  <c r="S25" i="119"/>
  <c r="AA25" i="119"/>
  <c r="D25" i="118"/>
  <c r="D42" i="118" s="1"/>
  <c r="L25" i="118"/>
  <c r="L42" i="118" s="1"/>
  <c r="T25" i="118"/>
  <c r="F25" i="116"/>
  <c r="N25" i="116"/>
  <c r="V25" i="116"/>
  <c r="G25" i="115"/>
  <c r="G42" i="115" s="1"/>
  <c r="O25" i="115"/>
  <c r="O42" i="115" s="1"/>
  <c r="W25" i="115"/>
  <c r="W42" i="115" s="1"/>
  <c r="H25" i="114"/>
  <c r="P25" i="114"/>
  <c r="J25" i="112"/>
  <c r="R25" i="112"/>
  <c r="C25" i="111"/>
  <c r="C42" i="111" s="1"/>
  <c r="K25" i="111"/>
  <c r="K42" i="111" s="1"/>
  <c r="S25" i="111"/>
  <c r="S42" i="111" s="1"/>
  <c r="AA25" i="111"/>
  <c r="AA42" i="111" s="1"/>
  <c r="D25" i="110"/>
  <c r="L25" i="110"/>
  <c r="T25" i="110"/>
  <c r="F25" i="108"/>
  <c r="N25" i="108"/>
  <c r="V25" i="108"/>
  <c r="G25" i="107"/>
  <c r="G42" i="107" s="1"/>
  <c r="O25" i="107"/>
  <c r="O42" i="107" s="1"/>
  <c r="W25" i="107"/>
  <c r="W42" i="107" s="1"/>
  <c r="C25" i="102"/>
  <c r="K25" i="102"/>
  <c r="S25" i="102"/>
  <c r="AA25" i="102"/>
  <c r="J25" i="100"/>
  <c r="J42" i="100" s="1"/>
  <c r="R25" i="100"/>
  <c r="R42" i="100" s="1"/>
  <c r="E25" i="99"/>
  <c r="M25" i="99"/>
  <c r="U25" i="99"/>
  <c r="D25" i="97"/>
  <c r="D42" i="97" s="1"/>
  <c r="L25" i="97"/>
  <c r="L42" i="97" s="1"/>
  <c r="T25" i="97"/>
  <c r="T42" i="97" s="1"/>
  <c r="G25" i="94"/>
  <c r="O25" i="94"/>
  <c r="W25" i="94"/>
  <c r="F25" i="92"/>
  <c r="N25" i="92"/>
  <c r="V25" i="92"/>
  <c r="I25" i="91"/>
  <c r="Q25" i="91"/>
  <c r="Y25" i="91"/>
  <c r="H25" i="89"/>
  <c r="H42" i="89" s="1"/>
  <c r="P25" i="89"/>
  <c r="P42" i="89" s="1"/>
  <c r="C25" i="86"/>
  <c r="K25" i="86"/>
  <c r="S25" i="86"/>
  <c r="AA25" i="86"/>
  <c r="J25" i="84"/>
  <c r="J42" i="84" s="1"/>
  <c r="R25" i="84"/>
  <c r="R42" i="84" s="1"/>
  <c r="AA25" i="84"/>
  <c r="D25" i="83"/>
  <c r="D42" i="83" s="1"/>
  <c r="L25" i="83"/>
  <c r="L42" i="83" s="1"/>
  <c r="T25" i="83"/>
  <c r="T42" i="83" s="1"/>
  <c r="G25" i="82"/>
  <c r="O25" i="82"/>
  <c r="W25" i="82"/>
  <c r="I25" i="81"/>
  <c r="Q25" i="81"/>
  <c r="Y25" i="81"/>
  <c r="E25" i="79"/>
  <c r="M25" i="79"/>
  <c r="U25" i="79"/>
  <c r="AA25" i="77"/>
  <c r="E25" i="76"/>
  <c r="M25" i="76"/>
  <c r="U25" i="76"/>
  <c r="D25" i="75"/>
  <c r="D42" i="75" s="1"/>
  <c r="L25" i="75"/>
  <c r="L42" i="75" s="1"/>
  <c r="T25" i="75"/>
  <c r="T42" i="75" s="1"/>
  <c r="D25" i="74"/>
  <c r="L25" i="74"/>
  <c r="T25" i="74"/>
  <c r="D25" i="73"/>
  <c r="D42" i="73" s="1"/>
  <c r="L25" i="73"/>
  <c r="L42" i="73" s="1"/>
  <c r="T25" i="73"/>
  <c r="T42" i="73" s="1"/>
  <c r="D25" i="72"/>
  <c r="L25" i="72"/>
  <c r="T25" i="72"/>
  <c r="C25" i="71"/>
  <c r="K25" i="71"/>
  <c r="S25" i="71"/>
  <c r="C25" i="70"/>
  <c r="K25" i="70"/>
  <c r="S25" i="70"/>
  <c r="C25" i="69"/>
  <c r="K25" i="69"/>
  <c r="S25" i="69"/>
  <c r="C25" i="68"/>
  <c r="K25" i="68"/>
  <c r="S25" i="68"/>
  <c r="C25" i="67"/>
  <c r="K25" i="67"/>
  <c r="S25" i="67"/>
  <c r="C25" i="66"/>
  <c r="K25" i="66"/>
  <c r="S25" i="66"/>
  <c r="C25" i="65"/>
  <c r="K25" i="65"/>
  <c r="S25" i="65"/>
  <c r="C25" i="64"/>
  <c r="K25" i="64"/>
  <c r="S25" i="64"/>
  <c r="C25" i="63"/>
  <c r="K25" i="63"/>
  <c r="S25" i="63"/>
  <c r="C25" i="62"/>
  <c r="K25" i="62"/>
  <c r="S25" i="62"/>
  <c r="C25" i="61"/>
  <c r="K25" i="61"/>
  <c r="S25" i="61"/>
  <c r="C25" i="60"/>
  <c r="K25" i="60"/>
  <c r="S25" i="60"/>
  <c r="C25" i="59"/>
  <c r="K25" i="59"/>
  <c r="S25" i="59"/>
  <c r="C25" i="58"/>
  <c r="C42" i="58" s="1"/>
  <c r="K25" i="58"/>
  <c r="K42" i="58" s="1"/>
  <c r="S25" i="58"/>
  <c r="S42" i="58" s="1"/>
  <c r="C25" i="57"/>
  <c r="K25" i="57"/>
  <c r="S25" i="57"/>
  <c r="C25" i="56"/>
  <c r="C42" i="56" s="1"/>
  <c r="K25" i="56"/>
  <c r="K42" i="56" s="1"/>
  <c r="S25" i="56"/>
  <c r="S42" i="56" s="1"/>
  <c r="AA25" i="56"/>
  <c r="AA42" i="56" s="1"/>
  <c r="J25" i="55"/>
  <c r="J42" i="55" s="1"/>
  <c r="R25" i="55"/>
  <c r="R42" i="55" s="1"/>
  <c r="AA25" i="55"/>
  <c r="I25" i="54"/>
  <c r="Q25" i="54"/>
  <c r="Y25" i="54"/>
  <c r="AA25" i="53"/>
  <c r="E25" i="52"/>
  <c r="M25" i="52"/>
  <c r="U25" i="52"/>
  <c r="G25" i="51"/>
  <c r="O25" i="51"/>
  <c r="W25" i="51"/>
  <c r="G25" i="50"/>
  <c r="G42" i="50" s="1"/>
  <c r="O25" i="50"/>
  <c r="O42" i="50" s="1"/>
  <c r="W25" i="50"/>
  <c r="W42" i="50" s="1"/>
  <c r="G25" i="49"/>
  <c r="O25" i="49"/>
  <c r="W25" i="49"/>
  <c r="M25" i="157"/>
  <c r="M42" i="157" s="1"/>
  <c r="U25" i="157"/>
  <c r="U42" i="157" s="1"/>
  <c r="AA25" i="156"/>
  <c r="AA42" i="156" s="1"/>
  <c r="G25" i="155"/>
  <c r="G42" i="155" s="1"/>
  <c r="O25" i="155"/>
  <c r="O42" i="155" s="1"/>
  <c r="W25" i="155"/>
  <c r="W42" i="155" s="1"/>
  <c r="G25" i="152"/>
  <c r="G42" i="152" s="1"/>
  <c r="O25" i="152"/>
  <c r="O42" i="152" s="1"/>
  <c r="W25" i="152"/>
  <c r="W42" i="152" s="1"/>
  <c r="I25" i="150"/>
  <c r="I42" i="150" s="1"/>
  <c r="Q25" i="150"/>
  <c r="Q42" i="150" s="1"/>
  <c r="Y25" i="150"/>
  <c r="Y42" i="150" s="1"/>
  <c r="AA25" i="148"/>
  <c r="AA42" i="148" s="1"/>
  <c r="E25" i="147"/>
  <c r="E42" i="147" s="1"/>
  <c r="M25" i="147"/>
  <c r="M42" i="147" s="1"/>
  <c r="U25" i="147"/>
  <c r="U42" i="147" s="1"/>
  <c r="G25" i="146"/>
  <c r="G42" i="146" s="1"/>
  <c r="O25" i="146"/>
  <c r="O42" i="146" s="1"/>
  <c r="W25" i="146"/>
  <c r="W42" i="146" s="1"/>
  <c r="J25" i="145"/>
  <c r="R25" i="145"/>
  <c r="AA25" i="145"/>
  <c r="AA42" i="145" s="1"/>
  <c r="D25" i="144"/>
  <c r="L25" i="144"/>
  <c r="T25" i="144"/>
  <c r="G25" i="143"/>
  <c r="O25" i="143"/>
  <c r="W25" i="143"/>
  <c r="I25" i="142"/>
  <c r="Q25" i="142"/>
  <c r="Y25" i="142"/>
  <c r="I25" i="139"/>
  <c r="Q25" i="139"/>
  <c r="Y25" i="139"/>
  <c r="C25" i="138"/>
  <c r="K25" i="138"/>
  <c r="S25" i="138"/>
  <c r="F25" i="137"/>
  <c r="F42" i="137" s="1"/>
  <c r="N25" i="137"/>
  <c r="N42" i="137" s="1"/>
  <c r="V25" i="137"/>
  <c r="V42" i="137" s="1"/>
  <c r="H25" i="136"/>
  <c r="H42" i="136" s="1"/>
  <c r="P25" i="136"/>
  <c r="P42" i="136" s="1"/>
  <c r="C25" i="135"/>
  <c r="K25" i="135"/>
  <c r="S25" i="135"/>
  <c r="E25" i="134"/>
  <c r="M25" i="134"/>
  <c r="U25" i="134"/>
  <c r="AA25" i="133"/>
  <c r="G25" i="132"/>
  <c r="O25" i="132"/>
  <c r="W25" i="132"/>
  <c r="C25" i="131"/>
  <c r="K25" i="131"/>
  <c r="S25" i="131"/>
  <c r="E25" i="129"/>
  <c r="M25" i="129"/>
  <c r="U25" i="129"/>
  <c r="D25" i="128"/>
  <c r="D42" i="128" s="1"/>
  <c r="L25" i="128"/>
  <c r="L42" i="128" s="1"/>
  <c r="T25" i="128"/>
  <c r="T42" i="128" s="1"/>
  <c r="D25" i="127"/>
  <c r="L25" i="127"/>
  <c r="T25" i="127"/>
  <c r="D25" i="126"/>
  <c r="D42" i="126" s="1"/>
  <c r="L25" i="126"/>
  <c r="L42" i="126" s="1"/>
  <c r="T25" i="126"/>
  <c r="T42" i="126" s="1"/>
  <c r="D25" i="125"/>
  <c r="L25" i="125"/>
  <c r="T25" i="125"/>
  <c r="D25" i="124"/>
  <c r="D42" i="124" s="1"/>
  <c r="L25" i="124"/>
  <c r="L42" i="124" s="1"/>
  <c r="T25" i="124"/>
  <c r="T42" i="124" s="1"/>
  <c r="D25" i="123"/>
  <c r="L25" i="123"/>
  <c r="T25" i="123"/>
  <c r="D25" i="122"/>
  <c r="D42" i="122" s="1"/>
  <c r="L25" i="122"/>
  <c r="L42" i="122" s="1"/>
  <c r="T25" i="122"/>
  <c r="T42" i="122" s="1"/>
  <c r="D25" i="121"/>
  <c r="L25" i="121"/>
  <c r="T25" i="121"/>
  <c r="D25" i="120"/>
  <c r="D42" i="120" s="1"/>
  <c r="L25" i="120"/>
  <c r="L42" i="120" s="1"/>
  <c r="T25" i="120"/>
  <c r="T42" i="120" s="1"/>
  <c r="D25" i="119"/>
  <c r="L25" i="119"/>
  <c r="T25" i="119"/>
  <c r="E25" i="118"/>
  <c r="M25" i="118"/>
  <c r="U25" i="118"/>
  <c r="F25" i="117"/>
  <c r="N25" i="117"/>
  <c r="V25" i="117"/>
  <c r="H25" i="115"/>
  <c r="P25" i="115"/>
  <c r="X25" i="115"/>
  <c r="I25" i="114"/>
  <c r="I42" i="114" s="1"/>
  <c r="Q25" i="114"/>
  <c r="Q42" i="114" s="1"/>
  <c r="Y25" i="114"/>
  <c r="Y42" i="114" s="1"/>
  <c r="J25" i="113"/>
  <c r="R25" i="113"/>
  <c r="Z24" i="113"/>
  <c r="D25" i="111"/>
  <c r="L25" i="111"/>
  <c r="T25" i="111"/>
  <c r="E25" i="110"/>
  <c r="E42" i="110" s="1"/>
  <c r="M25" i="110"/>
  <c r="M42" i="110" s="1"/>
  <c r="U25" i="110"/>
  <c r="U42" i="110" s="1"/>
  <c r="F25" i="109"/>
  <c r="N25" i="109"/>
  <c r="V25" i="109"/>
  <c r="O25" i="105"/>
  <c r="O42" i="105" s="1"/>
  <c r="W25" i="105"/>
  <c r="W42" i="105" s="1"/>
  <c r="H25" i="103"/>
  <c r="H42" i="103" s="1"/>
  <c r="P25" i="103"/>
  <c r="P42" i="103" s="1"/>
  <c r="C25" i="100"/>
  <c r="K25" i="100"/>
  <c r="S25" i="100"/>
  <c r="AA25" i="100"/>
  <c r="J25" i="98"/>
  <c r="J42" i="98" s="1"/>
  <c r="R25" i="98"/>
  <c r="R42" i="98" s="1"/>
  <c r="E25" i="97"/>
  <c r="M25" i="97"/>
  <c r="U25" i="97"/>
  <c r="D25" i="95"/>
  <c r="D42" i="95" s="1"/>
  <c r="L25" i="95"/>
  <c r="L42" i="95" s="1"/>
  <c r="T25" i="95"/>
  <c r="T42" i="95" s="1"/>
  <c r="G25" i="92"/>
  <c r="O25" i="92"/>
  <c r="W25" i="92"/>
  <c r="F25" i="90"/>
  <c r="F42" i="90" s="1"/>
  <c r="N25" i="90"/>
  <c r="N42" i="90" s="1"/>
  <c r="V25" i="90"/>
  <c r="V42" i="90" s="1"/>
  <c r="I25" i="89"/>
  <c r="Q25" i="89"/>
  <c r="Y25" i="89"/>
  <c r="H25" i="87"/>
  <c r="H42" i="87" s="1"/>
  <c r="P25" i="87"/>
  <c r="P42" i="87" s="1"/>
  <c r="C25" i="84"/>
  <c r="K25" i="84"/>
  <c r="S25" i="84"/>
  <c r="E25" i="83"/>
  <c r="M25" i="83"/>
  <c r="U25" i="83"/>
  <c r="AA25" i="81"/>
  <c r="E25" i="80"/>
  <c r="M25" i="80"/>
  <c r="U25" i="80"/>
  <c r="I25" i="78"/>
  <c r="Q25" i="78"/>
  <c r="Y25" i="78"/>
  <c r="C25" i="77"/>
  <c r="K25" i="77"/>
  <c r="S25" i="77"/>
  <c r="F25" i="76"/>
  <c r="F42" i="76" s="1"/>
  <c r="N25" i="76"/>
  <c r="N42" i="76" s="1"/>
  <c r="V25" i="76"/>
  <c r="V42" i="76" s="1"/>
  <c r="E25" i="75"/>
  <c r="M25" i="75"/>
  <c r="U25" i="75"/>
  <c r="E25" i="74"/>
  <c r="M25" i="74"/>
  <c r="U25" i="74"/>
  <c r="E25" i="73"/>
  <c r="M25" i="73"/>
  <c r="U25" i="73"/>
  <c r="E25" i="72"/>
  <c r="M25" i="72"/>
  <c r="U25" i="72"/>
  <c r="D25" i="71"/>
  <c r="D42" i="71" s="1"/>
  <c r="L25" i="71"/>
  <c r="L42" i="71" s="1"/>
  <c r="T25" i="71"/>
  <c r="T42" i="71" s="1"/>
  <c r="D25" i="70"/>
  <c r="L25" i="70"/>
  <c r="T25" i="70"/>
  <c r="D25" i="69"/>
  <c r="L25" i="69"/>
  <c r="T25" i="69"/>
  <c r="D25" i="68"/>
  <c r="L25" i="68"/>
  <c r="T25" i="68"/>
  <c r="D25" i="67"/>
  <c r="L25" i="67"/>
  <c r="T25" i="67"/>
  <c r="D25" i="66"/>
  <c r="L25" i="66"/>
  <c r="T25" i="66"/>
  <c r="D25" i="65"/>
  <c r="L25" i="65"/>
  <c r="T25" i="65"/>
  <c r="D25" i="64"/>
  <c r="L25" i="64"/>
  <c r="T25" i="64"/>
  <c r="D25" i="63"/>
  <c r="L25" i="63"/>
  <c r="T25" i="63"/>
  <c r="D25" i="62"/>
  <c r="L25" i="62"/>
  <c r="T25" i="62"/>
  <c r="D25" i="61"/>
  <c r="L25" i="61"/>
  <c r="T25" i="61"/>
  <c r="D25" i="60"/>
  <c r="L25" i="60"/>
  <c r="T25" i="60"/>
  <c r="D25" i="59"/>
  <c r="L25" i="59"/>
  <c r="T25" i="59"/>
  <c r="D25" i="58"/>
  <c r="D42" i="58" s="1"/>
  <c r="L25" i="58"/>
  <c r="L42" i="58" s="1"/>
  <c r="T25" i="58"/>
  <c r="T42" i="58" s="1"/>
  <c r="D25" i="57"/>
  <c r="L25" i="57"/>
  <c r="T25" i="57"/>
  <c r="D25" i="56"/>
  <c r="D42" i="56" s="1"/>
  <c r="L25" i="56"/>
  <c r="L42" i="56" s="1"/>
  <c r="T25" i="56"/>
  <c r="T42" i="56" s="1"/>
  <c r="C25" i="55"/>
  <c r="K25" i="55"/>
  <c r="S25" i="55"/>
  <c r="J25" i="54"/>
  <c r="J42" i="54" s="1"/>
  <c r="R25" i="54"/>
  <c r="R42" i="54" s="1"/>
  <c r="C25" i="53"/>
  <c r="K25" i="53"/>
  <c r="S25" i="53"/>
  <c r="F25" i="52"/>
  <c r="F42" i="52" s="1"/>
  <c r="N25" i="52"/>
  <c r="N42" i="52" s="1"/>
  <c r="V25" i="52"/>
  <c r="V42" i="52" s="1"/>
  <c r="H25" i="51"/>
  <c r="H42" i="51" s="1"/>
  <c r="P25" i="51"/>
  <c r="P42" i="51" s="1"/>
  <c r="H25" i="50"/>
  <c r="H42" i="50" s="1"/>
  <c r="P25" i="50"/>
  <c r="P42" i="50" s="1"/>
  <c r="H25" i="49"/>
  <c r="H42" i="49" s="1"/>
  <c r="P25" i="49"/>
  <c r="P42" i="49" s="1"/>
  <c r="C25" i="156"/>
  <c r="C42" i="156" s="1"/>
  <c r="K25" i="156"/>
  <c r="K42" i="156" s="1"/>
  <c r="S25" i="156"/>
  <c r="S42" i="156" s="1"/>
  <c r="E25" i="154"/>
  <c r="E42" i="154" s="1"/>
  <c r="M25" i="154"/>
  <c r="M42" i="154" s="1"/>
  <c r="U25" i="154"/>
  <c r="U42" i="154" s="1"/>
  <c r="I25" i="153"/>
  <c r="I42" i="153" s="1"/>
  <c r="Q25" i="153"/>
  <c r="Q42" i="153" s="1"/>
  <c r="Y25" i="153"/>
  <c r="Y42" i="153" s="1"/>
  <c r="E25" i="151"/>
  <c r="E42" i="151" s="1"/>
  <c r="M25" i="151"/>
  <c r="M42" i="151" s="1"/>
  <c r="U25" i="151"/>
  <c r="U42" i="151" s="1"/>
  <c r="AA25" i="150"/>
  <c r="AA42" i="150" s="1"/>
  <c r="I25" i="149"/>
  <c r="I42" i="149" s="1"/>
  <c r="Q25" i="149"/>
  <c r="Q42" i="149" s="1"/>
  <c r="Y25" i="149"/>
  <c r="Y42" i="149" s="1"/>
  <c r="C25" i="148"/>
  <c r="C42" i="148" s="1"/>
  <c r="K25" i="148"/>
  <c r="K42" i="148" s="1"/>
  <c r="S25" i="148"/>
  <c r="S42" i="148" s="1"/>
  <c r="F25" i="147"/>
  <c r="N25" i="147"/>
  <c r="V25" i="147"/>
  <c r="H25" i="146"/>
  <c r="P25" i="146"/>
  <c r="C25" i="145"/>
  <c r="C42" i="145" s="1"/>
  <c r="K25" i="145"/>
  <c r="K42" i="145" s="1"/>
  <c r="S25" i="145"/>
  <c r="S42" i="145" s="1"/>
  <c r="E25" i="144"/>
  <c r="E42" i="144" s="1"/>
  <c r="M25" i="144"/>
  <c r="M42" i="144" s="1"/>
  <c r="U25" i="144"/>
  <c r="U42" i="144" s="1"/>
  <c r="AA25" i="142"/>
  <c r="E25" i="141"/>
  <c r="M25" i="141"/>
  <c r="U25" i="141"/>
  <c r="G25" i="140"/>
  <c r="O25" i="140"/>
  <c r="W25" i="140"/>
  <c r="J25" i="139"/>
  <c r="J42" i="139" s="1"/>
  <c r="R25" i="139"/>
  <c r="R42" i="139" s="1"/>
  <c r="AA25" i="139"/>
  <c r="D25" i="138"/>
  <c r="D42" i="138" s="1"/>
  <c r="L25" i="138"/>
  <c r="L42" i="138" s="1"/>
  <c r="T25" i="138"/>
  <c r="T42" i="138" s="1"/>
  <c r="G25" i="137"/>
  <c r="O25" i="137"/>
  <c r="W25" i="137"/>
  <c r="I25" i="136"/>
  <c r="Q25" i="136"/>
  <c r="Y25" i="136"/>
  <c r="C25" i="133"/>
  <c r="K25" i="133"/>
  <c r="S25" i="133"/>
  <c r="I25" i="130"/>
  <c r="Q25" i="130"/>
  <c r="Y25" i="130"/>
  <c r="F25" i="129"/>
  <c r="F42" i="129" s="1"/>
  <c r="N25" i="129"/>
  <c r="N42" i="129" s="1"/>
  <c r="V25" i="129"/>
  <c r="V42" i="129" s="1"/>
  <c r="E25" i="128"/>
  <c r="M25" i="128"/>
  <c r="U25" i="128"/>
  <c r="E25" i="127"/>
  <c r="M25" i="127"/>
  <c r="U25" i="127"/>
  <c r="E25" i="126"/>
  <c r="M25" i="126"/>
  <c r="U25" i="126"/>
  <c r="E25" i="125"/>
  <c r="M25" i="125"/>
  <c r="U25" i="125"/>
  <c r="E25" i="124"/>
  <c r="M25" i="124"/>
  <c r="U25" i="124"/>
  <c r="E25" i="123"/>
  <c r="M25" i="123"/>
  <c r="U25" i="123"/>
  <c r="E25" i="122"/>
  <c r="M25" i="122"/>
  <c r="U25" i="122"/>
  <c r="E25" i="121"/>
  <c r="M25" i="121"/>
  <c r="U25" i="121"/>
  <c r="E25" i="120"/>
  <c r="M25" i="120"/>
  <c r="U25" i="120"/>
  <c r="F25" i="118"/>
  <c r="N25" i="118"/>
  <c r="V25" i="118"/>
  <c r="G25" i="117"/>
  <c r="G42" i="117" s="1"/>
  <c r="O25" i="117"/>
  <c r="O42" i="117" s="1"/>
  <c r="W25" i="117"/>
  <c r="W42" i="117" s="1"/>
  <c r="H25" i="116"/>
  <c r="P25" i="116"/>
  <c r="J25" i="114"/>
  <c r="R25" i="114"/>
  <c r="C25" i="113"/>
  <c r="C42" i="113" s="1"/>
  <c r="K25" i="113"/>
  <c r="K42" i="113" s="1"/>
  <c r="S25" i="113"/>
  <c r="S42" i="113" s="1"/>
  <c r="AA25" i="113"/>
  <c r="AA42" i="113" s="1"/>
  <c r="D25" i="112"/>
  <c r="L25" i="112"/>
  <c r="T25" i="112"/>
  <c r="F25" i="110"/>
  <c r="N25" i="110"/>
  <c r="V25" i="110"/>
  <c r="G25" i="109"/>
  <c r="G42" i="109" s="1"/>
  <c r="O25" i="109"/>
  <c r="O42" i="109" s="1"/>
  <c r="W25" i="109"/>
  <c r="W42" i="109" s="1"/>
  <c r="H25" i="108"/>
  <c r="P25" i="108"/>
  <c r="D25" i="106"/>
  <c r="L25" i="106"/>
  <c r="T25" i="106"/>
  <c r="P25" i="105"/>
  <c r="P42" i="105" s="1"/>
  <c r="F25" i="104"/>
  <c r="F42" i="104" s="1"/>
  <c r="N25" i="104"/>
  <c r="N42" i="104" s="1"/>
  <c r="V25" i="104"/>
  <c r="V42" i="104" s="1"/>
  <c r="I25" i="103"/>
  <c r="Q25" i="103"/>
  <c r="Y25" i="103"/>
  <c r="H25" i="101"/>
  <c r="H42" i="101" s="1"/>
  <c r="P25" i="101"/>
  <c r="P42" i="101" s="1"/>
  <c r="C25" i="98"/>
  <c r="K25" i="98"/>
  <c r="S25" i="98"/>
  <c r="AA25" i="98"/>
  <c r="J25" i="96"/>
  <c r="J42" i="96" s="1"/>
  <c r="R25" i="96"/>
  <c r="R42" i="96" s="1"/>
  <c r="E25" i="95"/>
  <c r="M25" i="95"/>
  <c r="U25" i="95"/>
  <c r="D25" i="93"/>
  <c r="L25" i="93"/>
  <c r="T25" i="93"/>
  <c r="G25" i="90"/>
  <c r="O25" i="90"/>
  <c r="W25" i="90"/>
  <c r="F25" i="88"/>
  <c r="F42" i="88" s="1"/>
  <c r="N25" i="88"/>
  <c r="N42" i="88" s="1"/>
  <c r="V25" i="88"/>
  <c r="V42" i="88" s="1"/>
  <c r="I25" i="87"/>
  <c r="Q25" i="87"/>
  <c r="Y25" i="87"/>
  <c r="H25" i="85"/>
  <c r="H42" i="85" s="1"/>
  <c r="P25" i="85"/>
  <c r="P42" i="85" s="1"/>
  <c r="I25" i="82"/>
  <c r="Q25" i="82"/>
  <c r="Y25" i="82"/>
  <c r="Z25" i="82" s="1"/>
  <c r="C25" i="81"/>
  <c r="K25" i="81"/>
  <c r="S25" i="81"/>
  <c r="F25" i="80"/>
  <c r="F42" i="80" s="1"/>
  <c r="N25" i="80"/>
  <c r="N42" i="80" s="1"/>
  <c r="V25" i="80"/>
  <c r="V42" i="80" s="1"/>
  <c r="G25" i="79"/>
  <c r="O25" i="79"/>
  <c r="W25" i="79"/>
  <c r="J25" i="78"/>
  <c r="J42" i="78" s="1"/>
  <c r="R25" i="78"/>
  <c r="R42" i="78" s="1"/>
  <c r="AA25" i="78"/>
  <c r="D25" i="77"/>
  <c r="D42" i="77" s="1"/>
  <c r="L25" i="77"/>
  <c r="L42" i="77" s="1"/>
  <c r="T25" i="77"/>
  <c r="T42" i="77" s="1"/>
  <c r="G25" i="76"/>
  <c r="O25" i="76"/>
  <c r="W25" i="76"/>
  <c r="F25" i="75"/>
  <c r="N25" i="75"/>
  <c r="V25" i="75"/>
  <c r="F25" i="74"/>
  <c r="F42" i="74" s="1"/>
  <c r="N25" i="74"/>
  <c r="N42" i="74" s="1"/>
  <c r="V25" i="74"/>
  <c r="V42" i="74" s="1"/>
  <c r="F25" i="73"/>
  <c r="N25" i="73"/>
  <c r="V25" i="73"/>
  <c r="F25" i="72"/>
  <c r="F42" i="72" s="1"/>
  <c r="N25" i="72"/>
  <c r="N42" i="72" s="1"/>
  <c r="V25" i="72"/>
  <c r="V42" i="72" s="1"/>
  <c r="E25" i="71"/>
  <c r="M25" i="71"/>
  <c r="U25" i="71"/>
  <c r="E25" i="70"/>
  <c r="M25" i="70"/>
  <c r="U25" i="70"/>
  <c r="E25" i="69"/>
  <c r="M25" i="69"/>
  <c r="U25" i="69"/>
  <c r="E25" i="68"/>
  <c r="M25" i="68"/>
  <c r="U25" i="68"/>
  <c r="E25" i="67"/>
  <c r="M25" i="67"/>
  <c r="U25" i="67"/>
  <c r="E25" i="66"/>
  <c r="M25" i="66"/>
  <c r="U25" i="66"/>
  <c r="E25" i="65"/>
  <c r="M25" i="65"/>
  <c r="U25" i="65"/>
  <c r="E25" i="64"/>
  <c r="M25" i="64"/>
  <c r="U25" i="64"/>
  <c r="E25" i="63"/>
  <c r="M25" i="63"/>
  <c r="U25" i="63"/>
  <c r="E25" i="62"/>
  <c r="M25" i="62"/>
  <c r="U25" i="62"/>
  <c r="E25" i="61"/>
  <c r="M25" i="61"/>
  <c r="U25" i="61"/>
  <c r="E25" i="60"/>
  <c r="M25" i="60"/>
  <c r="U25" i="60"/>
  <c r="E25" i="59"/>
  <c r="M25" i="59"/>
  <c r="U25" i="59"/>
  <c r="E25" i="58"/>
  <c r="M25" i="58"/>
  <c r="U25" i="58"/>
  <c r="E25" i="57"/>
  <c r="E42" i="57" s="1"/>
  <c r="M25" i="57"/>
  <c r="M42" i="57" s="1"/>
  <c r="U25" i="57"/>
  <c r="U42" i="57" s="1"/>
  <c r="E25" i="56"/>
  <c r="M25" i="56"/>
  <c r="U25" i="56"/>
  <c r="D25" i="55"/>
  <c r="D42" i="55" s="1"/>
  <c r="L25" i="55"/>
  <c r="L42" i="55" s="1"/>
  <c r="T25" i="55"/>
  <c r="T42" i="55" s="1"/>
  <c r="C25" i="54"/>
  <c r="C42" i="54" s="1"/>
  <c r="K25" i="54"/>
  <c r="K42" i="54" s="1"/>
  <c r="S25" i="54"/>
  <c r="S42" i="54" s="1"/>
  <c r="AA25" i="54"/>
  <c r="AA42" i="54" s="1"/>
  <c r="D25" i="53"/>
  <c r="D42" i="53" s="1"/>
  <c r="L25" i="53"/>
  <c r="L42" i="53" s="1"/>
  <c r="T25" i="53"/>
  <c r="T42" i="53" s="1"/>
  <c r="W25" i="52"/>
  <c r="W42" i="52" s="1"/>
  <c r="I25" i="51"/>
  <c r="I42" i="51" s="1"/>
  <c r="Q25" i="51"/>
  <c r="Q42" i="51" s="1"/>
  <c r="Y25" i="51"/>
  <c r="Y42" i="51" s="1"/>
  <c r="I25" i="50"/>
  <c r="Q25" i="50"/>
  <c r="Y25" i="50"/>
  <c r="I25" i="49"/>
  <c r="I42" i="49" s="1"/>
  <c r="Q25" i="49"/>
  <c r="Q42" i="49" s="1"/>
  <c r="Y25" i="49"/>
  <c r="Y42" i="49" s="1"/>
  <c r="O25" i="157"/>
  <c r="O42" i="157" s="1"/>
  <c r="W25" i="157"/>
  <c r="W42" i="157" s="1"/>
  <c r="I25" i="155"/>
  <c r="I42" i="155" s="1"/>
  <c r="Q25" i="155"/>
  <c r="Q42" i="155" s="1"/>
  <c r="Y25" i="155"/>
  <c r="J25" i="153"/>
  <c r="R25" i="153"/>
  <c r="AA25" i="153"/>
  <c r="AA42" i="153" s="1"/>
  <c r="I25" i="152"/>
  <c r="I42" i="152" s="1"/>
  <c r="Q25" i="152"/>
  <c r="Q42" i="152" s="1"/>
  <c r="Y25" i="152"/>
  <c r="Y42" i="152" s="1"/>
  <c r="C25" i="150"/>
  <c r="C42" i="150" s="1"/>
  <c r="K25" i="150"/>
  <c r="K42" i="150" s="1"/>
  <c r="S25" i="150"/>
  <c r="S42" i="150" s="1"/>
  <c r="J25" i="149"/>
  <c r="R25" i="149"/>
  <c r="AA25" i="149"/>
  <c r="AA42" i="149" s="1"/>
  <c r="D25" i="148"/>
  <c r="L25" i="148"/>
  <c r="T25" i="148"/>
  <c r="G25" i="147"/>
  <c r="G42" i="147" s="1"/>
  <c r="O25" i="147"/>
  <c r="O42" i="147" s="1"/>
  <c r="W25" i="147"/>
  <c r="W42" i="147" s="1"/>
  <c r="I25" i="146"/>
  <c r="I42" i="146" s="1"/>
  <c r="Q25" i="146"/>
  <c r="Q42" i="146" s="1"/>
  <c r="Y25" i="146"/>
  <c r="Y42" i="146" s="1"/>
  <c r="I25" i="143"/>
  <c r="Q25" i="143"/>
  <c r="Y25" i="143"/>
  <c r="C25" i="142"/>
  <c r="K25" i="142"/>
  <c r="S25" i="142"/>
  <c r="F25" i="141"/>
  <c r="F42" i="141" s="1"/>
  <c r="N25" i="141"/>
  <c r="N42" i="141" s="1"/>
  <c r="V25" i="141"/>
  <c r="V42" i="141" s="1"/>
  <c r="H25" i="140"/>
  <c r="H42" i="140" s="1"/>
  <c r="P25" i="140"/>
  <c r="P42" i="140" s="1"/>
  <c r="C25" i="139"/>
  <c r="K25" i="139"/>
  <c r="S25" i="139"/>
  <c r="E25" i="138"/>
  <c r="M25" i="138"/>
  <c r="U25" i="138"/>
  <c r="AA25" i="136"/>
  <c r="E25" i="135"/>
  <c r="M25" i="135"/>
  <c r="U25" i="135"/>
  <c r="G25" i="134"/>
  <c r="O25" i="134"/>
  <c r="W25" i="134"/>
  <c r="I25" i="132"/>
  <c r="Q25" i="132"/>
  <c r="Y25" i="132"/>
  <c r="E25" i="131"/>
  <c r="M25" i="131"/>
  <c r="U25" i="131"/>
  <c r="AA25" i="130"/>
  <c r="G25" i="129"/>
  <c r="O25" i="129"/>
  <c r="W25" i="129"/>
  <c r="F25" i="128"/>
  <c r="N25" i="128"/>
  <c r="V25" i="128"/>
  <c r="F25" i="127"/>
  <c r="F42" i="127" s="1"/>
  <c r="N25" i="127"/>
  <c r="N42" i="127" s="1"/>
  <c r="V25" i="127"/>
  <c r="V42" i="127" s="1"/>
  <c r="F25" i="126"/>
  <c r="N25" i="126"/>
  <c r="V25" i="126"/>
  <c r="F25" i="125"/>
  <c r="F42" i="125" s="1"/>
  <c r="N25" i="125"/>
  <c r="N42" i="125" s="1"/>
  <c r="V25" i="125"/>
  <c r="V42" i="125" s="1"/>
  <c r="F25" i="124"/>
  <c r="N25" i="124"/>
  <c r="V25" i="124"/>
  <c r="F25" i="123"/>
  <c r="F42" i="123" s="1"/>
  <c r="N25" i="123"/>
  <c r="N42" i="123" s="1"/>
  <c r="V25" i="123"/>
  <c r="V42" i="123" s="1"/>
  <c r="F25" i="122"/>
  <c r="N25" i="122"/>
  <c r="V25" i="122"/>
  <c r="F25" i="121"/>
  <c r="F42" i="121" s="1"/>
  <c r="N25" i="121"/>
  <c r="N42" i="121" s="1"/>
  <c r="V25" i="121"/>
  <c r="V42" i="121" s="1"/>
  <c r="F25" i="120"/>
  <c r="N25" i="120"/>
  <c r="V25" i="120"/>
  <c r="F25" i="119"/>
  <c r="F42" i="119" s="1"/>
  <c r="N25" i="119"/>
  <c r="N42" i="119" s="1"/>
  <c r="V25" i="119"/>
  <c r="V42" i="119" s="1"/>
  <c r="H25" i="117"/>
  <c r="P25" i="117"/>
  <c r="X25" i="117"/>
  <c r="I25" i="116"/>
  <c r="I42" i="116" s="1"/>
  <c r="Q25" i="116"/>
  <c r="Q42" i="116" s="1"/>
  <c r="Y25" i="116"/>
  <c r="Y42" i="116" s="1"/>
  <c r="J25" i="115"/>
  <c r="R25" i="115"/>
  <c r="Z24" i="115"/>
  <c r="D25" i="113"/>
  <c r="L25" i="113"/>
  <c r="T25" i="113"/>
  <c r="E25" i="112"/>
  <c r="E42" i="112" s="1"/>
  <c r="M25" i="112"/>
  <c r="M42" i="112" s="1"/>
  <c r="U25" i="112"/>
  <c r="U42" i="112" s="1"/>
  <c r="F25" i="111"/>
  <c r="N25" i="111"/>
  <c r="V25" i="111"/>
  <c r="H25" i="109"/>
  <c r="P25" i="109"/>
  <c r="X25" i="109"/>
  <c r="I25" i="108"/>
  <c r="I42" i="108" s="1"/>
  <c r="Q25" i="108"/>
  <c r="Q42" i="108" s="1"/>
  <c r="Y25" i="108"/>
  <c r="Y42" i="108" s="1"/>
  <c r="J25" i="107"/>
  <c r="R25" i="107"/>
  <c r="E25" i="106"/>
  <c r="E42" i="106" s="1"/>
  <c r="M25" i="106"/>
  <c r="M42" i="106" s="1"/>
  <c r="U25" i="106"/>
  <c r="U42" i="106" s="1"/>
  <c r="I25" i="105"/>
  <c r="Q25" i="105"/>
  <c r="Y25" i="105"/>
  <c r="G25" i="104"/>
  <c r="O25" i="104"/>
  <c r="W25" i="104"/>
  <c r="F25" i="102"/>
  <c r="F42" i="102" s="1"/>
  <c r="N25" i="102"/>
  <c r="N42" i="102" s="1"/>
  <c r="V25" i="102"/>
  <c r="V42" i="102" s="1"/>
  <c r="I25" i="101"/>
  <c r="Q25" i="101"/>
  <c r="Y25" i="101"/>
  <c r="H25" i="99"/>
  <c r="H42" i="99" s="1"/>
  <c r="P25" i="99"/>
  <c r="P42" i="99" s="1"/>
  <c r="C25" i="96"/>
  <c r="K25" i="96"/>
  <c r="S25" i="96"/>
  <c r="AA25" i="96"/>
  <c r="J25" i="94"/>
  <c r="J42" i="94" s="1"/>
  <c r="R25" i="94"/>
  <c r="R42" i="94" s="1"/>
  <c r="E25" i="93"/>
  <c r="M25" i="93"/>
  <c r="U25" i="93"/>
  <c r="D25" i="91"/>
  <c r="L25" i="91"/>
  <c r="T25" i="91"/>
  <c r="G25" i="88"/>
  <c r="O25" i="88"/>
  <c r="W25" i="88"/>
  <c r="F25" i="86"/>
  <c r="F42" i="86" s="1"/>
  <c r="N25" i="86"/>
  <c r="N42" i="86" s="1"/>
  <c r="V25" i="86"/>
  <c r="V42" i="86" s="1"/>
  <c r="I25" i="85"/>
  <c r="Q25" i="85"/>
  <c r="Y25" i="85"/>
  <c r="E25" i="84"/>
  <c r="M25" i="84"/>
  <c r="U25" i="84"/>
  <c r="G25" i="83"/>
  <c r="O25" i="83"/>
  <c r="W25" i="83"/>
  <c r="J25" i="82"/>
  <c r="J42" i="82" s="1"/>
  <c r="R25" i="82"/>
  <c r="R42" i="82" s="1"/>
  <c r="AA25" i="82"/>
  <c r="D25" i="81"/>
  <c r="D42" i="81" s="1"/>
  <c r="L25" i="81"/>
  <c r="L42" i="81" s="1"/>
  <c r="T25" i="81"/>
  <c r="T42" i="81" s="1"/>
  <c r="G25" i="80"/>
  <c r="O25" i="80"/>
  <c r="W25" i="80"/>
  <c r="H25" i="79"/>
  <c r="H42" i="79" s="1"/>
  <c r="P25" i="79"/>
  <c r="P42" i="79" s="1"/>
  <c r="C25" i="78"/>
  <c r="K25" i="78"/>
  <c r="S25" i="78"/>
  <c r="E25" i="77"/>
  <c r="M25" i="77"/>
  <c r="U25" i="77"/>
  <c r="H25" i="76"/>
  <c r="P25" i="76"/>
  <c r="X25" i="76"/>
  <c r="G25" i="75"/>
  <c r="O25" i="75"/>
  <c r="W25" i="75"/>
  <c r="G25" i="74"/>
  <c r="O25" i="74"/>
  <c r="W25" i="74"/>
  <c r="G25" i="73"/>
  <c r="O25" i="73"/>
  <c r="W25" i="73"/>
  <c r="G25" i="72"/>
  <c r="O25" i="72"/>
  <c r="W25" i="72"/>
  <c r="F25" i="71"/>
  <c r="N25" i="71"/>
  <c r="V25" i="71"/>
  <c r="F25" i="70"/>
  <c r="F42" i="70" s="1"/>
  <c r="N25" i="70"/>
  <c r="N42" i="70" s="1"/>
  <c r="V25" i="70"/>
  <c r="V42" i="70" s="1"/>
  <c r="F25" i="69"/>
  <c r="F42" i="69" s="1"/>
  <c r="N25" i="69"/>
  <c r="V25" i="69"/>
  <c r="F25" i="68"/>
  <c r="N25" i="68"/>
  <c r="V25" i="68"/>
  <c r="F25" i="67"/>
  <c r="N25" i="67"/>
  <c r="V25" i="67"/>
  <c r="F25" i="66"/>
  <c r="N25" i="66"/>
  <c r="V25" i="66"/>
  <c r="F25" i="65"/>
  <c r="N25" i="65"/>
  <c r="V25" i="65"/>
  <c r="F25" i="64"/>
  <c r="N25" i="64"/>
  <c r="V25" i="64"/>
  <c r="F25" i="63"/>
  <c r="N25" i="63"/>
  <c r="V25" i="63"/>
  <c r="F25" i="62"/>
  <c r="N25" i="62"/>
  <c r="V25" i="62"/>
  <c r="F25" i="61"/>
  <c r="N25" i="61"/>
  <c r="V25" i="61"/>
  <c r="F25" i="60"/>
  <c r="N25" i="60"/>
  <c r="V25" i="60"/>
  <c r="F25" i="59"/>
  <c r="F42" i="59" s="1"/>
  <c r="N25" i="59"/>
  <c r="V25" i="59"/>
  <c r="F25" i="58"/>
  <c r="N25" i="58"/>
  <c r="V25" i="58"/>
  <c r="F25" i="57"/>
  <c r="F42" i="57" s="1"/>
  <c r="N25" i="57"/>
  <c r="N42" i="57" s="1"/>
  <c r="V25" i="57"/>
  <c r="V42" i="57" s="1"/>
  <c r="F25" i="56"/>
  <c r="F42" i="56" s="1"/>
  <c r="N25" i="56"/>
  <c r="N42" i="56" s="1"/>
  <c r="V25" i="56"/>
  <c r="V42" i="56" s="1"/>
  <c r="E25" i="55"/>
  <c r="E42" i="55" s="1"/>
  <c r="M25" i="55"/>
  <c r="M42" i="55" s="1"/>
  <c r="U25" i="55"/>
  <c r="U42" i="55" s="1"/>
  <c r="E25" i="53"/>
  <c r="E42" i="53" s="1"/>
  <c r="M25" i="53"/>
  <c r="M42" i="53" s="1"/>
  <c r="U25" i="53"/>
  <c r="U42" i="53" s="1"/>
  <c r="H25" i="52"/>
  <c r="H42" i="52" s="1"/>
  <c r="P25" i="52"/>
  <c r="P42" i="52" s="1"/>
  <c r="X25" i="52"/>
  <c r="J25" i="51"/>
  <c r="J42" i="51" s="1"/>
  <c r="R25" i="51"/>
  <c r="R42" i="51" s="1"/>
  <c r="AA25" i="51"/>
  <c r="J25" i="50"/>
  <c r="J42" i="50" s="1"/>
  <c r="R25" i="50"/>
  <c r="R42" i="50" s="1"/>
  <c r="AA25" i="50"/>
  <c r="AA42" i="50" s="1"/>
  <c r="J25" i="49"/>
  <c r="J42" i="49" s="1"/>
  <c r="R25" i="49"/>
  <c r="R42" i="49" s="1"/>
  <c r="AA25" i="49"/>
  <c r="Z24" i="157"/>
  <c r="E25" i="156"/>
  <c r="E42" i="156" s="1"/>
  <c r="M25" i="156"/>
  <c r="M42" i="156" s="1"/>
  <c r="U25" i="156"/>
  <c r="U42" i="156" s="1"/>
  <c r="AA25" i="155"/>
  <c r="AA42" i="155" s="1"/>
  <c r="G25" i="154"/>
  <c r="G42" i="154" s="1"/>
  <c r="O25" i="154"/>
  <c r="O42" i="154" s="1"/>
  <c r="W25" i="154"/>
  <c r="W42" i="154" s="1"/>
  <c r="C25" i="153"/>
  <c r="C42" i="153" s="1"/>
  <c r="K25" i="153"/>
  <c r="K42" i="153" s="1"/>
  <c r="S25" i="153"/>
  <c r="S42" i="153" s="1"/>
  <c r="AA25" i="152"/>
  <c r="AA42" i="152" s="1"/>
  <c r="G25" i="151"/>
  <c r="G42" i="151" s="1"/>
  <c r="O25" i="151"/>
  <c r="O42" i="151" s="1"/>
  <c r="W25" i="151"/>
  <c r="W42" i="151" s="1"/>
  <c r="T25" i="150"/>
  <c r="C25" i="149"/>
  <c r="C42" i="149" s="1"/>
  <c r="K25" i="149"/>
  <c r="K42" i="149" s="1"/>
  <c r="S25" i="149"/>
  <c r="S42" i="149" s="1"/>
  <c r="E25" i="148"/>
  <c r="E42" i="148" s="1"/>
  <c r="M25" i="148"/>
  <c r="M42" i="148" s="1"/>
  <c r="U25" i="148"/>
  <c r="U42" i="148" s="1"/>
  <c r="AA25" i="146"/>
  <c r="AA42" i="146" s="1"/>
  <c r="E25" i="145"/>
  <c r="E42" i="145" s="1"/>
  <c r="M25" i="145"/>
  <c r="M42" i="145" s="1"/>
  <c r="U25" i="145"/>
  <c r="U42" i="145" s="1"/>
  <c r="G25" i="144"/>
  <c r="G42" i="144" s="1"/>
  <c r="O25" i="144"/>
  <c r="O42" i="144" s="1"/>
  <c r="W25" i="144"/>
  <c r="W42" i="144" s="1"/>
  <c r="J25" i="143"/>
  <c r="R25" i="143"/>
  <c r="AA25" i="143"/>
  <c r="D25" i="142"/>
  <c r="L25" i="142"/>
  <c r="T25" i="142"/>
  <c r="G25" i="141"/>
  <c r="O25" i="141"/>
  <c r="W25" i="141"/>
  <c r="I25" i="140"/>
  <c r="Q25" i="140"/>
  <c r="Y25" i="140"/>
  <c r="I25" i="137"/>
  <c r="Q25" i="137"/>
  <c r="Y25" i="137"/>
  <c r="Z25" i="137" s="1"/>
  <c r="C25" i="136"/>
  <c r="K25" i="136"/>
  <c r="S25" i="136"/>
  <c r="F25" i="135"/>
  <c r="F42" i="135" s="1"/>
  <c r="N25" i="135"/>
  <c r="N42" i="135" s="1"/>
  <c r="V25" i="135"/>
  <c r="V42" i="135" s="1"/>
  <c r="Z24" i="134"/>
  <c r="E25" i="133"/>
  <c r="M25" i="133"/>
  <c r="U25" i="133"/>
  <c r="AA25" i="132"/>
  <c r="C25" i="130"/>
  <c r="K25" i="130"/>
  <c r="S25" i="130"/>
  <c r="H25" i="129"/>
  <c r="P25" i="129"/>
  <c r="X25" i="129"/>
  <c r="G25" i="128"/>
  <c r="O25" i="128"/>
  <c r="W25" i="128"/>
  <c r="G25" i="127"/>
  <c r="O25" i="127"/>
  <c r="W25" i="127"/>
  <c r="G25" i="126"/>
  <c r="O25" i="126"/>
  <c r="W25" i="126"/>
  <c r="G25" i="125"/>
  <c r="O25" i="125"/>
  <c r="W25" i="125"/>
  <c r="G25" i="124"/>
  <c r="O25" i="124"/>
  <c r="W25" i="124"/>
  <c r="G25" i="123"/>
  <c r="O25" i="123"/>
  <c r="W25" i="123"/>
  <c r="G25" i="122"/>
  <c r="O25" i="122"/>
  <c r="W25" i="122"/>
  <c r="G25" i="121"/>
  <c r="O25" i="121"/>
  <c r="W25" i="121"/>
  <c r="G25" i="120"/>
  <c r="O25" i="120"/>
  <c r="W25" i="120"/>
  <c r="G25" i="119"/>
  <c r="O25" i="119"/>
  <c r="W25" i="119"/>
  <c r="H25" i="118"/>
  <c r="H42" i="118" s="1"/>
  <c r="P25" i="118"/>
  <c r="P42" i="118" s="1"/>
  <c r="Z24" i="118"/>
  <c r="J25" i="116"/>
  <c r="R25" i="116"/>
  <c r="C25" i="115"/>
  <c r="C42" i="115" s="1"/>
  <c r="K25" i="115"/>
  <c r="K42" i="115" s="1"/>
  <c r="S25" i="115"/>
  <c r="S42" i="115" s="1"/>
  <c r="AA25" i="115"/>
  <c r="AA42" i="115" s="1"/>
  <c r="D25" i="114"/>
  <c r="L25" i="114"/>
  <c r="T25" i="114"/>
  <c r="F25" i="112"/>
  <c r="N25" i="112"/>
  <c r="V25" i="112"/>
  <c r="G25" i="111"/>
  <c r="G42" i="111" s="1"/>
  <c r="O25" i="111"/>
  <c r="O42" i="111" s="1"/>
  <c r="W25" i="111"/>
  <c r="W42" i="111" s="1"/>
  <c r="H25" i="110"/>
  <c r="P25" i="110"/>
  <c r="J25" i="108"/>
  <c r="R25" i="108"/>
  <c r="C25" i="107"/>
  <c r="C42" i="107" s="1"/>
  <c r="K25" i="107"/>
  <c r="K42" i="107" s="1"/>
  <c r="S25" i="107"/>
  <c r="S42" i="107" s="1"/>
  <c r="AA25" i="107"/>
  <c r="AA42" i="107" s="1"/>
  <c r="AA25" i="105"/>
  <c r="AA42" i="105" s="1"/>
  <c r="G25" i="102"/>
  <c r="O25" i="102"/>
  <c r="W25" i="102"/>
  <c r="F25" i="100"/>
  <c r="F42" i="100" s="1"/>
  <c r="N25" i="100"/>
  <c r="N42" i="100" s="1"/>
  <c r="V25" i="100"/>
  <c r="V42" i="100" s="1"/>
  <c r="I25" i="99"/>
  <c r="Q25" i="99"/>
  <c r="Y25" i="99"/>
  <c r="H25" i="97"/>
  <c r="H42" i="97" s="1"/>
  <c r="P25" i="97"/>
  <c r="P42" i="97" s="1"/>
  <c r="Z24" i="97"/>
  <c r="C25" i="94"/>
  <c r="K25" i="94"/>
  <c r="S25" i="94"/>
  <c r="AA25" i="94"/>
  <c r="J25" i="92"/>
  <c r="R25" i="92"/>
  <c r="E25" i="91"/>
  <c r="M25" i="91"/>
  <c r="U25" i="91"/>
  <c r="D25" i="89"/>
  <c r="D42" i="89" s="1"/>
  <c r="L25" i="89"/>
  <c r="L42" i="89" s="1"/>
  <c r="T25" i="89"/>
  <c r="T42" i="89" s="1"/>
  <c r="G25" i="86"/>
  <c r="O25" i="86"/>
  <c r="W25" i="86"/>
  <c r="F25" i="84"/>
  <c r="F42" i="84" s="1"/>
  <c r="N25" i="84"/>
  <c r="N42" i="84" s="1"/>
  <c r="V25" i="84"/>
  <c r="V42" i="84" s="1"/>
  <c r="H25" i="83"/>
  <c r="H42" i="83" s="1"/>
  <c r="P25" i="83"/>
  <c r="P42" i="83" s="1"/>
  <c r="C25" i="82"/>
  <c r="K25" i="82"/>
  <c r="S25" i="82"/>
  <c r="E25" i="81"/>
  <c r="M25" i="81"/>
  <c r="U25" i="81"/>
  <c r="I25" i="79"/>
  <c r="Q25" i="79"/>
  <c r="Y25" i="79"/>
  <c r="I25" i="76"/>
  <c r="Q25" i="76"/>
  <c r="Y25" i="76"/>
  <c r="H25" i="75"/>
  <c r="H42" i="75" s="1"/>
  <c r="P25" i="75"/>
  <c r="P42" i="75" s="1"/>
  <c r="H25" i="74"/>
  <c r="P25" i="74"/>
  <c r="X25" i="74"/>
  <c r="H25" i="73"/>
  <c r="H42" i="73" s="1"/>
  <c r="P25" i="73"/>
  <c r="P42" i="73" s="1"/>
  <c r="H25" i="72"/>
  <c r="P25" i="72"/>
  <c r="X25" i="72"/>
  <c r="G25" i="71"/>
  <c r="O25" i="71"/>
  <c r="W25" i="71"/>
  <c r="G25" i="70"/>
  <c r="O25" i="70"/>
  <c r="W25" i="70"/>
  <c r="G25" i="69"/>
  <c r="O25" i="69"/>
  <c r="W25" i="69"/>
  <c r="G25" i="68"/>
  <c r="O25" i="68"/>
  <c r="W25" i="68"/>
  <c r="G25" i="67"/>
  <c r="O25" i="67"/>
  <c r="W25" i="67"/>
  <c r="G25" i="66"/>
  <c r="O25" i="66"/>
  <c r="W25" i="66"/>
  <c r="G25" i="65"/>
  <c r="O25" i="65"/>
  <c r="W25" i="65"/>
  <c r="G25" i="64"/>
  <c r="O25" i="64"/>
  <c r="W25" i="64"/>
  <c r="G25" i="63"/>
  <c r="O25" i="63"/>
  <c r="W25" i="63"/>
  <c r="G25" i="62"/>
  <c r="O25" i="62"/>
  <c r="W25" i="62"/>
  <c r="G25" i="61"/>
  <c r="O25" i="61"/>
  <c r="W25" i="61"/>
  <c r="G25" i="60"/>
  <c r="O25" i="60"/>
  <c r="W25" i="60"/>
  <c r="G25" i="59"/>
  <c r="O25" i="59"/>
  <c r="W25" i="59"/>
  <c r="G25" i="58"/>
  <c r="G42" i="58" s="1"/>
  <c r="O25" i="58"/>
  <c r="O42" i="58" s="1"/>
  <c r="W25" i="58"/>
  <c r="W42" i="58" s="1"/>
  <c r="G25" i="57"/>
  <c r="O25" i="57"/>
  <c r="W25" i="57"/>
  <c r="G25" i="56"/>
  <c r="G42" i="56" s="1"/>
  <c r="O25" i="56"/>
  <c r="O42" i="56" s="1"/>
  <c r="W25" i="56"/>
  <c r="W42" i="56" s="1"/>
  <c r="F25" i="55"/>
  <c r="F42" i="55" s="1"/>
  <c r="N25" i="55"/>
  <c r="N42" i="55" s="1"/>
  <c r="E25" i="54"/>
  <c r="M25" i="54"/>
  <c r="U25" i="54"/>
  <c r="I25" i="52"/>
  <c r="Q25" i="52"/>
  <c r="Y25" i="52"/>
  <c r="Z25" i="52" s="1"/>
  <c r="C25" i="51"/>
  <c r="K25" i="51"/>
  <c r="S25" i="51"/>
  <c r="C25" i="50"/>
  <c r="C42" i="50" s="1"/>
  <c r="K25" i="50"/>
  <c r="K42" i="50" s="1"/>
  <c r="S25" i="50"/>
  <c r="S42" i="50" s="1"/>
  <c r="C25" i="49"/>
  <c r="K25" i="49"/>
  <c r="S25" i="49"/>
  <c r="I25" i="48"/>
  <c r="Q25" i="48"/>
  <c r="Y25" i="48"/>
  <c r="I25" i="47"/>
  <c r="I42" i="47" s="1"/>
  <c r="Q25" i="47"/>
  <c r="Y25" i="47"/>
  <c r="I25" i="46"/>
  <c r="Q25" i="46"/>
  <c r="Y25" i="46"/>
  <c r="H25" i="45"/>
  <c r="P25" i="45"/>
  <c r="J25" i="43"/>
  <c r="R25" i="43"/>
  <c r="C25" i="42"/>
  <c r="K25" i="42"/>
  <c r="S25" i="42"/>
  <c r="AA25" i="42"/>
  <c r="D25" i="41"/>
  <c r="L25" i="41"/>
  <c r="T25" i="41"/>
  <c r="F25" i="39"/>
  <c r="N25" i="39"/>
  <c r="V25" i="39"/>
  <c r="AA25" i="38"/>
  <c r="E25" i="37"/>
  <c r="M25" i="37"/>
  <c r="U25" i="37"/>
  <c r="G25" i="36"/>
  <c r="O25" i="36"/>
  <c r="W25" i="36"/>
  <c r="J25" i="35"/>
  <c r="R25" i="35"/>
  <c r="AA25" i="35"/>
  <c r="AA42" i="35" s="1"/>
  <c r="D25" i="34"/>
  <c r="L25" i="34"/>
  <c r="T25" i="34"/>
  <c r="G25" i="33"/>
  <c r="G42" i="33" s="1"/>
  <c r="O25" i="33"/>
  <c r="O42" i="33" s="1"/>
  <c r="W25" i="33"/>
  <c r="W42" i="33" s="1"/>
  <c r="I25" i="32"/>
  <c r="I42" i="32" s="1"/>
  <c r="Q25" i="32"/>
  <c r="Q42" i="32" s="1"/>
  <c r="Y25" i="32"/>
  <c r="Y42" i="32" s="1"/>
  <c r="I25" i="29"/>
  <c r="Q25" i="29"/>
  <c r="Y25" i="29"/>
  <c r="C25" i="28"/>
  <c r="K25" i="28"/>
  <c r="S25" i="28"/>
  <c r="F25" i="27"/>
  <c r="F42" i="27" s="1"/>
  <c r="N25" i="27"/>
  <c r="N42" i="27" s="1"/>
  <c r="V25" i="27"/>
  <c r="V42" i="27" s="1"/>
  <c r="F25" i="26"/>
  <c r="N25" i="26"/>
  <c r="V25" i="26"/>
  <c r="G25" i="25"/>
  <c r="O25" i="25"/>
  <c r="W25" i="25"/>
  <c r="H25" i="24"/>
  <c r="H42" i="24" s="1"/>
  <c r="P25" i="24"/>
  <c r="P42" i="24" s="1"/>
  <c r="J25" i="22"/>
  <c r="R25" i="22"/>
  <c r="C25" i="21"/>
  <c r="K25" i="21"/>
  <c r="S25" i="21"/>
  <c r="AA25" i="21"/>
  <c r="D25" i="20"/>
  <c r="D42" i="20" s="1"/>
  <c r="L25" i="20"/>
  <c r="L42" i="20" s="1"/>
  <c r="T25" i="20"/>
  <c r="T42" i="20" s="1"/>
  <c r="F25" i="18"/>
  <c r="N25" i="18"/>
  <c r="V25" i="18"/>
  <c r="G25" i="17"/>
  <c r="O25" i="17"/>
  <c r="W25" i="17"/>
  <c r="H25" i="16"/>
  <c r="H42" i="16" s="1"/>
  <c r="P25" i="16"/>
  <c r="P42" i="16" s="1"/>
  <c r="H25" i="14"/>
  <c r="C25" i="13"/>
  <c r="C42" i="13" s="1"/>
  <c r="K25" i="13"/>
  <c r="K42" i="13" s="1"/>
  <c r="S25" i="13"/>
  <c r="S42" i="13" s="1"/>
  <c r="AA25" i="11"/>
  <c r="AA42" i="11" s="1"/>
  <c r="J25" i="10"/>
  <c r="R25" i="10"/>
  <c r="C25" i="9"/>
  <c r="C42" i="9" s="1"/>
  <c r="K25" i="9"/>
  <c r="K42" i="9" s="1"/>
  <c r="S25" i="9"/>
  <c r="S42" i="9" s="1"/>
  <c r="F25" i="8"/>
  <c r="N25" i="8"/>
  <c r="V25" i="8"/>
  <c r="H25" i="7"/>
  <c r="P25" i="7"/>
  <c r="C25" i="6"/>
  <c r="C42" i="6" s="1"/>
  <c r="K25" i="6"/>
  <c r="K42" i="6" s="1"/>
  <c r="S25" i="6"/>
  <c r="S42" i="6" s="1"/>
  <c r="E25" i="5"/>
  <c r="E42" i="5" s="1"/>
  <c r="M25" i="5"/>
  <c r="M42" i="5" s="1"/>
  <c r="U25" i="5"/>
  <c r="U42" i="5" s="1"/>
  <c r="AA25" i="3"/>
  <c r="AA42" i="3" s="1"/>
  <c r="E25" i="2"/>
  <c r="M25" i="2"/>
  <c r="U25" i="2"/>
  <c r="Z34" i="184"/>
  <c r="X40" i="184"/>
  <c r="Z40" i="184" s="1"/>
  <c r="Z34" i="89"/>
  <c r="X40" i="89"/>
  <c r="Z40" i="89" s="1"/>
  <c r="Z34" i="87"/>
  <c r="X40" i="87"/>
  <c r="Z40" i="87" s="1"/>
  <c r="Z34" i="85"/>
  <c r="X40" i="85"/>
  <c r="Z40" i="85" s="1"/>
  <c r="Z34" i="83"/>
  <c r="X40" i="83"/>
  <c r="Z40" i="83" s="1"/>
  <c r="Z34" i="81"/>
  <c r="X40" i="81"/>
  <c r="Z34" i="51"/>
  <c r="Z34" i="8"/>
  <c r="I40" i="258"/>
  <c r="AA40" i="239"/>
  <c r="G40" i="220"/>
  <c r="O40" i="220"/>
  <c r="W40" i="220"/>
  <c r="G40" i="219"/>
  <c r="O40" i="219"/>
  <c r="W40" i="219"/>
  <c r="G40" i="218"/>
  <c r="O40" i="218"/>
  <c r="W40" i="218"/>
  <c r="G40" i="217"/>
  <c r="O40" i="217"/>
  <c r="W40" i="217"/>
  <c r="G40" i="216"/>
  <c r="O40" i="216"/>
  <c r="W40" i="216"/>
  <c r="G40" i="215"/>
  <c r="O40" i="215"/>
  <c r="W40" i="215"/>
  <c r="G40" i="214"/>
  <c r="O40" i="214"/>
  <c r="J25" i="48"/>
  <c r="J42" i="48" s="1"/>
  <c r="R25" i="48"/>
  <c r="R42" i="48" s="1"/>
  <c r="AA25" i="48"/>
  <c r="AA42" i="48" s="1"/>
  <c r="J25" i="47"/>
  <c r="J42" i="47" s="1"/>
  <c r="R25" i="47"/>
  <c r="AA25" i="47"/>
  <c r="J25" i="46"/>
  <c r="R25" i="46"/>
  <c r="I25" i="45"/>
  <c r="Q25" i="45"/>
  <c r="Y25" i="45"/>
  <c r="J25" i="44"/>
  <c r="R25" i="44"/>
  <c r="D25" i="42"/>
  <c r="L25" i="42"/>
  <c r="T25" i="42"/>
  <c r="E25" i="41"/>
  <c r="M25" i="41"/>
  <c r="U25" i="41"/>
  <c r="F25" i="40"/>
  <c r="N25" i="40"/>
  <c r="V25" i="40"/>
  <c r="W25" i="39"/>
  <c r="C25" i="38"/>
  <c r="K25" i="38"/>
  <c r="S25" i="38"/>
  <c r="F25" i="37"/>
  <c r="N25" i="37"/>
  <c r="V25" i="37"/>
  <c r="H25" i="36"/>
  <c r="P25" i="36"/>
  <c r="C25" i="35"/>
  <c r="C42" i="35" s="1"/>
  <c r="K25" i="35"/>
  <c r="K42" i="35" s="1"/>
  <c r="S25" i="35"/>
  <c r="S42" i="35" s="1"/>
  <c r="E25" i="34"/>
  <c r="E42" i="34" s="1"/>
  <c r="M25" i="34"/>
  <c r="M42" i="34" s="1"/>
  <c r="U25" i="34"/>
  <c r="U42" i="34" s="1"/>
  <c r="AA25" i="32"/>
  <c r="AA42" i="32" s="1"/>
  <c r="E25" i="31"/>
  <c r="E42" i="31" s="1"/>
  <c r="M25" i="31"/>
  <c r="M42" i="31" s="1"/>
  <c r="U25" i="31"/>
  <c r="U42" i="31" s="1"/>
  <c r="G25" i="30"/>
  <c r="G42" i="30" s="1"/>
  <c r="O25" i="30"/>
  <c r="O42" i="30" s="1"/>
  <c r="W25" i="30"/>
  <c r="W42" i="30" s="1"/>
  <c r="J25" i="29"/>
  <c r="J42" i="29" s="1"/>
  <c r="R25" i="29"/>
  <c r="AA25" i="29"/>
  <c r="D25" i="28"/>
  <c r="D42" i="28" s="1"/>
  <c r="L25" i="28"/>
  <c r="L42" i="28" s="1"/>
  <c r="T25" i="28"/>
  <c r="T42" i="28" s="1"/>
  <c r="G25" i="27"/>
  <c r="O25" i="27"/>
  <c r="W25" i="27"/>
  <c r="H25" i="25"/>
  <c r="P25" i="25"/>
  <c r="X25" i="25"/>
  <c r="I25" i="24"/>
  <c r="Q25" i="24"/>
  <c r="Y25" i="24"/>
  <c r="J25" i="23"/>
  <c r="J42" i="23" s="1"/>
  <c r="R25" i="23"/>
  <c r="R42" i="23" s="1"/>
  <c r="D25" i="21"/>
  <c r="L25" i="21"/>
  <c r="T25" i="21"/>
  <c r="E25" i="20"/>
  <c r="M25" i="20"/>
  <c r="U25" i="20"/>
  <c r="F25" i="19"/>
  <c r="F42" i="19" s="1"/>
  <c r="N25" i="19"/>
  <c r="N42" i="19" s="1"/>
  <c r="V25" i="19"/>
  <c r="V42" i="19" s="1"/>
  <c r="H25" i="17"/>
  <c r="H42" i="17" s="1"/>
  <c r="P25" i="17"/>
  <c r="P42" i="17" s="1"/>
  <c r="X25" i="17"/>
  <c r="I25" i="16"/>
  <c r="Q25" i="16"/>
  <c r="Y25" i="16"/>
  <c r="J25" i="15"/>
  <c r="R25" i="15"/>
  <c r="I25" i="14"/>
  <c r="I42" i="14" s="1"/>
  <c r="Q25" i="14"/>
  <c r="Q42" i="14" s="1"/>
  <c r="Y25" i="14"/>
  <c r="Y42" i="14" s="1"/>
  <c r="D25" i="13"/>
  <c r="L25" i="13"/>
  <c r="T25" i="13"/>
  <c r="I25" i="12"/>
  <c r="I42" i="12" s="1"/>
  <c r="Q25" i="12"/>
  <c r="Q42" i="12" s="1"/>
  <c r="Y25" i="12"/>
  <c r="Y42" i="12" s="1"/>
  <c r="C25" i="11"/>
  <c r="C42" i="11" s="1"/>
  <c r="K25" i="11"/>
  <c r="K42" i="11" s="1"/>
  <c r="S25" i="11"/>
  <c r="S42" i="11" s="1"/>
  <c r="C25" i="10"/>
  <c r="C42" i="10" s="1"/>
  <c r="K25" i="10"/>
  <c r="K42" i="10" s="1"/>
  <c r="S25" i="10"/>
  <c r="S42" i="10" s="1"/>
  <c r="AA25" i="10"/>
  <c r="AA42" i="10" s="1"/>
  <c r="D25" i="9"/>
  <c r="L25" i="9"/>
  <c r="T25" i="9"/>
  <c r="G25" i="8"/>
  <c r="G42" i="8" s="1"/>
  <c r="O25" i="8"/>
  <c r="O42" i="8" s="1"/>
  <c r="W25" i="8"/>
  <c r="W42" i="8" s="1"/>
  <c r="I25" i="7"/>
  <c r="I42" i="7" s="1"/>
  <c r="Q25" i="7"/>
  <c r="Q42" i="7" s="1"/>
  <c r="Y25" i="7"/>
  <c r="Y42" i="7" s="1"/>
  <c r="I25" i="4"/>
  <c r="I42" i="4" s="1"/>
  <c r="Q25" i="4"/>
  <c r="Q42" i="4" s="1"/>
  <c r="Y25" i="4"/>
  <c r="Y42" i="4" s="1"/>
  <c r="C25" i="3"/>
  <c r="C42" i="3" s="1"/>
  <c r="K25" i="3"/>
  <c r="K42" i="3" s="1"/>
  <c r="S25" i="3"/>
  <c r="S42" i="3" s="1"/>
  <c r="F25" i="2"/>
  <c r="N25" i="2"/>
  <c r="V25" i="2"/>
  <c r="Z34" i="136"/>
  <c r="X40" i="136"/>
  <c r="Z34" i="77"/>
  <c r="X40" i="77"/>
  <c r="Z34" i="75"/>
  <c r="X40" i="75"/>
  <c r="Z40" i="75" s="1"/>
  <c r="Z34" i="73"/>
  <c r="X40" i="73"/>
  <c r="G40" i="1"/>
  <c r="O40" i="1"/>
  <c r="W40" i="1"/>
  <c r="J40" i="258"/>
  <c r="J40" i="248"/>
  <c r="J42" i="248" s="1"/>
  <c r="R40" i="248"/>
  <c r="R42" i="248" s="1"/>
  <c r="AA40" i="233"/>
  <c r="C25" i="48"/>
  <c r="C42" i="48" s="1"/>
  <c r="K25" i="48"/>
  <c r="K42" i="48" s="1"/>
  <c r="S25" i="48"/>
  <c r="S42" i="48" s="1"/>
  <c r="C25" i="47"/>
  <c r="K25" i="47"/>
  <c r="S25" i="47"/>
  <c r="C25" i="46"/>
  <c r="K25" i="46"/>
  <c r="S25" i="46"/>
  <c r="AA25" i="46"/>
  <c r="J25" i="45"/>
  <c r="R25" i="45"/>
  <c r="C25" i="44"/>
  <c r="K25" i="44"/>
  <c r="S25" i="44"/>
  <c r="AA25" i="44"/>
  <c r="D25" i="43"/>
  <c r="L25" i="43"/>
  <c r="T25" i="43"/>
  <c r="F25" i="41"/>
  <c r="N25" i="41"/>
  <c r="V25" i="41"/>
  <c r="G25" i="40"/>
  <c r="O25" i="40"/>
  <c r="W25" i="40"/>
  <c r="H25" i="39"/>
  <c r="P25" i="39"/>
  <c r="D25" i="38"/>
  <c r="L25" i="38"/>
  <c r="T25" i="38"/>
  <c r="G25" i="37"/>
  <c r="O25" i="37"/>
  <c r="W25" i="37"/>
  <c r="I25" i="36"/>
  <c r="Q25" i="36"/>
  <c r="Y25" i="36"/>
  <c r="I25" i="33"/>
  <c r="I42" i="33" s="1"/>
  <c r="Q25" i="33"/>
  <c r="Q42" i="33" s="1"/>
  <c r="Y25" i="33"/>
  <c r="C25" i="32"/>
  <c r="C42" i="32" s="1"/>
  <c r="K25" i="32"/>
  <c r="K42" i="32" s="1"/>
  <c r="S25" i="32"/>
  <c r="S42" i="32" s="1"/>
  <c r="F25" i="31"/>
  <c r="N25" i="31"/>
  <c r="V25" i="31"/>
  <c r="H25" i="30"/>
  <c r="P25" i="30"/>
  <c r="C25" i="29"/>
  <c r="K25" i="29"/>
  <c r="S25" i="29"/>
  <c r="E25" i="28"/>
  <c r="M25" i="28"/>
  <c r="U25" i="28"/>
  <c r="H25" i="27"/>
  <c r="P25" i="27"/>
  <c r="X25" i="27"/>
  <c r="H25" i="26"/>
  <c r="H42" i="26" s="1"/>
  <c r="P25" i="26"/>
  <c r="P42" i="26" s="1"/>
  <c r="J25" i="24"/>
  <c r="R25" i="24"/>
  <c r="C25" i="23"/>
  <c r="K25" i="23"/>
  <c r="S25" i="23"/>
  <c r="AA25" i="23"/>
  <c r="D25" i="22"/>
  <c r="D42" i="22" s="1"/>
  <c r="L25" i="22"/>
  <c r="L42" i="22" s="1"/>
  <c r="T25" i="22"/>
  <c r="T42" i="22" s="1"/>
  <c r="F25" i="20"/>
  <c r="N25" i="20"/>
  <c r="V25" i="20"/>
  <c r="G25" i="19"/>
  <c r="O25" i="19"/>
  <c r="W25" i="19"/>
  <c r="H25" i="18"/>
  <c r="H42" i="18" s="1"/>
  <c r="P25" i="18"/>
  <c r="P42" i="18" s="1"/>
  <c r="J25" i="16"/>
  <c r="J42" i="16" s="1"/>
  <c r="R25" i="16"/>
  <c r="R42" i="16" s="1"/>
  <c r="J25" i="14"/>
  <c r="R25" i="14"/>
  <c r="J25" i="12"/>
  <c r="R25" i="12"/>
  <c r="D25" i="11"/>
  <c r="L25" i="11"/>
  <c r="T25" i="11"/>
  <c r="E25" i="9"/>
  <c r="E42" i="9" s="1"/>
  <c r="M25" i="9"/>
  <c r="M42" i="9" s="1"/>
  <c r="U25" i="9"/>
  <c r="U42" i="9" s="1"/>
  <c r="AA25" i="7"/>
  <c r="AA42" i="7" s="1"/>
  <c r="E25" i="6"/>
  <c r="E42" i="6" s="1"/>
  <c r="M25" i="6"/>
  <c r="M42" i="6" s="1"/>
  <c r="U25" i="6"/>
  <c r="U42" i="6" s="1"/>
  <c r="G25" i="5"/>
  <c r="G42" i="5" s="1"/>
  <c r="O25" i="5"/>
  <c r="O42" i="5" s="1"/>
  <c r="W25" i="5"/>
  <c r="W42" i="5" s="1"/>
  <c r="J25" i="4"/>
  <c r="R25" i="4"/>
  <c r="AA25" i="4"/>
  <c r="AA42" i="4" s="1"/>
  <c r="D25" i="3"/>
  <c r="L25" i="3"/>
  <c r="T25" i="3"/>
  <c r="G25" i="2"/>
  <c r="O25" i="2"/>
  <c r="W25" i="2"/>
  <c r="Z34" i="258"/>
  <c r="X40" i="258"/>
  <c r="Z34" i="132"/>
  <c r="X40" i="132"/>
  <c r="Z34" i="79"/>
  <c r="Z34" i="33"/>
  <c r="H40" i="1"/>
  <c r="P40" i="1"/>
  <c r="X40" i="1"/>
  <c r="Z40" i="1" s="1"/>
  <c r="C40" i="258"/>
  <c r="I40" i="256"/>
  <c r="Q40" i="256"/>
  <c r="Y40" i="256"/>
  <c r="I40" i="242"/>
  <c r="Q40" i="242"/>
  <c r="Y40" i="242"/>
  <c r="D25" i="48"/>
  <c r="D42" i="48" s="1"/>
  <c r="L25" i="48"/>
  <c r="L42" i="48" s="1"/>
  <c r="T25" i="48"/>
  <c r="T42" i="48" s="1"/>
  <c r="D25" i="47"/>
  <c r="D42" i="47" s="1"/>
  <c r="L25" i="47"/>
  <c r="T25" i="47"/>
  <c r="D25" i="46"/>
  <c r="L25" i="46"/>
  <c r="T25" i="46"/>
  <c r="D25" i="44"/>
  <c r="L25" i="44"/>
  <c r="T25" i="44"/>
  <c r="E25" i="43"/>
  <c r="M25" i="43"/>
  <c r="U25" i="43"/>
  <c r="F25" i="42"/>
  <c r="N25" i="42"/>
  <c r="V25" i="42"/>
  <c r="H25" i="40"/>
  <c r="P25" i="40"/>
  <c r="X25" i="40"/>
  <c r="I25" i="39"/>
  <c r="Q25" i="39"/>
  <c r="Y25" i="39"/>
  <c r="E25" i="38"/>
  <c r="M25" i="38"/>
  <c r="U25" i="38"/>
  <c r="AA25" i="36"/>
  <c r="E25" i="35"/>
  <c r="M25" i="35"/>
  <c r="U25" i="35"/>
  <c r="G25" i="34"/>
  <c r="G42" i="34" s="1"/>
  <c r="O25" i="34"/>
  <c r="O42" i="34" s="1"/>
  <c r="W25" i="34"/>
  <c r="W42" i="34" s="1"/>
  <c r="J25" i="33"/>
  <c r="R25" i="33"/>
  <c r="AA25" i="33"/>
  <c r="AA42" i="33" s="1"/>
  <c r="D25" i="32"/>
  <c r="L25" i="32"/>
  <c r="T25" i="32"/>
  <c r="G25" i="31"/>
  <c r="G42" i="31" s="1"/>
  <c r="O25" i="31"/>
  <c r="O42" i="31" s="1"/>
  <c r="W25" i="31"/>
  <c r="W42" i="31" s="1"/>
  <c r="I25" i="30"/>
  <c r="I42" i="30" s="1"/>
  <c r="Q25" i="30"/>
  <c r="Q42" i="30" s="1"/>
  <c r="Y25" i="30"/>
  <c r="Y42" i="30" s="1"/>
  <c r="I25" i="27"/>
  <c r="Q25" i="27"/>
  <c r="Y25" i="27"/>
  <c r="I25" i="26"/>
  <c r="Q25" i="26"/>
  <c r="Y25" i="26"/>
  <c r="J25" i="25"/>
  <c r="J42" i="25" s="1"/>
  <c r="R25" i="25"/>
  <c r="R42" i="25" s="1"/>
  <c r="Z24" i="25"/>
  <c r="D25" i="23"/>
  <c r="L25" i="23"/>
  <c r="T25" i="23"/>
  <c r="E25" i="22"/>
  <c r="M25" i="22"/>
  <c r="U25" i="22"/>
  <c r="F25" i="21"/>
  <c r="F42" i="21" s="1"/>
  <c r="N25" i="21"/>
  <c r="N42" i="21" s="1"/>
  <c r="V25" i="21"/>
  <c r="V42" i="21" s="1"/>
  <c r="H25" i="19"/>
  <c r="P25" i="19"/>
  <c r="X25" i="19"/>
  <c r="I25" i="18"/>
  <c r="Q25" i="18"/>
  <c r="Y25" i="18"/>
  <c r="J25" i="17"/>
  <c r="J42" i="17" s="1"/>
  <c r="R25" i="17"/>
  <c r="R42" i="17" s="1"/>
  <c r="Z24" i="17"/>
  <c r="D25" i="15"/>
  <c r="L25" i="15"/>
  <c r="T25" i="15"/>
  <c r="U25" i="11"/>
  <c r="U42" i="11" s="1"/>
  <c r="E25" i="10"/>
  <c r="E42" i="10" s="1"/>
  <c r="M25" i="10"/>
  <c r="M42" i="10" s="1"/>
  <c r="U25" i="10"/>
  <c r="U42" i="10" s="1"/>
  <c r="I25" i="8"/>
  <c r="I42" i="8" s="1"/>
  <c r="Q25" i="8"/>
  <c r="Q42" i="8" s="1"/>
  <c r="C25" i="7"/>
  <c r="C42" i="7" s="1"/>
  <c r="K25" i="7"/>
  <c r="K42" i="7" s="1"/>
  <c r="S25" i="7"/>
  <c r="S42" i="7" s="1"/>
  <c r="F25" i="6"/>
  <c r="N25" i="6"/>
  <c r="V25" i="6"/>
  <c r="H25" i="5"/>
  <c r="P25" i="5"/>
  <c r="C25" i="4"/>
  <c r="C42" i="4" s="1"/>
  <c r="K25" i="4"/>
  <c r="K42" i="4" s="1"/>
  <c r="S25" i="4"/>
  <c r="S42" i="4" s="1"/>
  <c r="E25" i="3"/>
  <c r="E42" i="3" s="1"/>
  <c r="M25" i="3"/>
  <c r="M42" i="3" s="1"/>
  <c r="U25" i="3"/>
  <c r="Z34" i="254"/>
  <c r="X40" i="254"/>
  <c r="Z34" i="252"/>
  <c r="X40" i="252"/>
  <c r="Z40" i="252" s="1"/>
  <c r="Z34" i="161"/>
  <c r="Z34" i="160"/>
  <c r="Z34" i="159"/>
  <c r="Z34" i="158"/>
  <c r="Z34" i="157"/>
  <c r="Z34" i="134"/>
  <c r="Z34" i="71"/>
  <c r="Z34" i="31"/>
  <c r="Y40" i="31"/>
  <c r="I40" i="1"/>
  <c r="Q40" i="1"/>
  <c r="Y40" i="1"/>
  <c r="F40" i="250"/>
  <c r="F42" i="250" s="1"/>
  <c r="N40" i="250"/>
  <c r="N42" i="250" s="1"/>
  <c r="V40" i="250"/>
  <c r="V42" i="250" s="1"/>
  <c r="D40" i="243"/>
  <c r="L40" i="243"/>
  <c r="T40" i="243"/>
  <c r="AA40" i="237"/>
  <c r="E25" i="48"/>
  <c r="M25" i="48"/>
  <c r="U25" i="48"/>
  <c r="E25" i="47"/>
  <c r="E42" i="47" s="1"/>
  <c r="M25" i="47"/>
  <c r="U25" i="47"/>
  <c r="E25" i="46"/>
  <c r="M25" i="46"/>
  <c r="U25" i="46"/>
  <c r="D25" i="45"/>
  <c r="L25" i="45"/>
  <c r="T25" i="45"/>
  <c r="F25" i="43"/>
  <c r="N25" i="43"/>
  <c r="V25" i="43"/>
  <c r="G25" i="42"/>
  <c r="O25" i="42"/>
  <c r="W25" i="42"/>
  <c r="H25" i="41"/>
  <c r="P25" i="41"/>
  <c r="J25" i="39"/>
  <c r="R25" i="39"/>
  <c r="AA25" i="39"/>
  <c r="I25" i="37"/>
  <c r="Q25" i="37"/>
  <c r="Y25" i="37"/>
  <c r="C25" i="36"/>
  <c r="K25" i="36"/>
  <c r="S25" i="36"/>
  <c r="F25" i="35"/>
  <c r="N25" i="35"/>
  <c r="V25" i="35"/>
  <c r="H25" i="34"/>
  <c r="P25" i="34"/>
  <c r="C25" i="33"/>
  <c r="C42" i="33" s="1"/>
  <c r="K25" i="33"/>
  <c r="K42" i="33" s="1"/>
  <c r="S25" i="33"/>
  <c r="S42" i="33" s="1"/>
  <c r="E25" i="32"/>
  <c r="E42" i="32" s="1"/>
  <c r="M25" i="32"/>
  <c r="M42" i="32" s="1"/>
  <c r="U25" i="32"/>
  <c r="U42" i="32" s="1"/>
  <c r="AA25" i="30"/>
  <c r="AA42" i="30" s="1"/>
  <c r="E25" i="29"/>
  <c r="M25" i="29"/>
  <c r="U25" i="29"/>
  <c r="G25" i="28"/>
  <c r="O25" i="28"/>
  <c r="W25" i="28"/>
  <c r="J25" i="27"/>
  <c r="J42" i="27" s="1"/>
  <c r="R25" i="27"/>
  <c r="R42" i="27" s="1"/>
  <c r="AA25" i="27"/>
  <c r="J25" i="26"/>
  <c r="R25" i="26"/>
  <c r="C25" i="25"/>
  <c r="K25" i="25"/>
  <c r="S25" i="25"/>
  <c r="AA25" i="25"/>
  <c r="D25" i="24"/>
  <c r="D42" i="24" s="1"/>
  <c r="L25" i="24"/>
  <c r="L42" i="24" s="1"/>
  <c r="T25" i="24"/>
  <c r="T42" i="24" s="1"/>
  <c r="F25" i="22"/>
  <c r="N25" i="22"/>
  <c r="V25" i="22"/>
  <c r="G25" i="21"/>
  <c r="O25" i="21"/>
  <c r="W25" i="21"/>
  <c r="H25" i="20"/>
  <c r="H42" i="20" s="1"/>
  <c r="P25" i="20"/>
  <c r="P42" i="20" s="1"/>
  <c r="J25" i="18"/>
  <c r="R25" i="18"/>
  <c r="C25" i="17"/>
  <c r="K25" i="17"/>
  <c r="S25" i="17"/>
  <c r="AA25" i="17"/>
  <c r="D25" i="16"/>
  <c r="D42" i="16" s="1"/>
  <c r="L25" i="16"/>
  <c r="L42" i="16" s="1"/>
  <c r="T25" i="16"/>
  <c r="T42" i="16" s="1"/>
  <c r="E25" i="15"/>
  <c r="E42" i="15" s="1"/>
  <c r="M25" i="15"/>
  <c r="M42" i="15" s="1"/>
  <c r="U25" i="15"/>
  <c r="U42" i="15" s="1"/>
  <c r="D25" i="14"/>
  <c r="L25" i="14"/>
  <c r="G25" i="13"/>
  <c r="G42" i="13" s="1"/>
  <c r="O25" i="13"/>
  <c r="O42" i="13" s="1"/>
  <c r="W25" i="13"/>
  <c r="W42" i="13" s="1"/>
  <c r="F25" i="10"/>
  <c r="N25" i="10"/>
  <c r="V25" i="10"/>
  <c r="G25" i="9"/>
  <c r="G42" i="9" s="1"/>
  <c r="O25" i="9"/>
  <c r="O42" i="9" s="1"/>
  <c r="W25" i="9"/>
  <c r="W42" i="9" s="1"/>
  <c r="J25" i="8"/>
  <c r="R25" i="8"/>
  <c r="AA25" i="8"/>
  <c r="AA42" i="8" s="1"/>
  <c r="D25" i="7"/>
  <c r="L25" i="7"/>
  <c r="T25" i="7"/>
  <c r="G25" i="6"/>
  <c r="G42" i="6" s="1"/>
  <c r="O25" i="6"/>
  <c r="O42" i="6" s="1"/>
  <c r="W25" i="6"/>
  <c r="W42" i="6" s="1"/>
  <c r="I25" i="5"/>
  <c r="I42" i="5" s="1"/>
  <c r="Q25" i="5"/>
  <c r="Q42" i="5" s="1"/>
  <c r="Y25" i="5"/>
  <c r="Y42" i="5" s="1"/>
  <c r="I25" i="2"/>
  <c r="Q25" i="2"/>
  <c r="Y25" i="2"/>
  <c r="Z25" i="2" s="1"/>
  <c r="Z34" i="250"/>
  <c r="X40" i="250"/>
  <c r="Z40" i="250" s="1"/>
  <c r="Z34" i="248"/>
  <c r="X40" i="248"/>
  <c r="Z34" i="246"/>
  <c r="X40" i="246"/>
  <c r="Z34" i="244"/>
  <c r="X40" i="244"/>
  <c r="Z40" i="244" s="1"/>
  <c r="Z34" i="242"/>
  <c r="X40" i="242"/>
  <c r="Z34" i="240"/>
  <c r="X40" i="240"/>
  <c r="Z40" i="240" s="1"/>
  <c r="Z34" i="238"/>
  <c r="X40" i="238"/>
  <c r="Z34" i="236"/>
  <c r="X40" i="236"/>
  <c r="Z34" i="211"/>
  <c r="Z34" i="148"/>
  <c r="Z34" i="128"/>
  <c r="X40" i="128"/>
  <c r="Z40" i="128" s="1"/>
  <c r="Z34" i="26"/>
  <c r="X40" i="26"/>
  <c r="Z34" i="24"/>
  <c r="X40" i="24"/>
  <c r="Z40" i="24" s="1"/>
  <c r="AA40" i="1"/>
  <c r="E40" i="258"/>
  <c r="X40" i="256"/>
  <c r="AA40" i="255"/>
  <c r="J40" i="246"/>
  <c r="R40" i="246"/>
  <c r="D40" i="231"/>
  <c r="L40" i="231"/>
  <c r="T40" i="231"/>
  <c r="D40" i="230"/>
  <c r="L40" i="230"/>
  <c r="T40" i="230"/>
  <c r="D40" i="229"/>
  <c r="L40" i="229"/>
  <c r="T40" i="229"/>
  <c r="D40" i="228"/>
  <c r="L40" i="228"/>
  <c r="T40" i="228"/>
  <c r="D40" i="227"/>
  <c r="L40" i="227"/>
  <c r="T40" i="227"/>
  <c r="D40" i="226"/>
  <c r="L40" i="226"/>
  <c r="T40" i="226"/>
  <c r="D40" i="225"/>
  <c r="L40" i="225"/>
  <c r="T40" i="225"/>
  <c r="D40" i="224"/>
  <c r="L40" i="224"/>
  <c r="T40" i="224"/>
  <c r="D40" i="223"/>
  <c r="L40" i="223"/>
  <c r="T40" i="223"/>
  <c r="D40" i="222"/>
  <c r="L40" i="222"/>
  <c r="T40" i="222"/>
  <c r="D40" i="221"/>
  <c r="L40" i="221"/>
  <c r="T40" i="221"/>
  <c r="F25" i="48"/>
  <c r="F42" i="48" s="1"/>
  <c r="N25" i="48"/>
  <c r="N42" i="48" s="1"/>
  <c r="V25" i="48"/>
  <c r="V42" i="48" s="1"/>
  <c r="F25" i="47"/>
  <c r="F42" i="47" s="1"/>
  <c r="N25" i="47"/>
  <c r="V25" i="47"/>
  <c r="F25" i="46"/>
  <c r="N25" i="46"/>
  <c r="V25" i="46"/>
  <c r="E25" i="45"/>
  <c r="M25" i="45"/>
  <c r="U25" i="45"/>
  <c r="F25" i="44"/>
  <c r="N25" i="44"/>
  <c r="V25" i="44"/>
  <c r="H25" i="42"/>
  <c r="P25" i="42"/>
  <c r="X25" i="42"/>
  <c r="I25" i="41"/>
  <c r="Q25" i="41"/>
  <c r="Y25" i="41"/>
  <c r="J25" i="40"/>
  <c r="R25" i="40"/>
  <c r="Z24" i="40"/>
  <c r="S25" i="39"/>
  <c r="G25" i="38"/>
  <c r="O25" i="38"/>
  <c r="W25" i="38"/>
  <c r="J25" i="37"/>
  <c r="R25" i="37"/>
  <c r="AA25" i="37"/>
  <c r="D25" i="36"/>
  <c r="L25" i="36"/>
  <c r="T25" i="36"/>
  <c r="G25" i="35"/>
  <c r="G42" i="35" s="1"/>
  <c r="O25" i="35"/>
  <c r="O42" i="35" s="1"/>
  <c r="W25" i="35"/>
  <c r="W42" i="35" s="1"/>
  <c r="I25" i="34"/>
  <c r="I42" i="34" s="1"/>
  <c r="Q25" i="34"/>
  <c r="Q42" i="34" s="1"/>
  <c r="Y25" i="34"/>
  <c r="Y42" i="34" s="1"/>
  <c r="I25" i="31"/>
  <c r="I42" i="31" s="1"/>
  <c r="Q25" i="31"/>
  <c r="Q42" i="31" s="1"/>
  <c r="Y25" i="31"/>
  <c r="C25" i="30"/>
  <c r="C42" i="30" s="1"/>
  <c r="K25" i="30"/>
  <c r="K42" i="30" s="1"/>
  <c r="S25" i="30"/>
  <c r="S42" i="30" s="1"/>
  <c r="F25" i="29"/>
  <c r="N25" i="29"/>
  <c r="V25" i="29"/>
  <c r="H25" i="28"/>
  <c r="H42" i="28" s="1"/>
  <c r="P25" i="28"/>
  <c r="P42" i="28" s="1"/>
  <c r="C25" i="27"/>
  <c r="K25" i="27"/>
  <c r="S25" i="27"/>
  <c r="D25" i="25"/>
  <c r="L25" i="25"/>
  <c r="T25" i="25"/>
  <c r="E25" i="24"/>
  <c r="M25" i="24"/>
  <c r="U25" i="24"/>
  <c r="F25" i="23"/>
  <c r="F42" i="23" s="1"/>
  <c r="N25" i="23"/>
  <c r="N42" i="23" s="1"/>
  <c r="V25" i="23"/>
  <c r="V42" i="23" s="1"/>
  <c r="H25" i="21"/>
  <c r="P25" i="21"/>
  <c r="X25" i="21"/>
  <c r="I25" i="20"/>
  <c r="Q25" i="20"/>
  <c r="Y25" i="20"/>
  <c r="J25" i="19"/>
  <c r="J42" i="19" s="1"/>
  <c r="R25" i="19"/>
  <c r="R42" i="19" s="1"/>
  <c r="Z24" i="19"/>
  <c r="D25" i="17"/>
  <c r="D42" i="17" s="1"/>
  <c r="L25" i="17"/>
  <c r="L42" i="17" s="1"/>
  <c r="T25" i="17"/>
  <c r="T42" i="17" s="1"/>
  <c r="E25" i="16"/>
  <c r="M25" i="16"/>
  <c r="U25" i="16"/>
  <c r="F25" i="15"/>
  <c r="N25" i="15"/>
  <c r="N42" i="15" s="1"/>
  <c r="V25" i="15"/>
  <c r="U25" i="14"/>
  <c r="U42" i="14" s="1"/>
  <c r="H25" i="13"/>
  <c r="P25" i="13"/>
  <c r="E25" i="12"/>
  <c r="E42" i="12" s="1"/>
  <c r="M25" i="12"/>
  <c r="M42" i="12" s="1"/>
  <c r="U25" i="12"/>
  <c r="U42" i="12" s="1"/>
  <c r="G25" i="11"/>
  <c r="G42" i="11" s="1"/>
  <c r="O25" i="11"/>
  <c r="O42" i="11" s="1"/>
  <c r="W25" i="11"/>
  <c r="W42" i="11" s="1"/>
  <c r="G25" i="10"/>
  <c r="G42" i="10" s="1"/>
  <c r="O25" i="10"/>
  <c r="O42" i="10" s="1"/>
  <c r="W25" i="10"/>
  <c r="W42" i="10" s="1"/>
  <c r="H25" i="9"/>
  <c r="P25" i="9"/>
  <c r="C25" i="8"/>
  <c r="C42" i="8" s="1"/>
  <c r="K25" i="8"/>
  <c r="K42" i="8" s="1"/>
  <c r="S25" i="8"/>
  <c r="S42" i="8" s="1"/>
  <c r="E25" i="7"/>
  <c r="E42" i="7" s="1"/>
  <c r="M25" i="7"/>
  <c r="M42" i="7" s="1"/>
  <c r="U25" i="7"/>
  <c r="U42" i="7" s="1"/>
  <c r="AA25" i="5"/>
  <c r="AA42" i="5" s="1"/>
  <c r="E25" i="4"/>
  <c r="E42" i="4" s="1"/>
  <c r="M25" i="4"/>
  <c r="M42" i="4" s="1"/>
  <c r="U25" i="4"/>
  <c r="U42" i="4" s="1"/>
  <c r="G25" i="3"/>
  <c r="G42" i="3" s="1"/>
  <c r="O25" i="3"/>
  <c r="O42" i="3" s="1"/>
  <c r="W25" i="3"/>
  <c r="W42" i="3" s="1"/>
  <c r="J25" i="2"/>
  <c r="R25" i="2"/>
  <c r="AA25" i="2"/>
  <c r="Z34" i="234"/>
  <c r="X40" i="234"/>
  <c r="Z40" i="234" s="1"/>
  <c r="Z34" i="130"/>
  <c r="Z34" i="126"/>
  <c r="X40" i="126"/>
  <c r="Z34" i="124"/>
  <c r="X40" i="124"/>
  <c r="Z34" i="58"/>
  <c r="X40" i="58"/>
  <c r="Z34" i="56"/>
  <c r="X40" i="56"/>
  <c r="Z34" i="22"/>
  <c r="X40" i="22"/>
  <c r="Z34" i="20"/>
  <c r="X40" i="20"/>
  <c r="C40" i="1"/>
  <c r="K40" i="1"/>
  <c r="S40" i="1"/>
  <c r="F40" i="258"/>
  <c r="I40" i="252"/>
  <c r="Q40" i="252"/>
  <c r="Y40" i="252"/>
  <c r="G40" i="249"/>
  <c r="O40" i="249"/>
  <c r="W40" i="249"/>
  <c r="C40" i="241"/>
  <c r="K40" i="241"/>
  <c r="S40" i="241"/>
  <c r="C40" i="187"/>
  <c r="K40" i="187"/>
  <c r="S40" i="187"/>
  <c r="G25" i="48"/>
  <c r="G42" i="48" s="1"/>
  <c r="O25" i="48"/>
  <c r="O42" i="48" s="1"/>
  <c r="W25" i="48"/>
  <c r="W42" i="48" s="1"/>
  <c r="G25" i="47"/>
  <c r="O25" i="47"/>
  <c r="W25" i="47"/>
  <c r="G25" i="46"/>
  <c r="O25" i="46"/>
  <c r="W25" i="46"/>
  <c r="F25" i="45"/>
  <c r="N25" i="45"/>
  <c r="V25" i="45"/>
  <c r="G25" i="44"/>
  <c r="O25" i="44"/>
  <c r="W25" i="44"/>
  <c r="H25" i="43"/>
  <c r="P25" i="43"/>
  <c r="J25" i="41"/>
  <c r="R25" i="41"/>
  <c r="C25" i="40"/>
  <c r="K25" i="40"/>
  <c r="S25" i="40"/>
  <c r="AA25" i="40"/>
  <c r="D25" i="39"/>
  <c r="L25" i="39"/>
  <c r="T25" i="39"/>
  <c r="H25" i="38"/>
  <c r="P25" i="38"/>
  <c r="C25" i="37"/>
  <c r="K25" i="37"/>
  <c r="S25" i="37"/>
  <c r="E25" i="36"/>
  <c r="M25" i="36"/>
  <c r="U25" i="36"/>
  <c r="AA25" i="34"/>
  <c r="AA42" i="34" s="1"/>
  <c r="E25" i="33"/>
  <c r="E42" i="33" s="1"/>
  <c r="M25" i="33"/>
  <c r="M42" i="33" s="1"/>
  <c r="U25" i="33"/>
  <c r="U42" i="33" s="1"/>
  <c r="G25" i="32"/>
  <c r="G42" i="32" s="1"/>
  <c r="O25" i="32"/>
  <c r="O42" i="32" s="1"/>
  <c r="W25" i="32"/>
  <c r="W42" i="32" s="1"/>
  <c r="J25" i="31"/>
  <c r="R25" i="31"/>
  <c r="AA25" i="31"/>
  <c r="AA42" i="31" s="1"/>
  <c r="D25" i="30"/>
  <c r="L25" i="30"/>
  <c r="T25" i="30"/>
  <c r="G25" i="29"/>
  <c r="O25" i="29"/>
  <c r="W25" i="29"/>
  <c r="I25" i="28"/>
  <c r="Q25" i="28"/>
  <c r="Y25" i="28"/>
  <c r="D25" i="27"/>
  <c r="L25" i="27"/>
  <c r="T25" i="27"/>
  <c r="D25" i="26"/>
  <c r="D42" i="26" s="1"/>
  <c r="L25" i="26"/>
  <c r="L42" i="26" s="1"/>
  <c r="T25" i="26"/>
  <c r="T42" i="26" s="1"/>
  <c r="F25" i="24"/>
  <c r="N25" i="24"/>
  <c r="V25" i="24"/>
  <c r="G25" i="23"/>
  <c r="O25" i="23"/>
  <c r="W25" i="23"/>
  <c r="H25" i="22"/>
  <c r="H42" i="22" s="1"/>
  <c r="P25" i="22"/>
  <c r="P42" i="22" s="1"/>
  <c r="J25" i="20"/>
  <c r="R25" i="20"/>
  <c r="C25" i="19"/>
  <c r="K25" i="19"/>
  <c r="S25" i="19"/>
  <c r="AA25" i="19"/>
  <c r="D25" i="18"/>
  <c r="D42" i="18" s="1"/>
  <c r="L25" i="18"/>
  <c r="L42" i="18" s="1"/>
  <c r="T25" i="18"/>
  <c r="T42" i="18" s="1"/>
  <c r="F25" i="16"/>
  <c r="F42" i="16" s="1"/>
  <c r="N25" i="16"/>
  <c r="N42" i="16" s="1"/>
  <c r="V25" i="16"/>
  <c r="V42" i="16" s="1"/>
  <c r="G25" i="15"/>
  <c r="W25" i="15"/>
  <c r="F25" i="14"/>
  <c r="N25" i="14"/>
  <c r="V25" i="14"/>
  <c r="F25" i="12"/>
  <c r="N25" i="12"/>
  <c r="V25" i="12"/>
  <c r="H25" i="11"/>
  <c r="P25" i="11"/>
  <c r="I25" i="9"/>
  <c r="I42" i="9" s="1"/>
  <c r="Q25" i="9"/>
  <c r="Q42" i="9" s="1"/>
  <c r="Y25" i="9"/>
  <c r="Y42" i="9" s="1"/>
  <c r="I25" i="6"/>
  <c r="I42" i="6" s="1"/>
  <c r="Q25" i="6"/>
  <c r="Q42" i="6" s="1"/>
  <c r="C25" i="5"/>
  <c r="C42" i="5" s="1"/>
  <c r="K25" i="5"/>
  <c r="K42" i="5" s="1"/>
  <c r="S25" i="5"/>
  <c r="S42" i="5" s="1"/>
  <c r="F25" i="4"/>
  <c r="N25" i="4"/>
  <c r="V25" i="4"/>
  <c r="H25" i="3"/>
  <c r="P25" i="3"/>
  <c r="C25" i="2"/>
  <c r="K25" i="2"/>
  <c r="S25" i="2"/>
  <c r="Z34" i="192"/>
  <c r="X40" i="192"/>
  <c r="Z34" i="190"/>
  <c r="X40" i="190"/>
  <c r="Z34" i="122"/>
  <c r="X40" i="122"/>
  <c r="Z40" i="122" s="1"/>
  <c r="Z34" i="120"/>
  <c r="X40" i="120"/>
  <c r="Z40" i="120" s="1"/>
  <c r="Z34" i="54"/>
  <c r="X40" i="54"/>
  <c r="Z34" i="53"/>
  <c r="X40" i="53"/>
  <c r="Z40" i="53" s="1"/>
  <c r="Z34" i="52"/>
  <c r="X40" i="52"/>
  <c r="Z34" i="18"/>
  <c r="X40" i="18"/>
  <c r="Z40" i="18" s="1"/>
  <c r="Z34" i="17"/>
  <c r="X40" i="17"/>
  <c r="Z40" i="17" s="1"/>
  <c r="Z34" i="16"/>
  <c r="X40" i="16"/>
  <c r="Z40" i="16" s="1"/>
  <c r="D40" i="1"/>
  <c r="D42" i="1" s="1"/>
  <c r="L40" i="1"/>
  <c r="L42" i="1" s="1"/>
  <c r="T40" i="1"/>
  <c r="T42" i="1" s="1"/>
  <c r="G40" i="258"/>
  <c r="AA40" i="235"/>
  <c r="H25" i="48"/>
  <c r="H42" i="48" s="1"/>
  <c r="P25" i="48"/>
  <c r="P42" i="48" s="1"/>
  <c r="H25" i="47"/>
  <c r="H42" i="47" s="1"/>
  <c r="P25" i="47"/>
  <c r="H25" i="46"/>
  <c r="P25" i="46"/>
  <c r="X25" i="46"/>
  <c r="H25" i="44"/>
  <c r="P25" i="44"/>
  <c r="X25" i="44"/>
  <c r="I25" i="43"/>
  <c r="Q25" i="43"/>
  <c r="Y25" i="43"/>
  <c r="J25" i="42"/>
  <c r="R25" i="42"/>
  <c r="Z24" i="42"/>
  <c r="D25" i="40"/>
  <c r="L25" i="40"/>
  <c r="T25" i="40"/>
  <c r="E25" i="39"/>
  <c r="M25" i="39"/>
  <c r="U25" i="39"/>
  <c r="I25" i="38"/>
  <c r="Q25" i="38"/>
  <c r="Y25" i="38"/>
  <c r="I25" i="35"/>
  <c r="Q25" i="35"/>
  <c r="Y25" i="35"/>
  <c r="C25" i="34"/>
  <c r="C42" i="34" s="1"/>
  <c r="K25" i="34"/>
  <c r="K42" i="34" s="1"/>
  <c r="S25" i="34"/>
  <c r="S42" i="34" s="1"/>
  <c r="F25" i="33"/>
  <c r="N25" i="33"/>
  <c r="V25" i="33"/>
  <c r="H25" i="32"/>
  <c r="P25" i="32"/>
  <c r="C25" i="31"/>
  <c r="C42" i="31" s="1"/>
  <c r="K25" i="31"/>
  <c r="K42" i="31" s="1"/>
  <c r="S25" i="31"/>
  <c r="S42" i="31" s="1"/>
  <c r="E25" i="30"/>
  <c r="E42" i="30" s="1"/>
  <c r="M25" i="30"/>
  <c r="M42" i="30" s="1"/>
  <c r="U25" i="30"/>
  <c r="U42" i="30" s="1"/>
  <c r="AA25" i="28"/>
  <c r="E25" i="27"/>
  <c r="M25" i="27"/>
  <c r="U25" i="27"/>
  <c r="E25" i="26"/>
  <c r="M25" i="26"/>
  <c r="U25" i="26"/>
  <c r="F25" i="25"/>
  <c r="F42" i="25" s="1"/>
  <c r="N25" i="25"/>
  <c r="N42" i="25" s="1"/>
  <c r="V25" i="25"/>
  <c r="V42" i="25" s="1"/>
  <c r="H25" i="23"/>
  <c r="P25" i="23"/>
  <c r="X25" i="23"/>
  <c r="I25" i="22"/>
  <c r="Q25" i="22"/>
  <c r="Y25" i="22"/>
  <c r="J25" i="21"/>
  <c r="J42" i="21" s="1"/>
  <c r="R25" i="21"/>
  <c r="R42" i="21" s="1"/>
  <c r="Z24" i="21"/>
  <c r="D25" i="19"/>
  <c r="L25" i="19"/>
  <c r="T25" i="19"/>
  <c r="E25" i="18"/>
  <c r="M25" i="18"/>
  <c r="U25" i="18"/>
  <c r="F25" i="17"/>
  <c r="F42" i="17" s="1"/>
  <c r="N25" i="17"/>
  <c r="N42" i="17" s="1"/>
  <c r="V25" i="17"/>
  <c r="V42" i="17" s="1"/>
  <c r="H25" i="15"/>
  <c r="P25" i="15"/>
  <c r="X25" i="15"/>
  <c r="AA25" i="13"/>
  <c r="AA42" i="13" s="1"/>
  <c r="Q25" i="11"/>
  <c r="Q42" i="11" s="1"/>
  <c r="Y25" i="11"/>
  <c r="Y42" i="11" s="1"/>
  <c r="I25" i="10"/>
  <c r="I42" i="10" s="1"/>
  <c r="Q25" i="10"/>
  <c r="Q42" i="10" s="1"/>
  <c r="Y25" i="10"/>
  <c r="Y42" i="10" s="1"/>
  <c r="AA25" i="9"/>
  <c r="AA42" i="9" s="1"/>
  <c r="E25" i="8"/>
  <c r="E42" i="8" s="1"/>
  <c r="M25" i="8"/>
  <c r="M42" i="8" s="1"/>
  <c r="U25" i="8"/>
  <c r="U42" i="8" s="1"/>
  <c r="G25" i="7"/>
  <c r="G42" i="7" s="1"/>
  <c r="O25" i="7"/>
  <c r="O42" i="7" s="1"/>
  <c r="W25" i="7"/>
  <c r="W42" i="7" s="1"/>
  <c r="J25" i="6"/>
  <c r="R25" i="6"/>
  <c r="AA25" i="6"/>
  <c r="AA42" i="6" s="1"/>
  <c r="D25" i="5"/>
  <c r="L25" i="5"/>
  <c r="T25" i="5"/>
  <c r="G25" i="4"/>
  <c r="G42" i="4" s="1"/>
  <c r="O25" i="4"/>
  <c r="O42" i="4" s="1"/>
  <c r="W25" i="4"/>
  <c r="W42" i="4" s="1"/>
  <c r="I25" i="3"/>
  <c r="I42" i="3" s="1"/>
  <c r="Q25" i="3"/>
  <c r="Y25" i="3"/>
  <c r="Z34" i="188"/>
  <c r="X40" i="188"/>
  <c r="Z34" i="186"/>
  <c r="X40" i="186"/>
  <c r="Z40" i="186" s="1"/>
  <c r="Z34" i="140"/>
  <c r="X40" i="140"/>
  <c r="Z34" i="105"/>
  <c r="X40" i="105"/>
  <c r="Z34" i="103"/>
  <c r="X40" i="103"/>
  <c r="Z34" i="101"/>
  <c r="X40" i="101"/>
  <c r="Z34" i="99"/>
  <c r="X40" i="99"/>
  <c r="Z40" i="99" s="1"/>
  <c r="Z34" i="97"/>
  <c r="X40" i="97"/>
  <c r="Z34" i="95"/>
  <c r="X40" i="95"/>
  <c r="Z40" i="95" s="1"/>
  <c r="Z34" i="55"/>
  <c r="Z34" i="50"/>
  <c r="X40" i="50"/>
  <c r="Z40" i="50" s="1"/>
  <c r="Z34" i="49"/>
  <c r="X40" i="49"/>
  <c r="Z40" i="49" s="1"/>
  <c r="Z34" i="48"/>
  <c r="X40" i="48"/>
  <c r="Z40" i="48" s="1"/>
  <c r="Z34" i="13"/>
  <c r="E40" i="1"/>
  <c r="M40" i="1"/>
  <c r="U40" i="1"/>
  <c r="E40" i="254"/>
  <c r="M40" i="254"/>
  <c r="U40" i="254"/>
  <c r="C40" i="251"/>
  <c r="C42" i="251" s="1"/>
  <c r="K40" i="251"/>
  <c r="K42" i="251" s="1"/>
  <c r="S40" i="251"/>
  <c r="S42" i="251" s="1"/>
  <c r="J40" i="244"/>
  <c r="R40" i="244"/>
  <c r="O40" i="232"/>
  <c r="W40" i="232"/>
  <c r="M40" i="258"/>
  <c r="U40" i="258"/>
  <c r="G40" i="257"/>
  <c r="O40" i="257"/>
  <c r="W40" i="257"/>
  <c r="J40" i="256"/>
  <c r="R40" i="256"/>
  <c r="C40" i="255"/>
  <c r="K40" i="255"/>
  <c r="S40" i="255"/>
  <c r="F40" i="254"/>
  <c r="F42" i="254" s="1"/>
  <c r="N40" i="254"/>
  <c r="N42" i="254" s="1"/>
  <c r="V40" i="254"/>
  <c r="V42" i="254" s="1"/>
  <c r="G40" i="253"/>
  <c r="O40" i="253"/>
  <c r="O42" i="253" s="1"/>
  <c r="W40" i="253"/>
  <c r="W42" i="253" s="1"/>
  <c r="J40" i="252"/>
  <c r="J42" i="252" s="1"/>
  <c r="R40" i="252"/>
  <c r="R42" i="252" s="1"/>
  <c r="AA40" i="252"/>
  <c r="D40" i="251"/>
  <c r="D42" i="251" s="1"/>
  <c r="L40" i="251"/>
  <c r="L42" i="251" s="1"/>
  <c r="T40" i="251"/>
  <c r="T42" i="251" s="1"/>
  <c r="G40" i="250"/>
  <c r="O40" i="250"/>
  <c r="W40" i="250"/>
  <c r="H40" i="249"/>
  <c r="H42" i="249" s="1"/>
  <c r="P40" i="249"/>
  <c r="P42" i="249" s="1"/>
  <c r="X40" i="249"/>
  <c r="X42" i="249" s="1"/>
  <c r="J40" i="242"/>
  <c r="R40" i="242"/>
  <c r="D40" i="241"/>
  <c r="L40" i="241"/>
  <c r="T40" i="241"/>
  <c r="I40" i="240"/>
  <c r="Q40" i="240"/>
  <c r="Y40" i="240"/>
  <c r="C40" i="239"/>
  <c r="K40" i="239"/>
  <c r="S40" i="239"/>
  <c r="C40" i="237"/>
  <c r="K40" i="237"/>
  <c r="S40" i="237"/>
  <c r="C40" i="235"/>
  <c r="K40" i="235"/>
  <c r="S40" i="235"/>
  <c r="C40" i="233"/>
  <c r="K40" i="233"/>
  <c r="S40" i="233"/>
  <c r="H40" i="232"/>
  <c r="P40" i="232"/>
  <c r="X40" i="232"/>
  <c r="E40" i="231"/>
  <c r="M40" i="231"/>
  <c r="U40" i="231"/>
  <c r="E40" i="230"/>
  <c r="M40" i="230"/>
  <c r="U40" i="230"/>
  <c r="E40" i="229"/>
  <c r="M40" i="229"/>
  <c r="U40" i="229"/>
  <c r="E40" i="228"/>
  <c r="M40" i="228"/>
  <c r="U40" i="228"/>
  <c r="E40" i="227"/>
  <c r="M40" i="227"/>
  <c r="U40" i="227"/>
  <c r="E40" i="226"/>
  <c r="M40" i="226"/>
  <c r="U40" i="226"/>
  <c r="E40" i="225"/>
  <c r="M40" i="225"/>
  <c r="U40" i="225"/>
  <c r="E40" i="224"/>
  <c r="M40" i="224"/>
  <c r="U40" i="224"/>
  <c r="E40" i="223"/>
  <c r="M40" i="223"/>
  <c r="U40" i="223"/>
  <c r="E40" i="222"/>
  <c r="M40" i="222"/>
  <c r="U40" i="222"/>
  <c r="E40" i="221"/>
  <c r="M40" i="221"/>
  <c r="U40" i="221"/>
  <c r="H40" i="220"/>
  <c r="P40" i="220"/>
  <c r="H40" i="219"/>
  <c r="P40" i="219"/>
  <c r="X40" i="219"/>
  <c r="H40" i="218"/>
  <c r="P40" i="218"/>
  <c r="H40" i="217"/>
  <c r="P40" i="217"/>
  <c r="X40" i="217"/>
  <c r="Z40" i="217" s="1"/>
  <c r="H40" i="216"/>
  <c r="P40" i="216"/>
  <c r="H40" i="215"/>
  <c r="P40" i="215"/>
  <c r="X40" i="215"/>
  <c r="Z40" i="215" s="1"/>
  <c r="D40" i="209"/>
  <c r="L40" i="209"/>
  <c r="T40" i="209"/>
  <c r="D40" i="208"/>
  <c r="L40" i="208"/>
  <c r="T40" i="208"/>
  <c r="D40" i="207"/>
  <c r="L40" i="207"/>
  <c r="T40" i="207"/>
  <c r="D40" i="206"/>
  <c r="L40" i="206"/>
  <c r="T40" i="206"/>
  <c r="D40" i="205"/>
  <c r="L40" i="205"/>
  <c r="T40" i="205"/>
  <c r="D40" i="204"/>
  <c r="L40" i="204"/>
  <c r="T40" i="204"/>
  <c r="D40" i="203"/>
  <c r="L40" i="203"/>
  <c r="T40" i="203"/>
  <c r="D40" i="202"/>
  <c r="L40" i="202"/>
  <c r="T40" i="202"/>
  <c r="D40" i="201"/>
  <c r="L40" i="201"/>
  <c r="T40" i="201"/>
  <c r="D40" i="200"/>
  <c r="L40" i="200"/>
  <c r="T40" i="200"/>
  <c r="D40" i="199"/>
  <c r="L40" i="199"/>
  <c r="T40" i="199"/>
  <c r="D40" i="198"/>
  <c r="L40" i="198"/>
  <c r="T40" i="198"/>
  <c r="D40" i="197"/>
  <c r="L40" i="197"/>
  <c r="T40" i="197"/>
  <c r="D40" i="196"/>
  <c r="L40" i="196"/>
  <c r="T40" i="196"/>
  <c r="D40" i="195"/>
  <c r="L40" i="195"/>
  <c r="T40" i="195"/>
  <c r="D40" i="194"/>
  <c r="L40" i="194"/>
  <c r="T40" i="194"/>
  <c r="D40" i="193"/>
  <c r="L40" i="193"/>
  <c r="T40" i="193"/>
  <c r="D40" i="187"/>
  <c r="L40" i="187"/>
  <c r="T40" i="187"/>
  <c r="J40" i="136"/>
  <c r="J42" i="136" s="1"/>
  <c r="R40" i="136"/>
  <c r="R42" i="136" s="1"/>
  <c r="AA40" i="136"/>
  <c r="N40" i="258"/>
  <c r="V40" i="258"/>
  <c r="H40" i="257"/>
  <c r="P40" i="257"/>
  <c r="X40" i="257"/>
  <c r="Z40" i="257" s="1"/>
  <c r="C40" i="256"/>
  <c r="K40" i="256"/>
  <c r="S40" i="256"/>
  <c r="AA40" i="256"/>
  <c r="D40" i="255"/>
  <c r="L40" i="255"/>
  <c r="L42" i="255" s="1"/>
  <c r="T40" i="255"/>
  <c r="T42" i="255" s="1"/>
  <c r="G40" i="254"/>
  <c r="O40" i="254"/>
  <c r="W40" i="254"/>
  <c r="H40" i="253"/>
  <c r="H42" i="253" s="1"/>
  <c r="P40" i="253"/>
  <c r="P42" i="253" s="1"/>
  <c r="X40" i="253"/>
  <c r="Z40" i="253" s="1"/>
  <c r="C40" i="252"/>
  <c r="K40" i="252"/>
  <c r="S40" i="252"/>
  <c r="E40" i="251"/>
  <c r="M40" i="251"/>
  <c r="U40" i="251"/>
  <c r="I40" i="249"/>
  <c r="Q40" i="249"/>
  <c r="Y40" i="249"/>
  <c r="G40" i="247"/>
  <c r="O40" i="247"/>
  <c r="W40" i="247"/>
  <c r="G40" i="245"/>
  <c r="O40" i="245"/>
  <c r="O42" i="245" s="1"/>
  <c r="W40" i="245"/>
  <c r="W42" i="245" s="1"/>
  <c r="J40" i="240"/>
  <c r="R40" i="240"/>
  <c r="D40" i="239"/>
  <c r="L40" i="239"/>
  <c r="T40" i="239"/>
  <c r="I40" i="238"/>
  <c r="Q40" i="238"/>
  <c r="Y40" i="238"/>
  <c r="D40" i="237"/>
  <c r="L40" i="237"/>
  <c r="T40" i="237"/>
  <c r="I40" i="236"/>
  <c r="Q40" i="236"/>
  <c r="Y40" i="236"/>
  <c r="D40" i="235"/>
  <c r="L40" i="235"/>
  <c r="T40" i="235"/>
  <c r="I40" i="234"/>
  <c r="Q40" i="234"/>
  <c r="Y40" i="234"/>
  <c r="D40" i="233"/>
  <c r="L40" i="233"/>
  <c r="T40" i="233"/>
  <c r="I40" i="232"/>
  <c r="Q40" i="232"/>
  <c r="Y40" i="232"/>
  <c r="F40" i="231"/>
  <c r="N40" i="231"/>
  <c r="V40" i="231"/>
  <c r="F40" i="230"/>
  <c r="N40" i="230"/>
  <c r="V40" i="230"/>
  <c r="F40" i="229"/>
  <c r="N40" i="229"/>
  <c r="V40" i="229"/>
  <c r="F40" i="228"/>
  <c r="N40" i="228"/>
  <c r="V40" i="228"/>
  <c r="F40" i="227"/>
  <c r="N40" i="227"/>
  <c r="V40" i="227"/>
  <c r="F40" i="226"/>
  <c r="N40" i="226"/>
  <c r="V40" i="226"/>
  <c r="F40" i="225"/>
  <c r="N40" i="225"/>
  <c r="V40" i="225"/>
  <c r="F40" i="224"/>
  <c r="N40" i="224"/>
  <c r="V40" i="224"/>
  <c r="F40" i="223"/>
  <c r="N40" i="223"/>
  <c r="V40" i="223"/>
  <c r="F40" i="222"/>
  <c r="N40" i="222"/>
  <c r="V40" i="222"/>
  <c r="I40" i="220"/>
  <c r="Q40" i="220"/>
  <c r="Y40" i="220"/>
  <c r="I40" i="219"/>
  <c r="Q40" i="219"/>
  <c r="Y40" i="219"/>
  <c r="I40" i="218"/>
  <c r="Q40" i="218"/>
  <c r="Y40" i="218"/>
  <c r="I40" i="217"/>
  <c r="Q40" i="217"/>
  <c r="Y40" i="217"/>
  <c r="I40" i="216"/>
  <c r="Q40" i="216"/>
  <c r="Y40" i="216"/>
  <c r="I40" i="215"/>
  <c r="Q40" i="215"/>
  <c r="Y40" i="215"/>
  <c r="I40" i="214"/>
  <c r="Q40" i="214"/>
  <c r="E40" i="210"/>
  <c r="M40" i="210"/>
  <c r="U40" i="210"/>
  <c r="E40" i="209"/>
  <c r="M40" i="209"/>
  <c r="U40" i="209"/>
  <c r="E40" i="208"/>
  <c r="M40" i="208"/>
  <c r="U40" i="208"/>
  <c r="E40" i="207"/>
  <c r="M40" i="207"/>
  <c r="U40" i="207"/>
  <c r="E40" i="206"/>
  <c r="M40" i="206"/>
  <c r="U40" i="206"/>
  <c r="E40" i="205"/>
  <c r="M40" i="205"/>
  <c r="U40" i="205"/>
  <c r="E40" i="204"/>
  <c r="M40" i="204"/>
  <c r="U40" i="204"/>
  <c r="E40" i="203"/>
  <c r="M40" i="203"/>
  <c r="U40" i="203"/>
  <c r="E40" i="202"/>
  <c r="M40" i="202"/>
  <c r="U40" i="202"/>
  <c r="E40" i="201"/>
  <c r="M40" i="201"/>
  <c r="U40" i="201"/>
  <c r="E40" i="200"/>
  <c r="M40" i="200"/>
  <c r="U40" i="200"/>
  <c r="E40" i="199"/>
  <c r="M40" i="199"/>
  <c r="U40" i="199"/>
  <c r="E40" i="198"/>
  <c r="M40" i="198"/>
  <c r="U40" i="198"/>
  <c r="E40" i="197"/>
  <c r="M40" i="197"/>
  <c r="U40" i="197"/>
  <c r="E40" i="196"/>
  <c r="M40" i="196"/>
  <c r="U40" i="196"/>
  <c r="E40" i="195"/>
  <c r="M40" i="195"/>
  <c r="U40" i="195"/>
  <c r="E40" i="194"/>
  <c r="M40" i="194"/>
  <c r="U40" i="194"/>
  <c r="E40" i="193"/>
  <c r="M40" i="193"/>
  <c r="U40" i="193"/>
  <c r="I40" i="191"/>
  <c r="Q40" i="191"/>
  <c r="Y40" i="191"/>
  <c r="G40" i="189"/>
  <c r="O40" i="189"/>
  <c r="W40" i="189"/>
  <c r="E40" i="184"/>
  <c r="M40" i="184"/>
  <c r="U40" i="184"/>
  <c r="O40" i="258"/>
  <c r="W40" i="258"/>
  <c r="I40" i="257"/>
  <c r="Q40" i="257"/>
  <c r="Y40" i="257"/>
  <c r="E40" i="255"/>
  <c r="M40" i="255"/>
  <c r="U40" i="255"/>
  <c r="I40" i="253"/>
  <c r="Q40" i="253"/>
  <c r="Y40" i="253"/>
  <c r="I40" i="250"/>
  <c r="Q40" i="250"/>
  <c r="Y40" i="250"/>
  <c r="AA40" i="249"/>
  <c r="E40" i="248"/>
  <c r="M40" i="248"/>
  <c r="U40" i="248"/>
  <c r="H40" i="247"/>
  <c r="P40" i="247"/>
  <c r="X40" i="247"/>
  <c r="Z40" i="247" s="1"/>
  <c r="E40" i="246"/>
  <c r="E42" i="246" s="1"/>
  <c r="M40" i="246"/>
  <c r="M42" i="246" s="1"/>
  <c r="U40" i="246"/>
  <c r="U42" i="246" s="1"/>
  <c r="H40" i="245"/>
  <c r="P40" i="245"/>
  <c r="X40" i="245"/>
  <c r="Z40" i="245" s="1"/>
  <c r="E40" i="244"/>
  <c r="M40" i="244"/>
  <c r="U40" i="244"/>
  <c r="G40" i="243"/>
  <c r="O40" i="243"/>
  <c r="W40" i="243"/>
  <c r="J40" i="238"/>
  <c r="R40" i="238"/>
  <c r="J40" i="236"/>
  <c r="R40" i="236"/>
  <c r="J40" i="234"/>
  <c r="R40" i="234"/>
  <c r="J40" i="232"/>
  <c r="R40" i="232"/>
  <c r="AA40" i="232"/>
  <c r="G40" i="231"/>
  <c r="O40" i="231"/>
  <c r="W40" i="231"/>
  <c r="G40" i="230"/>
  <c r="O40" i="230"/>
  <c r="W40" i="230"/>
  <c r="G40" i="229"/>
  <c r="O40" i="229"/>
  <c r="W40" i="229"/>
  <c r="G40" i="228"/>
  <c r="O40" i="228"/>
  <c r="W40" i="228"/>
  <c r="G40" i="227"/>
  <c r="O40" i="227"/>
  <c r="W40" i="227"/>
  <c r="G40" i="226"/>
  <c r="O40" i="226"/>
  <c r="W40" i="226"/>
  <c r="G40" i="225"/>
  <c r="O40" i="225"/>
  <c r="W40" i="225"/>
  <c r="G40" i="224"/>
  <c r="O40" i="224"/>
  <c r="W40" i="224"/>
  <c r="G40" i="223"/>
  <c r="O40" i="223"/>
  <c r="W40" i="223"/>
  <c r="G40" i="222"/>
  <c r="G42" i="222" s="1"/>
  <c r="O40" i="222"/>
  <c r="W40" i="222"/>
  <c r="G40" i="221"/>
  <c r="O40" i="221"/>
  <c r="W40" i="221"/>
  <c r="J40" i="220"/>
  <c r="R40" i="220"/>
  <c r="AA40" i="220"/>
  <c r="J40" i="219"/>
  <c r="R40" i="219"/>
  <c r="AA40" i="219"/>
  <c r="J40" i="218"/>
  <c r="R40" i="218"/>
  <c r="AA40" i="218"/>
  <c r="J40" i="217"/>
  <c r="R40" i="217"/>
  <c r="AA40" i="217"/>
  <c r="J40" i="216"/>
  <c r="R40" i="216"/>
  <c r="AA40" i="216"/>
  <c r="J40" i="215"/>
  <c r="R40" i="215"/>
  <c r="AA40" i="215"/>
  <c r="N40" i="210"/>
  <c r="V40" i="210"/>
  <c r="AA40" i="191"/>
  <c r="H40" i="185"/>
  <c r="P40" i="185"/>
  <c r="X40" i="185"/>
  <c r="Z40" i="185" s="1"/>
  <c r="F40" i="184"/>
  <c r="AA40" i="257"/>
  <c r="E40" i="256"/>
  <c r="M40" i="256"/>
  <c r="U40" i="256"/>
  <c r="I40" i="254"/>
  <c r="Q40" i="254"/>
  <c r="Y40" i="254"/>
  <c r="AA40" i="253"/>
  <c r="E40" i="252"/>
  <c r="M40" i="252"/>
  <c r="U40" i="252"/>
  <c r="G40" i="251"/>
  <c r="O40" i="251"/>
  <c r="W40" i="251"/>
  <c r="J40" i="250"/>
  <c r="J42" i="250" s="1"/>
  <c r="R40" i="250"/>
  <c r="R42" i="250" s="1"/>
  <c r="C40" i="249"/>
  <c r="K40" i="249"/>
  <c r="S40" i="249"/>
  <c r="F40" i="248"/>
  <c r="N40" i="248"/>
  <c r="V40" i="248"/>
  <c r="F40" i="246"/>
  <c r="N40" i="246"/>
  <c r="V40" i="246"/>
  <c r="F40" i="244"/>
  <c r="N40" i="244"/>
  <c r="V40" i="244"/>
  <c r="H40" i="243"/>
  <c r="P40" i="243"/>
  <c r="X40" i="243"/>
  <c r="Z40" i="243" s="1"/>
  <c r="E40" i="242"/>
  <c r="M40" i="242"/>
  <c r="U40" i="242"/>
  <c r="G40" i="241"/>
  <c r="O40" i="241"/>
  <c r="W40" i="241"/>
  <c r="K40" i="232"/>
  <c r="S40" i="232"/>
  <c r="H40" i="231"/>
  <c r="P40" i="231"/>
  <c r="X40" i="231"/>
  <c r="Z40" i="231" s="1"/>
  <c r="H40" i="230"/>
  <c r="P40" i="230"/>
  <c r="H40" i="229"/>
  <c r="P40" i="229"/>
  <c r="X40" i="229"/>
  <c r="H40" i="228"/>
  <c r="P40" i="228"/>
  <c r="H40" i="227"/>
  <c r="P40" i="227"/>
  <c r="X40" i="227"/>
  <c r="Z40" i="227" s="1"/>
  <c r="H40" i="226"/>
  <c r="P40" i="226"/>
  <c r="H40" i="225"/>
  <c r="P40" i="225"/>
  <c r="X40" i="225"/>
  <c r="H40" i="224"/>
  <c r="P40" i="224"/>
  <c r="H40" i="223"/>
  <c r="P40" i="223"/>
  <c r="X40" i="223"/>
  <c r="Z40" i="223" s="1"/>
  <c r="H40" i="222"/>
  <c r="P40" i="222"/>
  <c r="H40" i="221"/>
  <c r="P40" i="221"/>
  <c r="X40" i="221"/>
  <c r="Z40" i="221" s="1"/>
  <c r="C40" i="220"/>
  <c r="K40" i="220"/>
  <c r="S40" i="220"/>
  <c r="C40" i="219"/>
  <c r="K40" i="219"/>
  <c r="S40" i="219"/>
  <c r="C40" i="218"/>
  <c r="K40" i="218"/>
  <c r="S40" i="218"/>
  <c r="C40" i="217"/>
  <c r="K40" i="217"/>
  <c r="S40" i="217"/>
  <c r="C40" i="216"/>
  <c r="K40" i="216"/>
  <c r="S40" i="216"/>
  <c r="C40" i="215"/>
  <c r="K40" i="215"/>
  <c r="S40" i="215"/>
  <c r="C40" i="214"/>
  <c r="K40" i="214"/>
  <c r="Q40" i="258"/>
  <c r="Y40" i="258"/>
  <c r="C40" i="257"/>
  <c r="K40" i="257"/>
  <c r="S40" i="257"/>
  <c r="F40" i="256"/>
  <c r="N40" i="256"/>
  <c r="V40" i="256"/>
  <c r="G40" i="255"/>
  <c r="O40" i="255"/>
  <c r="W40" i="255"/>
  <c r="J40" i="254"/>
  <c r="J42" i="254" s="1"/>
  <c r="R40" i="254"/>
  <c r="R42" i="254" s="1"/>
  <c r="C40" i="253"/>
  <c r="K40" i="253"/>
  <c r="S40" i="253"/>
  <c r="F40" i="252"/>
  <c r="F42" i="252" s="1"/>
  <c r="N40" i="252"/>
  <c r="N42" i="252" s="1"/>
  <c r="V40" i="252"/>
  <c r="V42" i="252" s="1"/>
  <c r="H40" i="251"/>
  <c r="H42" i="251" s="1"/>
  <c r="P40" i="251"/>
  <c r="P42" i="251" s="1"/>
  <c r="X40" i="251"/>
  <c r="C40" i="250"/>
  <c r="C42" i="250" s="1"/>
  <c r="K40" i="250"/>
  <c r="K42" i="250" s="1"/>
  <c r="S40" i="250"/>
  <c r="AA40" i="250"/>
  <c r="D40" i="249"/>
  <c r="D42" i="249" s="1"/>
  <c r="L40" i="249"/>
  <c r="L42" i="249" s="1"/>
  <c r="T40" i="249"/>
  <c r="T42" i="249" s="1"/>
  <c r="AA40" i="247"/>
  <c r="AA40" i="245"/>
  <c r="F40" i="242"/>
  <c r="N40" i="242"/>
  <c r="V40" i="242"/>
  <c r="H40" i="241"/>
  <c r="P40" i="241"/>
  <c r="X40" i="241"/>
  <c r="Z40" i="241" s="1"/>
  <c r="E40" i="240"/>
  <c r="M40" i="240"/>
  <c r="U40" i="240"/>
  <c r="G40" i="239"/>
  <c r="O40" i="239"/>
  <c r="W40" i="239"/>
  <c r="G40" i="237"/>
  <c r="O40" i="237"/>
  <c r="W40" i="237"/>
  <c r="G40" i="235"/>
  <c r="O40" i="235"/>
  <c r="W40" i="235"/>
  <c r="G40" i="233"/>
  <c r="O40" i="233"/>
  <c r="W40" i="233"/>
  <c r="L40" i="232"/>
  <c r="T40" i="232"/>
  <c r="I40" i="231"/>
  <c r="Q40" i="231"/>
  <c r="Y40" i="231"/>
  <c r="I40" i="230"/>
  <c r="Q40" i="230"/>
  <c r="Y40" i="230"/>
  <c r="I40" i="229"/>
  <c r="Q40" i="229"/>
  <c r="Y40" i="229"/>
  <c r="I40" i="228"/>
  <c r="Q40" i="228"/>
  <c r="Y40" i="228"/>
  <c r="I40" i="227"/>
  <c r="Q40" i="227"/>
  <c r="Y40" i="227"/>
  <c r="I40" i="226"/>
  <c r="Q40" i="226"/>
  <c r="Y40" i="226"/>
  <c r="I40" i="225"/>
  <c r="Q40" i="225"/>
  <c r="Y40" i="225"/>
  <c r="I40" i="224"/>
  <c r="Q40" i="224"/>
  <c r="Y40" i="224"/>
  <c r="I40" i="223"/>
  <c r="Q40" i="223"/>
  <c r="Y40" i="223"/>
  <c r="I40" i="222"/>
  <c r="Q40" i="222"/>
  <c r="Y40" i="222"/>
  <c r="I40" i="221"/>
  <c r="Q40" i="221"/>
  <c r="Y40" i="221"/>
  <c r="D40" i="220"/>
  <c r="L40" i="220"/>
  <c r="T40" i="220"/>
  <c r="D40" i="219"/>
  <c r="L40" i="219"/>
  <c r="T40" i="219"/>
  <c r="D40" i="218"/>
  <c r="L40" i="218"/>
  <c r="T40" i="218"/>
  <c r="D40" i="217"/>
  <c r="L40" i="217"/>
  <c r="T40" i="217"/>
  <c r="D40" i="216"/>
  <c r="L40" i="216"/>
  <c r="T40" i="216"/>
  <c r="D40" i="215"/>
  <c r="L40" i="215"/>
  <c r="T40" i="215"/>
  <c r="F40" i="186"/>
  <c r="N40" i="186"/>
  <c r="V40" i="186"/>
  <c r="E40" i="182"/>
  <c r="M40" i="182"/>
  <c r="U40" i="182"/>
  <c r="D40" i="181"/>
  <c r="L40" i="181"/>
  <c r="T40" i="181"/>
  <c r="D40" i="180"/>
  <c r="L40" i="180"/>
  <c r="T40" i="180"/>
  <c r="D40" i="179"/>
  <c r="L40" i="179"/>
  <c r="T40" i="179"/>
  <c r="D40" i="178"/>
  <c r="L40" i="178"/>
  <c r="T40" i="178"/>
  <c r="D40" i="177"/>
  <c r="L40" i="177"/>
  <c r="T40" i="177"/>
  <c r="D40" i="176"/>
  <c r="L40" i="176"/>
  <c r="T40" i="176"/>
  <c r="D40" i="175"/>
  <c r="L40" i="175"/>
  <c r="T40" i="175"/>
  <c r="D40" i="174"/>
  <c r="L40" i="174"/>
  <c r="T40" i="174"/>
  <c r="D40" i="173"/>
  <c r="L40" i="173"/>
  <c r="T40" i="173"/>
  <c r="D40" i="172"/>
  <c r="D40" i="114"/>
  <c r="L40" i="114"/>
  <c r="T40" i="114"/>
  <c r="R40" i="258"/>
  <c r="AA40" i="258"/>
  <c r="D40" i="257"/>
  <c r="D42" i="257" s="1"/>
  <c r="L40" i="257"/>
  <c r="L42" i="257" s="1"/>
  <c r="T40" i="257"/>
  <c r="T42" i="257" s="1"/>
  <c r="G40" i="256"/>
  <c r="O40" i="256"/>
  <c r="W40" i="256"/>
  <c r="H40" i="255"/>
  <c r="P40" i="255"/>
  <c r="X40" i="255"/>
  <c r="C40" i="254"/>
  <c r="K40" i="254"/>
  <c r="S40" i="254"/>
  <c r="AA40" i="254"/>
  <c r="D40" i="253"/>
  <c r="D42" i="253" s="1"/>
  <c r="L40" i="253"/>
  <c r="L42" i="253" s="1"/>
  <c r="T40" i="253"/>
  <c r="T42" i="253" s="1"/>
  <c r="G40" i="252"/>
  <c r="O40" i="252"/>
  <c r="W40" i="252"/>
  <c r="I40" i="251"/>
  <c r="I42" i="251" s="1"/>
  <c r="Q40" i="251"/>
  <c r="Q42" i="251" s="1"/>
  <c r="Y40" i="251"/>
  <c r="E40" i="249"/>
  <c r="M40" i="249"/>
  <c r="U40" i="249"/>
  <c r="C40" i="247"/>
  <c r="K40" i="247"/>
  <c r="S40" i="247"/>
  <c r="C40" i="245"/>
  <c r="K40" i="245"/>
  <c r="S40" i="245"/>
  <c r="AA40" i="243"/>
  <c r="F40" i="240"/>
  <c r="N40" i="240"/>
  <c r="V40" i="240"/>
  <c r="H40" i="239"/>
  <c r="P40" i="239"/>
  <c r="X40" i="239"/>
  <c r="Z40" i="239" s="1"/>
  <c r="E40" i="238"/>
  <c r="M40" i="238"/>
  <c r="U40" i="238"/>
  <c r="H40" i="237"/>
  <c r="P40" i="237"/>
  <c r="X40" i="237"/>
  <c r="Z40" i="237" s="1"/>
  <c r="E40" i="236"/>
  <c r="M40" i="236"/>
  <c r="U40" i="236"/>
  <c r="H40" i="235"/>
  <c r="P40" i="235"/>
  <c r="X40" i="235"/>
  <c r="Z40" i="235" s="1"/>
  <c r="E40" i="234"/>
  <c r="M40" i="234"/>
  <c r="U40" i="234"/>
  <c r="H40" i="233"/>
  <c r="P40" i="233"/>
  <c r="X40" i="233"/>
  <c r="Z40" i="233" s="1"/>
  <c r="E40" i="232"/>
  <c r="M40" i="232"/>
  <c r="U40" i="232"/>
  <c r="J40" i="231"/>
  <c r="R40" i="231"/>
  <c r="AA40" i="231"/>
  <c r="J40" i="230"/>
  <c r="R40" i="230"/>
  <c r="AA40" i="230"/>
  <c r="J40" i="229"/>
  <c r="R40" i="229"/>
  <c r="AA40" i="229"/>
  <c r="J40" i="228"/>
  <c r="R40" i="228"/>
  <c r="AA40" i="228"/>
  <c r="J40" i="227"/>
  <c r="R40" i="227"/>
  <c r="AA40" i="227"/>
  <c r="J40" i="226"/>
  <c r="R40" i="226"/>
  <c r="AA40" i="226"/>
  <c r="J40" i="225"/>
  <c r="R40" i="225"/>
  <c r="AA40" i="225"/>
  <c r="J40" i="224"/>
  <c r="R40" i="224"/>
  <c r="AA40" i="224"/>
  <c r="J40" i="223"/>
  <c r="R40" i="223"/>
  <c r="AA40" i="223"/>
  <c r="J40" i="222"/>
  <c r="R40" i="222"/>
  <c r="AA40" i="222"/>
  <c r="AA40" i="221"/>
  <c r="E40" i="220"/>
  <c r="M40" i="220"/>
  <c r="U40" i="220"/>
  <c r="E40" i="219"/>
  <c r="M40" i="219"/>
  <c r="U40" i="219"/>
  <c r="E40" i="218"/>
  <c r="M40" i="218"/>
  <c r="U40" i="218"/>
  <c r="E40" i="217"/>
  <c r="M40" i="217"/>
  <c r="U40" i="217"/>
  <c r="E40" i="216"/>
  <c r="M40" i="216"/>
  <c r="U40" i="216"/>
  <c r="E40" i="215"/>
  <c r="M40" i="215"/>
  <c r="U40" i="215"/>
  <c r="E40" i="214"/>
  <c r="M40" i="214"/>
  <c r="U40" i="214"/>
  <c r="C40" i="213"/>
  <c r="K40" i="213"/>
  <c r="S40" i="213"/>
  <c r="C40" i="212"/>
  <c r="K40" i="212"/>
  <c r="S40" i="212"/>
  <c r="C40" i="211"/>
  <c r="K40" i="211"/>
  <c r="S40" i="211"/>
  <c r="G40" i="192"/>
  <c r="O40" i="192"/>
  <c r="W40" i="192"/>
  <c r="E40" i="190"/>
  <c r="M40" i="190"/>
  <c r="U40" i="190"/>
  <c r="I40" i="188"/>
  <c r="Q40" i="188"/>
  <c r="Y40" i="188"/>
  <c r="H40" i="145"/>
  <c r="H42" i="145" s="1"/>
  <c r="P40" i="145"/>
  <c r="P42" i="145" s="1"/>
  <c r="G40" i="130"/>
  <c r="O40" i="130"/>
  <c r="W40" i="130"/>
  <c r="K40" i="258"/>
  <c r="S40" i="258"/>
  <c r="E40" i="257"/>
  <c r="M40" i="257"/>
  <c r="U40" i="257"/>
  <c r="I40" i="255"/>
  <c r="Q40" i="255"/>
  <c r="Y40" i="255"/>
  <c r="E40" i="253"/>
  <c r="E42" i="253" s="1"/>
  <c r="M40" i="253"/>
  <c r="M42" i="253" s="1"/>
  <c r="U40" i="253"/>
  <c r="U42" i="253" s="1"/>
  <c r="AA40" i="251"/>
  <c r="E40" i="250"/>
  <c r="M40" i="250"/>
  <c r="M42" i="250" s="1"/>
  <c r="U40" i="250"/>
  <c r="U42" i="250" s="1"/>
  <c r="I40" i="248"/>
  <c r="Q40" i="248"/>
  <c r="Y40" i="248"/>
  <c r="D40" i="247"/>
  <c r="L40" i="247"/>
  <c r="T40" i="247"/>
  <c r="I40" i="246"/>
  <c r="Q40" i="246"/>
  <c r="Y40" i="246"/>
  <c r="D40" i="245"/>
  <c r="L40" i="245"/>
  <c r="T40" i="245"/>
  <c r="I40" i="244"/>
  <c r="Q40" i="244"/>
  <c r="Y40" i="244"/>
  <c r="C40" i="243"/>
  <c r="K40" i="243"/>
  <c r="S40" i="243"/>
  <c r="AA40" i="241"/>
  <c r="F40" i="238"/>
  <c r="N40" i="238"/>
  <c r="V40" i="238"/>
  <c r="F40" i="236"/>
  <c r="N40" i="236"/>
  <c r="V40" i="236"/>
  <c r="F40" i="234"/>
  <c r="N40" i="234"/>
  <c r="V40" i="234"/>
  <c r="F40" i="232"/>
  <c r="N40" i="232"/>
  <c r="V40" i="232"/>
  <c r="C40" i="231"/>
  <c r="K40" i="231"/>
  <c r="S40" i="231"/>
  <c r="C40" i="230"/>
  <c r="K40" i="230"/>
  <c r="S40" i="230"/>
  <c r="C40" i="229"/>
  <c r="K40" i="229"/>
  <c r="S40" i="229"/>
  <c r="C40" i="228"/>
  <c r="K40" i="228"/>
  <c r="S40" i="228"/>
  <c r="C40" i="227"/>
  <c r="K40" i="227"/>
  <c r="S40" i="227"/>
  <c r="C40" i="226"/>
  <c r="K40" i="226"/>
  <c r="S40" i="226"/>
  <c r="C40" i="225"/>
  <c r="K40" i="225"/>
  <c r="S40" i="225"/>
  <c r="C40" i="224"/>
  <c r="K40" i="224"/>
  <c r="S40" i="224"/>
  <c r="C40" i="223"/>
  <c r="K40" i="223"/>
  <c r="S40" i="223"/>
  <c r="C40" i="222"/>
  <c r="C42" i="222" s="1"/>
  <c r="K40" i="222"/>
  <c r="S40" i="222"/>
  <c r="C40" i="221"/>
  <c r="K40" i="221"/>
  <c r="S40" i="221"/>
  <c r="F40" i="220"/>
  <c r="N40" i="220"/>
  <c r="V40" i="220"/>
  <c r="F40" i="219"/>
  <c r="N40" i="219"/>
  <c r="V40" i="219"/>
  <c r="F40" i="218"/>
  <c r="N40" i="218"/>
  <c r="V40" i="218"/>
  <c r="F40" i="217"/>
  <c r="N40" i="217"/>
  <c r="V40" i="217"/>
  <c r="F40" i="216"/>
  <c r="N40" i="216"/>
  <c r="V40" i="216"/>
  <c r="F40" i="215"/>
  <c r="N40" i="215"/>
  <c r="V40" i="215"/>
  <c r="D40" i="213"/>
  <c r="L40" i="213"/>
  <c r="T40" i="213"/>
  <c r="D40" i="212"/>
  <c r="L40" i="212"/>
  <c r="T40" i="212"/>
  <c r="J40" i="188"/>
  <c r="R40" i="188"/>
  <c r="AA40" i="188"/>
  <c r="G40" i="183"/>
  <c r="O40" i="183"/>
  <c r="W40" i="183"/>
  <c r="H40" i="133"/>
  <c r="H42" i="133" s="1"/>
  <c r="P40" i="133"/>
  <c r="P42" i="133" s="1"/>
  <c r="X40" i="133"/>
  <c r="N40" i="184"/>
  <c r="V40" i="184"/>
  <c r="H40" i="183"/>
  <c r="P40" i="183"/>
  <c r="X40" i="183"/>
  <c r="F40" i="182"/>
  <c r="N40" i="182"/>
  <c r="V40" i="182"/>
  <c r="E40" i="181"/>
  <c r="M40" i="181"/>
  <c r="U40" i="181"/>
  <c r="E40" i="180"/>
  <c r="M40" i="180"/>
  <c r="U40" i="180"/>
  <c r="E40" i="179"/>
  <c r="M40" i="179"/>
  <c r="U40" i="179"/>
  <c r="E40" i="178"/>
  <c r="M40" i="178"/>
  <c r="U40" i="178"/>
  <c r="E40" i="177"/>
  <c r="M40" i="177"/>
  <c r="U40" i="177"/>
  <c r="E40" i="176"/>
  <c r="M40" i="176"/>
  <c r="U40" i="176"/>
  <c r="E40" i="175"/>
  <c r="M40" i="175"/>
  <c r="U40" i="175"/>
  <c r="E40" i="174"/>
  <c r="M40" i="174"/>
  <c r="U40" i="174"/>
  <c r="E40" i="173"/>
  <c r="M40" i="173"/>
  <c r="U40" i="173"/>
  <c r="E40" i="172"/>
  <c r="W40" i="214"/>
  <c r="E40" i="213"/>
  <c r="M40" i="213"/>
  <c r="U40" i="213"/>
  <c r="E40" i="212"/>
  <c r="M40" i="212"/>
  <c r="U40" i="212"/>
  <c r="E40" i="211"/>
  <c r="M40" i="211"/>
  <c r="U40" i="211"/>
  <c r="G40" i="210"/>
  <c r="O40" i="210"/>
  <c r="W40" i="210"/>
  <c r="F40" i="209"/>
  <c r="N40" i="209"/>
  <c r="V40" i="209"/>
  <c r="F40" i="208"/>
  <c r="N40" i="208"/>
  <c r="V40" i="208"/>
  <c r="F40" i="207"/>
  <c r="N40" i="207"/>
  <c r="V40" i="207"/>
  <c r="F40" i="206"/>
  <c r="N40" i="206"/>
  <c r="V40" i="206"/>
  <c r="F40" i="205"/>
  <c r="N40" i="205"/>
  <c r="V40" i="205"/>
  <c r="F40" i="204"/>
  <c r="N40" i="204"/>
  <c r="V40" i="204"/>
  <c r="F40" i="203"/>
  <c r="N40" i="203"/>
  <c r="V40" i="203"/>
  <c r="F40" i="202"/>
  <c r="N40" i="202"/>
  <c r="N42" i="202" s="1"/>
  <c r="V40" i="202"/>
  <c r="V42" i="202" s="1"/>
  <c r="F40" i="201"/>
  <c r="N40" i="201"/>
  <c r="V40" i="201"/>
  <c r="F40" i="200"/>
  <c r="N40" i="200"/>
  <c r="V40" i="200"/>
  <c r="F40" i="199"/>
  <c r="N40" i="199"/>
  <c r="V40" i="199"/>
  <c r="F40" i="198"/>
  <c r="N40" i="198"/>
  <c r="V40" i="198"/>
  <c r="F40" i="197"/>
  <c r="N40" i="197"/>
  <c r="V40" i="197"/>
  <c r="F40" i="196"/>
  <c r="N40" i="196"/>
  <c r="V40" i="196"/>
  <c r="F40" i="195"/>
  <c r="N40" i="195"/>
  <c r="V40" i="195"/>
  <c r="F40" i="194"/>
  <c r="N40" i="194"/>
  <c r="V40" i="194"/>
  <c r="I40" i="192"/>
  <c r="Q40" i="192"/>
  <c r="Y40" i="192"/>
  <c r="C40" i="191"/>
  <c r="K40" i="191"/>
  <c r="S40" i="191"/>
  <c r="F40" i="190"/>
  <c r="N40" i="190"/>
  <c r="V40" i="190"/>
  <c r="H40" i="189"/>
  <c r="P40" i="189"/>
  <c r="X40" i="189"/>
  <c r="Z40" i="189" s="1"/>
  <c r="C40" i="188"/>
  <c r="K40" i="188"/>
  <c r="S40" i="188"/>
  <c r="E40" i="187"/>
  <c r="M40" i="187"/>
  <c r="U40" i="187"/>
  <c r="AA40" i="185"/>
  <c r="I40" i="183"/>
  <c r="Q40" i="183"/>
  <c r="Y40" i="183"/>
  <c r="G40" i="182"/>
  <c r="O40" i="182"/>
  <c r="W40" i="182"/>
  <c r="F40" i="181"/>
  <c r="N40" i="181"/>
  <c r="V40" i="181"/>
  <c r="F40" i="180"/>
  <c r="N40" i="180"/>
  <c r="V40" i="180"/>
  <c r="F40" i="179"/>
  <c r="N40" i="179"/>
  <c r="V40" i="179"/>
  <c r="F40" i="178"/>
  <c r="N40" i="178"/>
  <c r="V40" i="178"/>
  <c r="F40" i="177"/>
  <c r="N40" i="177"/>
  <c r="V40" i="177"/>
  <c r="F40" i="176"/>
  <c r="N40" i="176"/>
  <c r="V40" i="176"/>
  <c r="F40" i="175"/>
  <c r="N40" i="175"/>
  <c r="V40" i="175"/>
  <c r="F40" i="174"/>
  <c r="N40" i="174"/>
  <c r="V40" i="174"/>
  <c r="F40" i="173"/>
  <c r="N40" i="173"/>
  <c r="V40" i="173"/>
  <c r="F40" i="172"/>
  <c r="N40" i="172"/>
  <c r="V40" i="172"/>
  <c r="F40" i="171"/>
  <c r="N40" i="171"/>
  <c r="V40" i="171"/>
  <c r="F40" i="170"/>
  <c r="N40" i="170"/>
  <c r="V40" i="170"/>
  <c r="F40" i="169"/>
  <c r="N40" i="169"/>
  <c r="V40" i="169"/>
  <c r="F40" i="168"/>
  <c r="N40" i="168"/>
  <c r="V40" i="168"/>
  <c r="F40" i="167"/>
  <c r="N40" i="167"/>
  <c r="V40" i="167"/>
  <c r="F40" i="166"/>
  <c r="N40" i="166"/>
  <c r="V40" i="166"/>
  <c r="F40" i="165"/>
  <c r="F42" i="165" s="1"/>
  <c r="N40" i="165"/>
  <c r="N42" i="165" s="1"/>
  <c r="V40" i="165"/>
  <c r="V42" i="165" s="1"/>
  <c r="F40" i="164"/>
  <c r="N40" i="164"/>
  <c r="V40" i="164"/>
  <c r="D40" i="161"/>
  <c r="L40" i="161"/>
  <c r="T40" i="161"/>
  <c r="J40" i="154"/>
  <c r="J42" i="154" s="1"/>
  <c r="R40" i="154"/>
  <c r="R42" i="154" s="1"/>
  <c r="D40" i="135"/>
  <c r="D42" i="135" s="1"/>
  <c r="L40" i="135"/>
  <c r="L42" i="135" s="1"/>
  <c r="T40" i="135"/>
  <c r="T42" i="135" s="1"/>
  <c r="AA40" i="132"/>
  <c r="D40" i="106"/>
  <c r="L40" i="106"/>
  <c r="T40" i="106"/>
  <c r="F40" i="213"/>
  <c r="N40" i="213"/>
  <c r="V40" i="213"/>
  <c r="F40" i="212"/>
  <c r="N40" i="212"/>
  <c r="V40" i="212"/>
  <c r="F40" i="211"/>
  <c r="N40" i="211"/>
  <c r="V40" i="211"/>
  <c r="H40" i="210"/>
  <c r="P40" i="210"/>
  <c r="G40" i="209"/>
  <c r="O40" i="209"/>
  <c r="W40" i="209"/>
  <c r="G40" i="208"/>
  <c r="O40" i="208"/>
  <c r="W40" i="208"/>
  <c r="G40" i="207"/>
  <c r="O40" i="207"/>
  <c r="W40" i="207"/>
  <c r="G40" i="206"/>
  <c r="O40" i="206"/>
  <c r="W40" i="206"/>
  <c r="G40" i="205"/>
  <c r="O40" i="205"/>
  <c r="W40" i="205"/>
  <c r="G40" i="204"/>
  <c r="O40" i="204"/>
  <c r="W40" i="204"/>
  <c r="G40" i="203"/>
  <c r="O40" i="203"/>
  <c r="W40" i="203"/>
  <c r="G40" i="202"/>
  <c r="O40" i="202"/>
  <c r="W40" i="202"/>
  <c r="G40" i="201"/>
  <c r="O40" i="201"/>
  <c r="W40" i="201"/>
  <c r="G40" i="200"/>
  <c r="O40" i="200"/>
  <c r="W40" i="200"/>
  <c r="G40" i="199"/>
  <c r="O40" i="199"/>
  <c r="W40" i="199"/>
  <c r="G40" i="198"/>
  <c r="O40" i="198"/>
  <c r="W40" i="198"/>
  <c r="G40" i="197"/>
  <c r="O40" i="197"/>
  <c r="W40" i="197"/>
  <c r="G40" i="196"/>
  <c r="O40" i="196"/>
  <c r="W40" i="196"/>
  <c r="G40" i="195"/>
  <c r="O40" i="195"/>
  <c r="W40" i="195"/>
  <c r="G40" i="194"/>
  <c r="O40" i="194"/>
  <c r="W40" i="194"/>
  <c r="G40" i="193"/>
  <c r="O40" i="193"/>
  <c r="W40" i="193"/>
  <c r="J40" i="192"/>
  <c r="R40" i="192"/>
  <c r="AA40" i="192"/>
  <c r="D40" i="191"/>
  <c r="L40" i="191"/>
  <c r="T40" i="191"/>
  <c r="G40" i="190"/>
  <c r="O40" i="190"/>
  <c r="W40" i="190"/>
  <c r="I40" i="189"/>
  <c r="Q40" i="189"/>
  <c r="Y40" i="189"/>
  <c r="I40" i="186"/>
  <c r="Q40" i="186"/>
  <c r="Y40" i="186"/>
  <c r="C40" i="185"/>
  <c r="K40" i="185"/>
  <c r="S40" i="185"/>
  <c r="J40" i="183"/>
  <c r="R40" i="183"/>
  <c r="AA40" i="183"/>
  <c r="H40" i="182"/>
  <c r="P40" i="182"/>
  <c r="X40" i="182"/>
  <c r="Z40" i="182" s="1"/>
  <c r="G40" i="181"/>
  <c r="O40" i="181"/>
  <c r="W40" i="181"/>
  <c r="G40" i="180"/>
  <c r="O40" i="180"/>
  <c r="W40" i="180"/>
  <c r="G40" i="179"/>
  <c r="O40" i="179"/>
  <c r="W40" i="179"/>
  <c r="G40" i="178"/>
  <c r="O40" i="178"/>
  <c r="W40" i="178"/>
  <c r="G40" i="177"/>
  <c r="O40" i="177"/>
  <c r="W40" i="177"/>
  <c r="G40" i="176"/>
  <c r="O40" i="176"/>
  <c r="W40" i="176"/>
  <c r="G40" i="175"/>
  <c r="O40" i="175"/>
  <c r="W40" i="175"/>
  <c r="G40" i="174"/>
  <c r="G42" i="174" s="1"/>
  <c r="O40" i="174"/>
  <c r="O42" i="174" s="1"/>
  <c r="W40" i="174"/>
  <c r="G40" i="173"/>
  <c r="O40" i="173"/>
  <c r="W40" i="173"/>
  <c r="G40" i="172"/>
  <c r="D40" i="150"/>
  <c r="D42" i="150" s="1"/>
  <c r="L40" i="150"/>
  <c r="L42" i="150" s="1"/>
  <c r="T40" i="150"/>
  <c r="C40" i="132"/>
  <c r="C42" i="132" s="1"/>
  <c r="K40" i="132"/>
  <c r="K42" i="132" s="1"/>
  <c r="S40" i="132"/>
  <c r="S42" i="132" s="1"/>
  <c r="Y40" i="214"/>
  <c r="G40" i="213"/>
  <c r="O40" i="213"/>
  <c r="W40" i="213"/>
  <c r="G40" i="212"/>
  <c r="O40" i="212"/>
  <c r="W40" i="212"/>
  <c r="G40" i="211"/>
  <c r="O40" i="211"/>
  <c r="W40" i="211"/>
  <c r="I40" i="210"/>
  <c r="Q40" i="210"/>
  <c r="Y40" i="210"/>
  <c r="H40" i="209"/>
  <c r="P40" i="209"/>
  <c r="X40" i="209"/>
  <c r="H40" i="208"/>
  <c r="P40" i="208"/>
  <c r="H40" i="207"/>
  <c r="P40" i="207"/>
  <c r="X40" i="207"/>
  <c r="H40" i="206"/>
  <c r="P40" i="206"/>
  <c r="H40" i="205"/>
  <c r="P40" i="205"/>
  <c r="X40" i="205"/>
  <c r="Z40" i="205" s="1"/>
  <c r="H40" i="204"/>
  <c r="P40" i="204"/>
  <c r="H40" i="203"/>
  <c r="P40" i="203"/>
  <c r="X40" i="203"/>
  <c r="H40" i="202"/>
  <c r="P40" i="202"/>
  <c r="H40" i="201"/>
  <c r="H42" i="201" s="1"/>
  <c r="P40" i="201"/>
  <c r="P42" i="201" s="1"/>
  <c r="X40" i="201"/>
  <c r="H40" i="200"/>
  <c r="P40" i="200"/>
  <c r="H40" i="199"/>
  <c r="P40" i="199"/>
  <c r="X40" i="199"/>
  <c r="Z40" i="199" s="1"/>
  <c r="H40" i="198"/>
  <c r="P40" i="198"/>
  <c r="H40" i="197"/>
  <c r="P40" i="197"/>
  <c r="X40" i="197"/>
  <c r="Z40" i="197" s="1"/>
  <c r="H40" i="196"/>
  <c r="P40" i="196"/>
  <c r="H40" i="195"/>
  <c r="P40" i="195"/>
  <c r="X40" i="195"/>
  <c r="H40" i="194"/>
  <c r="P40" i="194"/>
  <c r="H40" i="193"/>
  <c r="P40" i="193"/>
  <c r="X40" i="193"/>
  <c r="C40" i="192"/>
  <c r="K40" i="192"/>
  <c r="S40" i="192"/>
  <c r="E40" i="191"/>
  <c r="M40" i="191"/>
  <c r="U40" i="191"/>
  <c r="AA40" i="189"/>
  <c r="E40" i="188"/>
  <c r="M40" i="188"/>
  <c r="U40" i="188"/>
  <c r="G40" i="187"/>
  <c r="O40" i="187"/>
  <c r="W40" i="187"/>
  <c r="J40" i="186"/>
  <c r="R40" i="186"/>
  <c r="D40" i="185"/>
  <c r="L40" i="185"/>
  <c r="T40" i="185"/>
  <c r="I40" i="184"/>
  <c r="Q40" i="184"/>
  <c r="Y40" i="184"/>
  <c r="C40" i="183"/>
  <c r="K40" i="183"/>
  <c r="S40" i="183"/>
  <c r="I40" i="182"/>
  <c r="Q40" i="182"/>
  <c r="Y40" i="182"/>
  <c r="H40" i="181"/>
  <c r="P40" i="181"/>
  <c r="H40" i="180"/>
  <c r="P40" i="180"/>
  <c r="H40" i="179"/>
  <c r="P40" i="179"/>
  <c r="H40" i="178"/>
  <c r="P40" i="178"/>
  <c r="H40" i="177"/>
  <c r="P40" i="177"/>
  <c r="H40" i="176"/>
  <c r="P40" i="176"/>
  <c r="H40" i="175"/>
  <c r="P40" i="175"/>
  <c r="H40" i="174"/>
  <c r="P40" i="174"/>
  <c r="H40" i="173"/>
  <c r="P40" i="173"/>
  <c r="H40" i="172"/>
  <c r="E40" i="160"/>
  <c r="M40" i="160"/>
  <c r="U40" i="160"/>
  <c r="F40" i="146"/>
  <c r="F42" i="146" s="1"/>
  <c r="N40" i="146"/>
  <c r="N42" i="146" s="1"/>
  <c r="V40" i="146"/>
  <c r="V42" i="146" s="1"/>
  <c r="G40" i="137"/>
  <c r="O40" i="137"/>
  <c r="W40" i="137"/>
  <c r="D40" i="131"/>
  <c r="D42" i="131" s="1"/>
  <c r="L40" i="131"/>
  <c r="L42" i="131" s="1"/>
  <c r="T40" i="131"/>
  <c r="T42" i="131" s="1"/>
  <c r="I40" i="69"/>
  <c r="Q40" i="69"/>
  <c r="Y40" i="69"/>
  <c r="AA40" i="214"/>
  <c r="H40" i="213"/>
  <c r="P40" i="213"/>
  <c r="X40" i="213"/>
  <c r="H40" i="212"/>
  <c r="P40" i="212"/>
  <c r="J40" i="210"/>
  <c r="R40" i="210"/>
  <c r="AA40" i="210"/>
  <c r="I40" i="209"/>
  <c r="Q40" i="209"/>
  <c r="Y40" i="209"/>
  <c r="Z40" i="209" s="1"/>
  <c r="I40" i="208"/>
  <c r="Q40" i="208"/>
  <c r="Y40" i="208"/>
  <c r="I40" i="207"/>
  <c r="Q40" i="207"/>
  <c r="Y40" i="207"/>
  <c r="I40" i="206"/>
  <c r="Q40" i="206"/>
  <c r="Y40" i="206"/>
  <c r="I40" i="205"/>
  <c r="Q40" i="205"/>
  <c r="Y40" i="205"/>
  <c r="I40" i="204"/>
  <c r="Q40" i="204"/>
  <c r="Y40" i="204"/>
  <c r="I40" i="203"/>
  <c r="Q40" i="203"/>
  <c r="Y40" i="203"/>
  <c r="Z40" i="203" s="1"/>
  <c r="I40" i="202"/>
  <c r="Q40" i="202"/>
  <c r="Y40" i="202"/>
  <c r="I40" i="201"/>
  <c r="Q40" i="201"/>
  <c r="Y40" i="201"/>
  <c r="Z40" i="201" s="1"/>
  <c r="I40" i="200"/>
  <c r="Q40" i="200"/>
  <c r="Y40" i="200"/>
  <c r="I40" i="199"/>
  <c r="Q40" i="199"/>
  <c r="Y40" i="199"/>
  <c r="I40" i="198"/>
  <c r="Q40" i="198"/>
  <c r="Y40" i="198"/>
  <c r="I40" i="197"/>
  <c r="Q40" i="197"/>
  <c r="Y40" i="197"/>
  <c r="I40" i="196"/>
  <c r="Q40" i="196"/>
  <c r="Y40" i="196"/>
  <c r="I40" i="195"/>
  <c r="Q40" i="195"/>
  <c r="Y40" i="195"/>
  <c r="I40" i="194"/>
  <c r="Q40" i="194"/>
  <c r="Y40" i="194"/>
  <c r="I40" i="193"/>
  <c r="Q40" i="193"/>
  <c r="Y40" i="193"/>
  <c r="Z40" i="193" s="1"/>
  <c r="I40" i="190"/>
  <c r="Q40" i="190"/>
  <c r="Y40" i="190"/>
  <c r="C40" i="189"/>
  <c r="K40" i="189"/>
  <c r="S40" i="189"/>
  <c r="F40" i="188"/>
  <c r="N40" i="188"/>
  <c r="V40" i="188"/>
  <c r="H40" i="187"/>
  <c r="P40" i="187"/>
  <c r="X40" i="187"/>
  <c r="J40" i="184"/>
  <c r="R40" i="184"/>
  <c r="D40" i="183"/>
  <c r="L40" i="183"/>
  <c r="T40" i="183"/>
  <c r="J40" i="182"/>
  <c r="R40" i="182"/>
  <c r="I40" i="181"/>
  <c r="Q40" i="181"/>
  <c r="Y40" i="181"/>
  <c r="I40" i="180"/>
  <c r="Q40" i="180"/>
  <c r="Y40" i="180"/>
  <c r="I40" i="179"/>
  <c r="Q40" i="179"/>
  <c r="Y40" i="179"/>
  <c r="I40" i="178"/>
  <c r="Q40" i="178"/>
  <c r="Y40" i="178"/>
  <c r="I40" i="177"/>
  <c r="Q40" i="177"/>
  <c r="Y40" i="177"/>
  <c r="I40" i="176"/>
  <c r="Q40" i="176"/>
  <c r="Y40" i="176"/>
  <c r="I40" i="175"/>
  <c r="Q40" i="175"/>
  <c r="Y40" i="175"/>
  <c r="I40" i="174"/>
  <c r="Q40" i="174"/>
  <c r="Y40" i="174"/>
  <c r="I40" i="173"/>
  <c r="Q40" i="173"/>
  <c r="Y40" i="173"/>
  <c r="I40" i="172"/>
  <c r="J40" i="157"/>
  <c r="J42" i="157" s="1"/>
  <c r="R40" i="157"/>
  <c r="R42" i="157" s="1"/>
  <c r="I40" i="139"/>
  <c r="Q40" i="139"/>
  <c r="Y40" i="139"/>
  <c r="C40" i="124"/>
  <c r="K40" i="124"/>
  <c r="S40" i="124"/>
  <c r="H40" i="110"/>
  <c r="P40" i="110"/>
  <c r="X40" i="110"/>
  <c r="Z40" i="110" s="1"/>
  <c r="Z39" i="110"/>
  <c r="D40" i="96"/>
  <c r="D42" i="96" s="1"/>
  <c r="L40" i="96"/>
  <c r="L42" i="96" s="1"/>
  <c r="T40" i="96"/>
  <c r="T42" i="96" s="1"/>
  <c r="S40" i="214"/>
  <c r="I40" i="213"/>
  <c r="Q40" i="213"/>
  <c r="Y40" i="213"/>
  <c r="I40" i="212"/>
  <c r="Q40" i="212"/>
  <c r="Y40" i="212"/>
  <c r="I40" i="211"/>
  <c r="Q40" i="211"/>
  <c r="Y40" i="211"/>
  <c r="C40" i="210"/>
  <c r="K40" i="210"/>
  <c r="S40" i="210"/>
  <c r="J40" i="209"/>
  <c r="R40" i="209"/>
  <c r="AA40" i="209"/>
  <c r="J40" i="208"/>
  <c r="R40" i="208"/>
  <c r="AA40" i="208"/>
  <c r="J40" i="207"/>
  <c r="R40" i="207"/>
  <c r="AA40" i="207"/>
  <c r="J40" i="206"/>
  <c r="R40" i="206"/>
  <c r="AA40" i="206"/>
  <c r="J40" i="205"/>
  <c r="R40" i="205"/>
  <c r="AA40" i="205"/>
  <c r="J40" i="204"/>
  <c r="R40" i="204"/>
  <c r="AA40" i="204"/>
  <c r="J40" i="203"/>
  <c r="R40" i="203"/>
  <c r="AA40" i="203"/>
  <c r="J40" i="202"/>
  <c r="R40" i="202"/>
  <c r="R42" i="202" s="1"/>
  <c r="AA40" i="202"/>
  <c r="J40" i="201"/>
  <c r="R40" i="201"/>
  <c r="AA40" i="201"/>
  <c r="J40" i="200"/>
  <c r="R40" i="200"/>
  <c r="AA40" i="200"/>
  <c r="J40" i="199"/>
  <c r="R40" i="199"/>
  <c r="AA40" i="199"/>
  <c r="J40" i="198"/>
  <c r="R40" i="198"/>
  <c r="AA40" i="198"/>
  <c r="J40" i="197"/>
  <c r="R40" i="197"/>
  <c r="AA40" i="197"/>
  <c r="J40" i="196"/>
  <c r="R40" i="196"/>
  <c r="AA40" i="196"/>
  <c r="J40" i="195"/>
  <c r="R40" i="195"/>
  <c r="AA40" i="195"/>
  <c r="J40" i="194"/>
  <c r="R40" i="194"/>
  <c r="AA40" i="194"/>
  <c r="AA40" i="193"/>
  <c r="E40" i="192"/>
  <c r="M40" i="192"/>
  <c r="U40" i="192"/>
  <c r="G40" i="191"/>
  <c r="O40" i="191"/>
  <c r="W40" i="191"/>
  <c r="J40" i="190"/>
  <c r="R40" i="190"/>
  <c r="AA40" i="190"/>
  <c r="D40" i="189"/>
  <c r="L40" i="189"/>
  <c r="T40" i="189"/>
  <c r="G40" i="188"/>
  <c r="O40" i="188"/>
  <c r="W40" i="188"/>
  <c r="I40" i="187"/>
  <c r="Q40" i="187"/>
  <c r="Y40" i="187"/>
  <c r="M40" i="183"/>
  <c r="U40" i="183"/>
  <c r="C40" i="182"/>
  <c r="K40" i="182"/>
  <c r="S40" i="182"/>
  <c r="AA40" i="182"/>
  <c r="J40" i="181"/>
  <c r="R40" i="181"/>
  <c r="AA40" i="181"/>
  <c r="J40" i="180"/>
  <c r="R40" i="180"/>
  <c r="AA40" i="180"/>
  <c r="J40" i="179"/>
  <c r="R40" i="179"/>
  <c r="AA40" i="179"/>
  <c r="J40" i="178"/>
  <c r="R40" i="178"/>
  <c r="AA40" i="178"/>
  <c r="J40" i="177"/>
  <c r="R40" i="177"/>
  <c r="AA40" i="177"/>
  <c r="J40" i="176"/>
  <c r="R40" i="176"/>
  <c r="AA40" i="176"/>
  <c r="J40" i="175"/>
  <c r="R40" i="175"/>
  <c r="AA40" i="175"/>
  <c r="J40" i="174"/>
  <c r="R40" i="174"/>
  <c r="AA40" i="174"/>
  <c r="J40" i="173"/>
  <c r="R40" i="173"/>
  <c r="AA40" i="173"/>
  <c r="J40" i="172"/>
  <c r="D40" i="153"/>
  <c r="D42" i="153" s="1"/>
  <c r="L40" i="153"/>
  <c r="L42" i="153" s="1"/>
  <c r="T40" i="153"/>
  <c r="T42" i="153" s="1"/>
  <c r="G40" i="134"/>
  <c r="O40" i="134"/>
  <c r="W40" i="134"/>
  <c r="J40" i="213"/>
  <c r="R40" i="213"/>
  <c r="AA40" i="213"/>
  <c r="J40" i="212"/>
  <c r="R40" i="212"/>
  <c r="AA40" i="212"/>
  <c r="J40" i="211"/>
  <c r="R40" i="211"/>
  <c r="AA40" i="211"/>
  <c r="D40" i="210"/>
  <c r="L40" i="210"/>
  <c r="T40" i="210"/>
  <c r="C40" i="209"/>
  <c r="K40" i="209"/>
  <c r="S40" i="209"/>
  <c r="C40" i="208"/>
  <c r="K40" i="208"/>
  <c r="S40" i="208"/>
  <c r="C40" i="207"/>
  <c r="K40" i="207"/>
  <c r="S40" i="207"/>
  <c r="C40" i="206"/>
  <c r="K40" i="206"/>
  <c r="S40" i="206"/>
  <c r="C40" i="205"/>
  <c r="K40" i="205"/>
  <c r="S40" i="205"/>
  <c r="C40" i="204"/>
  <c r="K40" i="204"/>
  <c r="S40" i="204"/>
  <c r="C40" i="203"/>
  <c r="K40" i="203"/>
  <c r="S40" i="203"/>
  <c r="C40" i="202"/>
  <c r="K40" i="202"/>
  <c r="S40" i="202"/>
  <c r="C40" i="201"/>
  <c r="K40" i="201"/>
  <c r="S40" i="201"/>
  <c r="C40" i="200"/>
  <c r="K40" i="200"/>
  <c r="S40" i="200"/>
  <c r="C40" i="199"/>
  <c r="K40" i="199"/>
  <c r="S40" i="199"/>
  <c r="C40" i="198"/>
  <c r="K40" i="198"/>
  <c r="S40" i="198"/>
  <c r="C40" i="197"/>
  <c r="K40" i="197"/>
  <c r="S40" i="197"/>
  <c r="C40" i="196"/>
  <c r="K40" i="196"/>
  <c r="S40" i="196"/>
  <c r="C40" i="195"/>
  <c r="K40" i="195"/>
  <c r="S40" i="195"/>
  <c r="C40" i="194"/>
  <c r="K40" i="194"/>
  <c r="S40" i="194"/>
  <c r="C40" i="193"/>
  <c r="K40" i="193"/>
  <c r="S40" i="193"/>
  <c r="F40" i="192"/>
  <c r="N40" i="192"/>
  <c r="V40" i="192"/>
  <c r="H40" i="191"/>
  <c r="P40" i="191"/>
  <c r="X40" i="191"/>
  <c r="C40" i="190"/>
  <c r="K40" i="190"/>
  <c r="S40" i="190"/>
  <c r="E40" i="189"/>
  <c r="M40" i="189"/>
  <c r="U40" i="189"/>
  <c r="AA40" i="187"/>
  <c r="E40" i="186"/>
  <c r="M40" i="186"/>
  <c r="U40" i="186"/>
  <c r="G40" i="185"/>
  <c r="O40" i="185"/>
  <c r="W40" i="185"/>
  <c r="N40" i="183"/>
  <c r="V40" i="183"/>
  <c r="D40" i="182"/>
  <c r="L40" i="182"/>
  <c r="T40" i="182"/>
  <c r="C40" i="181"/>
  <c r="K40" i="181"/>
  <c r="S40" i="181"/>
  <c r="C40" i="180"/>
  <c r="K40" i="180"/>
  <c r="S40" i="180"/>
  <c r="C40" i="179"/>
  <c r="K40" i="179"/>
  <c r="S40" i="179"/>
  <c r="C40" i="178"/>
  <c r="C42" i="178" s="1"/>
  <c r="K40" i="178"/>
  <c r="K42" i="178" s="1"/>
  <c r="S40" i="178"/>
  <c r="S42" i="178" s="1"/>
  <c r="C40" i="177"/>
  <c r="C42" i="177" s="1"/>
  <c r="K40" i="177"/>
  <c r="K42" i="177" s="1"/>
  <c r="S40" i="177"/>
  <c r="S42" i="177" s="1"/>
  <c r="C40" i="176"/>
  <c r="C42" i="176" s="1"/>
  <c r="K40" i="176"/>
  <c r="S40" i="176"/>
  <c r="S42" i="176" s="1"/>
  <c r="C40" i="175"/>
  <c r="C42" i="175" s="1"/>
  <c r="K40" i="175"/>
  <c r="K42" i="175" s="1"/>
  <c r="S40" i="175"/>
  <c r="S42" i="175" s="1"/>
  <c r="C40" i="174"/>
  <c r="C42" i="174" s="1"/>
  <c r="K40" i="174"/>
  <c r="K42" i="174" s="1"/>
  <c r="S40" i="174"/>
  <c r="C40" i="173"/>
  <c r="K40" i="173"/>
  <c r="S40" i="173"/>
  <c r="C40" i="172"/>
  <c r="F40" i="149"/>
  <c r="N40" i="149"/>
  <c r="V40" i="149"/>
  <c r="E40" i="143"/>
  <c r="M40" i="143"/>
  <c r="U40" i="143"/>
  <c r="E40" i="142"/>
  <c r="M40" i="142"/>
  <c r="U40" i="142"/>
  <c r="E40" i="141"/>
  <c r="M40" i="141"/>
  <c r="U40" i="141"/>
  <c r="O40" i="172"/>
  <c r="W40" i="172"/>
  <c r="G40" i="171"/>
  <c r="O40" i="171"/>
  <c r="W40" i="171"/>
  <c r="G40" i="170"/>
  <c r="O40" i="170"/>
  <c r="W40" i="170"/>
  <c r="G40" i="169"/>
  <c r="O40" i="169"/>
  <c r="W40" i="169"/>
  <c r="G40" i="168"/>
  <c r="O40" i="168"/>
  <c r="W40" i="168"/>
  <c r="G40" i="167"/>
  <c r="O40" i="167"/>
  <c r="W40" i="167"/>
  <c r="G40" i="166"/>
  <c r="O40" i="166"/>
  <c r="W40" i="166"/>
  <c r="G40" i="165"/>
  <c r="O40" i="165"/>
  <c r="W40" i="165"/>
  <c r="W40" i="164"/>
  <c r="J40" i="163"/>
  <c r="J42" i="163" s="1"/>
  <c r="R40" i="163"/>
  <c r="R42" i="163" s="1"/>
  <c r="AA40" i="163"/>
  <c r="D40" i="162"/>
  <c r="D42" i="162" s="1"/>
  <c r="L40" i="162"/>
  <c r="L42" i="162" s="1"/>
  <c r="T40" i="162"/>
  <c r="T42" i="162" s="1"/>
  <c r="F40" i="160"/>
  <c r="F42" i="160" s="1"/>
  <c r="N40" i="160"/>
  <c r="N42" i="160" s="1"/>
  <c r="V40" i="160"/>
  <c r="V42" i="160" s="1"/>
  <c r="F40" i="159"/>
  <c r="F42" i="159" s="1"/>
  <c r="N40" i="159"/>
  <c r="N42" i="159" s="1"/>
  <c r="V40" i="159"/>
  <c r="V42" i="159" s="1"/>
  <c r="H40" i="158"/>
  <c r="H42" i="158" s="1"/>
  <c r="P40" i="158"/>
  <c r="P42" i="158" s="1"/>
  <c r="X40" i="158"/>
  <c r="F40" i="156"/>
  <c r="F42" i="156" s="1"/>
  <c r="N40" i="156"/>
  <c r="N42" i="156" s="1"/>
  <c r="V40" i="156"/>
  <c r="V42" i="156" s="1"/>
  <c r="H40" i="155"/>
  <c r="H42" i="155" s="1"/>
  <c r="P40" i="155"/>
  <c r="P42" i="155" s="1"/>
  <c r="H40" i="152"/>
  <c r="H42" i="152" s="1"/>
  <c r="P40" i="152"/>
  <c r="P42" i="152" s="1"/>
  <c r="X40" i="152"/>
  <c r="J40" i="151"/>
  <c r="J42" i="151" s="1"/>
  <c r="R40" i="151"/>
  <c r="R42" i="151" s="1"/>
  <c r="J40" i="148"/>
  <c r="J42" i="148" s="1"/>
  <c r="R40" i="148"/>
  <c r="R42" i="148" s="1"/>
  <c r="D40" i="147"/>
  <c r="D42" i="147" s="1"/>
  <c r="L40" i="147"/>
  <c r="L42" i="147" s="1"/>
  <c r="T40" i="147"/>
  <c r="T42" i="147" s="1"/>
  <c r="D40" i="144"/>
  <c r="L40" i="144"/>
  <c r="T40" i="144"/>
  <c r="F40" i="143"/>
  <c r="N40" i="143"/>
  <c r="V40" i="143"/>
  <c r="F40" i="142"/>
  <c r="F42" i="142" s="1"/>
  <c r="N40" i="142"/>
  <c r="N42" i="142" s="1"/>
  <c r="V40" i="142"/>
  <c r="V42" i="142" s="1"/>
  <c r="I40" i="140"/>
  <c r="Q40" i="140"/>
  <c r="Y40" i="140"/>
  <c r="AA40" i="139"/>
  <c r="E40" i="138"/>
  <c r="M40" i="138"/>
  <c r="U40" i="138"/>
  <c r="H40" i="137"/>
  <c r="H42" i="137" s="1"/>
  <c r="P40" i="137"/>
  <c r="P42" i="137" s="1"/>
  <c r="X40" i="137"/>
  <c r="C40" i="136"/>
  <c r="K40" i="136"/>
  <c r="S40" i="136"/>
  <c r="E40" i="135"/>
  <c r="M40" i="135"/>
  <c r="U40" i="135"/>
  <c r="I40" i="133"/>
  <c r="Q40" i="133"/>
  <c r="Y40" i="133"/>
  <c r="E40" i="131"/>
  <c r="M40" i="131"/>
  <c r="U40" i="131"/>
  <c r="D40" i="123"/>
  <c r="L40" i="123"/>
  <c r="T40" i="123"/>
  <c r="AA40" i="120"/>
  <c r="G40" i="102"/>
  <c r="O40" i="102"/>
  <c r="W40" i="102"/>
  <c r="J40" i="99"/>
  <c r="J42" i="99" s="1"/>
  <c r="R40" i="99"/>
  <c r="R42" i="99" s="1"/>
  <c r="AA40" i="94"/>
  <c r="G40" i="87"/>
  <c r="G42" i="87" s="1"/>
  <c r="O40" i="87"/>
  <c r="O42" i="87" s="1"/>
  <c r="W40" i="87"/>
  <c r="W42" i="87" s="1"/>
  <c r="E40" i="84"/>
  <c r="M40" i="84"/>
  <c r="U40" i="84"/>
  <c r="D40" i="78"/>
  <c r="D42" i="78" s="1"/>
  <c r="L40" i="78"/>
  <c r="L42" i="78" s="1"/>
  <c r="T40" i="78"/>
  <c r="T42" i="78" s="1"/>
  <c r="C40" i="71"/>
  <c r="K40" i="71"/>
  <c r="S40" i="71"/>
  <c r="P40" i="172"/>
  <c r="H40" i="171"/>
  <c r="P40" i="171"/>
  <c r="H40" i="170"/>
  <c r="P40" i="170"/>
  <c r="H40" i="169"/>
  <c r="P40" i="169"/>
  <c r="H40" i="168"/>
  <c r="P40" i="168"/>
  <c r="H40" i="167"/>
  <c r="P40" i="167"/>
  <c r="H40" i="166"/>
  <c r="P40" i="166"/>
  <c r="H40" i="165"/>
  <c r="P40" i="165"/>
  <c r="H40" i="164"/>
  <c r="H42" i="164" s="1"/>
  <c r="P40" i="164"/>
  <c r="P42" i="164" s="1"/>
  <c r="C40" i="163"/>
  <c r="K40" i="163"/>
  <c r="S40" i="163"/>
  <c r="E40" i="162"/>
  <c r="M40" i="162"/>
  <c r="U40" i="162"/>
  <c r="F40" i="161"/>
  <c r="F42" i="161" s="1"/>
  <c r="N40" i="161"/>
  <c r="N42" i="161" s="1"/>
  <c r="V40" i="161"/>
  <c r="V42" i="161" s="1"/>
  <c r="G40" i="159"/>
  <c r="O40" i="159"/>
  <c r="W40" i="159"/>
  <c r="Y40" i="158"/>
  <c r="Z40" i="158" s="1"/>
  <c r="D40" i="157"/>
  <c r="D42" i="157" s="1"/>
  <c r="L40" i="157"/>
  <c r="L42" i="157" s="1"/>
  <c r="T40" i="157"/>
  <c r="T42" i="157" s="1"/>
  <c r="D40" i="154"/>
  <c r="D42" i="154" s="1"/>
  <c r="L40" i="154"/>
  <c r="L42" i="154" s="1"/>
  <c r="T40" i="154"/>
  <c r="T42" i="154" s="1"/>
  <c r="F40" i="153"/>
  <c r="F42" i="153" s="1"/>
  <c r="N40" i="153"/>
  <c r="N42" i="153" s="1"/>
  <c r="V40" i="153"/>
  <c r="V42" i="153" s="1"/>
  <c r="F40" i="150"/>
  <c r="F42" i="150" s="1"/>
  <c r="N40" i="150"/>
  <c r="N42" i="150" s="1"/>
  <c r="V40" i="150"/>
  <c r="V42" i="150" s="1"/>
  <c r="H40" i="149"/>
  <c r="H42" i="149" s="1"/>
  <c r="P40" i="149"/>
  <c r="P42" i="149" s="1"/>
  <c r="H40" i="146"/>
  <c r="P40" i="146"/>
  <c r="X40" i="146"/>
  <c r="Z40" i="146" s="1"/>
  <c r="J40" i="145"/>
  <c r="R40" i="145"/>
  <c r="G40" i="143"/>
  <c r="O40" i="143"/>
  <c r="W40" i="143"/>
  <c r="G40" i="142"/>
  <c r="O40" i="142"/>
  <c r="W40" i="142"/>
  <c r="G40" i="141"/>
  <c r="O40" i="141"/>
  <c r="W40" i="141"/>
  <c r="J40" i="140"/>
  <c r="J42" i="140" s="1"/>
  <c r="R40" i="140"/>
  <c r="R42" i="140" s="1"/>
  <c r="C40" i="139"/>
  <c r="K40" i="139"/>
  <c r="S40" i="139"/>
  <c r="F40" i="138"/>
  <c r="F42" i="138" s="1"/>
  <c r="N40" i="138"/>
  <c r="N42" i="138" s="1"/>
  <c r="V40" i="138"/>
  <c r="V42" i="138" s="1"/>
  <c r="I40" i="137"/>
  <c r="Q40" i="137"/>
  <c r="Y40" i="137"/>
  <c r="I40" i="134"/>
  <c r="Q40" i="134"/>
  <c r="Y40" i="134"/>
  <c r="Z40" i="134" s="1"/>
  <c r="AA40" i="133"/>
  <c r="E40" i="132"/>
  <c r="M40" i="132"/>
  <c r="U40" i="132"/>
  <c r="I40" i="130"/>
  <c r="Q40" i="130"/>
  <c r="Y40" i="130"/>
  <c r="C40" i="120"/>
  <c r="K40" i="120"/>
  <c r="S40" i="120"/>
  <c r="I40" i="117"/>
  <c r="I42" i="117" s="1"/>
  <c r="Q40" i="117"/>
  <c r="Q42" i="117" s="1"/>
  <c r="Y40" i="117"/>
  <c r="Y42" i="117" s="1"/>
  <c r="E40" i="113"/>
  <c r="E42" i="113" s="1"/>
  <c r="M40" i="113"/>
  <c r="M42" i="113" s="1"/>
  <c r="U40" i="113"/>
  <c r="U42" i="113" s="1"/>
  <c r="I40" i="109"/>
  <c r="I42" i="109" s="1"/>
  <c r="Q40" i="109"/>
  <c r="Q42" i="109" s="1"/>
  <c r="Y40" i="109"/>
  <c r="Y42" i="109" s="1"/>
  <c r="E40" i="105"/>
  <c r="M40" i="105"/>
  <c r="U40" i="105"/>
  <c r="C40" i="94"/>
  <c r="K40" i="94"/>
  <c r="S40" i="94"/>
  <c r="E40" i="79"/>
  <c r="M40" i="79"/>
  <c r="U40" i="79"/>
  <c r="Q40" i="172"/>
  <c r="Y40" i="172"/>
  <c r="I40" i="171"/>
  <c r="Q40" i="171"/>
  <c r="Y40" i="171"/>
  <c r="I40" i="170"/>
  <c r="Q40" i="170"/>
  <c r="Y40" i="170"/>
  <c r="I40" i="169"/>
  <c r="Q40" i="169"/>
  <c r="Y40" i="169"/>
  <c r="I40" i="168"/>
  <c r="Q40" i="168"/>
  <c r="Y40" i="168"/>
  <c r="I40" i="167"/>
  <c r="Q40" i="167"/>
  <c r="Y40" i="167"/>
  <c r="I40" i="166"/>
  <c r="Q40" i="166"/>
  <c r="Y40" i="166"/>
  <c r="I40" i="165"/>
  <c r="Q40" i="165"/>
  <c r="Y40" i="165"/>
  <c r="I40" i="164"/>
  <c r="Q40" i="164"/>
  <c r="Y40" i="164"/>
  <c r="D40" i="163"/>
  <c r="L40" i="163"/>
  <c r="T40" i="163"/>
  <c r="F40" i="162"/>
  <c r="N40" i="162"/>
  <c r="V40" i="162"/>
  <c r="G40" i="161"/>
  <c r="O40" i="161"/>
  <c r="W40" i="161"/>
  <c r="H40" i="160"/>
  <c r="H42" i="160" s="1"/>
  <c r="P40" i="160"/>
  <c r="P42" i="160" s="1"/>
  <c r="X40" i="160"/>
  <c r="H40" i="159"/>
  <c r="P40" i="159"/>
  <c r="J40" i="158"/>
  <c r="J42" i="158" s="1"/>
  <c r="R40" i="158"/>
  <c r="R42" i="158" s="1"/>
  <c r="Z39" i="158"/>
  <c r="H40" i="156"/>
  <c r="H42" i="156" s="1"/>
  <c r="P40" i="156"/>
  <c r="P42" i="156" s="1"/>
  <c r="X40" i="156"/>
  <c r="Z40" i="156" s="1"/>
  <c r="J40" i="155"/>
  <c r="J42" i="155" s="1"/>
  <c r="R40" i="155"/>
  <c r="R42" i="155" s="1"/>
  <c r="J40" i="152"/>
  <c r="J42" i="152" s="1"/>
  <c r="R40" i="152"/>
  <c r="R42" i="152" s="1"/>
  <c r="Z39" i="152"/>
  <c r="D40" i="151"/>
  <c r="D42" i="151" s="1"/>
  <c r="L40" i="151"/>
  <c r="L42" i="151" s="1"/>
  <c r="T40" i="151"/>
  <c r="T42" i="151" s="1"/>
  <c r="D40" i="148"/>
  <c r="L40" i="148"/>
  <c r="T40" i="148"/>
  <c r="F40" i="147"/>
  <c r="N40" i="147"/>
  <c r="V40" i="147"/>
  <c r="F40" i="144"/>
  <c r="F42" i="144" s="1"/>
  <c r="N40" i="144"/>
  <c r="N42" i="144" s="1"/>
  <c r="V40" i="144"/>
  <c r="V42" i="144" s="1"/>
  <c r="H40" i="143"/>
  <c r="H42" i="143" s="1"/>
  <c r="P40" i="143"/>
  <c r="P42" i="143" s="1"/>
  <c r="H40" i="142"/>
  <c r="P40" i="142"/>
  <c r="H40" i="141"/>
  <c r="H42" i="141" s="1"/>
  <c r="P40" i="141"/>
  <c r="P42" i="141" s="1"/>
  <c r="X40" i="141"/>
  <c r="C40" i="140"/>
  <c r="K40" i="140"/>
  <c r="S40" i="140"/>
  <c r="AA40" i="140"/>
  <c r="D40" i="139"/>
  <c r="D42" i="139" s="1"/>
  <c r="L40" i="139"/>
  <c r="L42" i="139" s="1"/>
  <c r="T40" i="139"/>
  <c r="T42" i="139" s="1"/>
  <c r="G40" i="138"/>
  <c r="O40" i="138"/>
  <c r="W40" i="138"/>
  <c r="AA40" i="137"/>
  <c r="E40" i="136"/>
  <c r="M40" i="136"/>
  <c r="U40" i="136"/>
  <c r="G40" i="135"/>
  <c r="O40" i="135"/>
  <c r="W40" i="135"/>
  <c r="J40" i="134"/>
  <c r="J42" i="134" s="1"/>
  <c r="R40" i="134"/>
  <c r="R42" i="134" s="1"/>
  <c r="C40" i="133"/>
  <c r="K40" i="133"/>
  <c r="S40" i="133"/>
  <c r="F40" i="132"/>
  <c r="F42" i="132" s="1"/>
  <c r="N40" i="132"/>
  <c r="N42" i="132" s="1"/>
  <c r="V40" i="132"/>
  <c r="V42" i="132" s="1"/>
  <c r="G40" i="131"/>
  <c r="O40" i="131"/>
  <c r="W40" i="131"/>
  <c r="J40" i="130"/>
  <c r="J42" i="130" s="1"/>
  <c r="R40" i="130"/>
  <c r="R42" i="130" s="1"/>
  <c r="H40" i="129"/>
  <c r="P40" i="129"/>
  <c r="X40" i="129"/>
  <c r="G40" i="126"/>
  <c r="O40" i="126"/>
  <c r="W40" i="126"/>
  <c r="D40" i="119"/>
  <c r="L40" i="119"/>
  <c r="T40" i="119"/>
  <c r="J40" i="89"/>
  <c r="J42" i="89" s="1"/>
  <c r="R40" i="89"/>
  <c r="R42" i="89" s="1"/>
  <c r="AA40" i="89"/>
  <c r="AA42" i="89" s="1"/>
  <c r="H40" i="86"/>
  <c r="H42" i="86" s="1"/>
  <c r="P40" i="86"/>
  <c r="P42" i="86" s="1"/>
  <c r="X40" i="86"/>
  <c r="Z40" i="86" s="1"/>
  <c r="R40" i="172"/>
  <c r="AA40" i="172"/>
  <c r="J40" i="171"/>
  <c r="R40" i="171"/>
  <c r="AA40" i="171"/>
  <c r="J40" i="170"/>
  <c r="R40" i="170"/>
  <c r="AA40" i="170"/>
  <c r="J40" i="169"/>
  <c r="R40" i="169"/>
  <c r="AA40" i="169"/>
  <c r="J40" i="168"/>
  <c r="R40" i="168"/>
  <c r="AA40" i="168"/>
  <c r="J40" i="167"/>
  <c r="R40" i="167"/>
  <c r="AA40" i="167"/>
  <c r="J40" i="166"/>
  <c r="R40" i="166"/>
  <c r="AA40" i="166"/>
  <c r="J40" i="165"/>
  <c r="J42" i="165" s="1"/>
  <c r="R40" i="165"/>
  <c r="R42" i="165" s="1"/>
  <c r="AA40" i="165"/>
  <c r="J40" i="164"/>
  <c r="R40" i="164"/>
  <c r="AA40" i="164"/>
  <c r="H40" i="161"/>
  <c r="H42" i="161" s="1"/>
  <c r="P40" i="161"/>
  <c r="P42" i="161" s="1"/>
  <c r="X40" i="161"/>
  <c r="Z40" i="161" s="1"/>
  <c r="I40" i="160"/>
  <c r="Q40" i="160"/>
  <c r="Y40" i="160"/>
  <c r="F40" i="157"/>
  <c r="F42" i="157" s="1"/>
  <c r="N40" i="157"/>
  <c r="N42" i="157" s="1"/>
  <c r="V40" i="157"/>
  <c r="V42" i="157" s="1"/>
  <c r="F40" i="154"/>
  <c r="F42" i="154" s="1"/>
  <c r="N40" i="154"/>
  <c r="N42" i="154" s="1"/>
  <c r="V40" i="154"/>
  <c r="V42" i="154" s="1"/>
  <c r="H40" i="153"/>
  <c r="H42" i="153" s="1"/>
  <c r="P40" i="153"/>
  <c r="P42" i="153" s="1"/>
  <c r="H40" i="150"/>
  <c r="H42" i="150" s="1"/>
  <c r="P40" i="150"/>
  <c r="P42" i="150" s="1"/>
  <c r="X40" i="150"/>
  <c r="Z40" i="150" s="1"/>
  <c r="J40" i="149"/>
  <c r="R40" i="149"/>
  <c r="J40" i="146"/>
  <c r="J42" i="146" s="1"/>
  <c r="R40" i="146"/>
  <c r="R42" i="146" s="1"/>
  <c r="Z39" i="146"/>
  <c r="D40" i="145"/>
  <c r="D42" i="145" s="1"/>
  <c r="L40" i="145"/>
  <c r="L42" i="145" s="1"/>
  <c r="T40" i="145"/>
  <c r="T42" i="145" s="1"/>
  <c r="I40" i="143"/>
  <c r="Q40" i="143"/>
  <c r="Y40" i="143"/>
  <c r="I40" i="142"/>
  <c r="Q40" i="142"/>
  <c r="Y40" i="142"/>
  <c r="I40" i="141"/>
  <c r="Q40" i="141"/>
  <c r="Y40" i="141"/>
  <c r="E40" i="139"/>
  <c r="M40" i="139"/>
  <c r="U40" i="139"/>
  <c r="C40" i="137"/>
  <c r="K40" i="137"/>
  <c r="S40" i="137"/>
  <c r="F40" i="136"/>
  <c r="F42" i="136" s="1"/>
  <c r="N40" i="136"/>
  <c r="N42" i="136" s="1"/>
  <c r="V40" i="136"/>
  <c r="V42" i="136" s="1"/>
  <c r="H40" i="135"/>
  <c r="H42" i="135" s="1"/>
  <c r="P40" i="135"/>
  <c r="P42" i="135" s="1"/>
  <c r="X40" i="135"/>
  <c r="Z40" i="135" s="1"/>
  <c r="C40" i="134"/>
  <c r="K40" i="134"/>
  <c r="S40" i="134"/>
  <c r="AA40" i="134"/>
  <c r="D40" i="133"/>
  <c r="D42" i="133" s="1"/>
  <c r="L40" i="133"/>
  <c r="L42" i="133" s="1"/>
  <c r="T40" i="133"/>
  <c r="T42" i="133" s="1"/>
  <c r="G40" i="132"/>
  <c r="O40" i="132"/>
  <c r="W40" i="132"/>
  <c r="H40" i="131"/>
  <c r="H42" i="131" s="1"/>
  <c r="P40" i="131"/>
  <c r="P42" i="131" s="1"/>
  <c r="X40" i="131"/>
  <c r="Z40" i="131" s="1"/>
  <c r="C40" i="130"/>
  <c r="K40" i="130"/>
  <c r="S40" i="130"/>
  <c r="AA40" i="130"/>
  <c r="J40" i="116"/>
  <c r="R40" i="116"/>
  <c r="F40" i="112"/>
  <c r="N40" i="112"/>
  <c r="V40" i="112"/>
  <c r="J40" i="108"/>
  <c r="R40" i="108"/>
  <c r="I40" i="97"/>
  <c r="Q40" i="97"/>
  <c r="Y40" i="97"/>
  <c r="Z40" i="97" s="1"/>
  <c r="G40" i="81"/>
  <c r="O40" i="81"/>
  <c r="W40" i="81"/>
  <c r="K40" i="172"/>
  <c r="S40" i="172"/>
  <c r="C40" i="171"/>
  <c r="K40" i="171"/>
  <c r="S40" i="171"/>
  <c r="C40" i="170"/>
  <c r="K40" i="170"/>
  <c r="S40" i="170"/>
  <c r="C40" i="169"/>
  <c r="K40" i="169"/>
  <c r="S40" i="169"/>
  <c r="C40" i="168"/>
  <c r="K40" i="168"/>
  <c r="S40" i="168"/>
  <c r="C40" i="167"/>
  <c r="K40" i="167"/>
  <c r="S40" i="167"/>
  <c r="C40" i="166"/>
  <c r="K40" i="166"/>
  <c r="S40" i="166"/>
  <c r="C40" i="165"/>
  <c r="K40" i="165"/>
  <c r="S40" i="165"/>
  <c r="F40" i="163"/>
  <c r="F42" i="163" s="1"/>
  <c r="N40" i="163"/>
  <c r="N42" i="163" s="1"/>
  <c r="V40" i="163"/>
  <c r="V42" i="163" s="1"/>
  <c r="H40" i="162"/>
  <c r="H42" i="162" s="1"/>
  <c r="P40" i="162"/>
  <c r="P42" i="162" s="1"/>
  <c r="J40" i="160"/>
  <c r="J42" i="160" s="1"/>
  <c r="R40" i="160"/>
  <c r="R42" i="160" s="1"/>
  <c r="Z39" i="160"/>
  <c r="J40" i="159"/>
  <c r="J42" i="159" s="1"/>
  <c r="R40" i="159"/>
  <c r="R42" i="159" s="1"/>
  <c r="AA40" i="159"/>
  <c r="D40" i="158"/>
  <c r="D42" i="158" s="1"/>
  <c r="L40" i="158"/>
  <c r="L42" i="158" s="1"/>
  <c r="T40" i="158"/>
  <c r="T42" i="158" s="1"/>
  <c r="J40" i="156"/>
  <c r="J42" i="156" s="1"/>
  <c r="R40" i="156"/>
  <c r="R42" i="156" s="1"/>
  <c r="Z39" i="156"/>
  <c r="D40" i="155"/>
  <c r="D42" i="155" s="1"/>
  <c r="L40" i="155"/>
  <c r="L42" i="155" s="1"/>
  <c r="T40" i="155"/>
  <c r="T42" i="155" s="1"/>
  <c r="D40" i="152"/>
  <c r="D42" i="152" s="1"/>
  <c r="L40" i="152"/>
  <c r="L42" i="152" s="1"/>
  <c r="T40" i="152"/>
  <c r="T42" i="152" s="1"/>
  <c r="F40" i="151"/>
  <c r="F42" i="151" s="1"/>
  <c r="N40" i="151"/>
  <c r="N42" i="151" s="1"/>
  <c r="V40" i="151"/>
  <c r="V42" i="151" s="1"/>
  <c r="F40" i="148"/>
  <c r="F42" i="148" s="1"/>
  <c r="N40" i="148"/>
  <c r="N42" i="148" s="1"/>
  <c r="V40" i="148"/>
  <c r="V42" i="148" s="1"/>
  <c r="H40" i="147"/>
  <c r="H42" i="147" s="1"/>
  <c r="P40" i="147"/>
  <c r="P42" i="147" s="1"/>
  <c r="H40" i="144"/>
  <c r="P40" i="144"/>
  <c r="X40" i="144"/>
  <c r="Z40" i="144" s="1"/>
  <c r="J40" i="143"/>
  <c r="R40" i="143"/>
  <c r="AA40" i="143"/>
  <c r="J40" i="142"/>
  <c r="J42" i="142" s="1"/>
  <c r="R40" i="142"/>
  <c r="R42" i="142" s="1"/>
  <c r="AA40" i="142"/>
  <c r="AA40" i="141"/>
  <c r="E40" i="140"/>
  <c r="M40" i="140"/>
  <c r="U40" i="140"/>
  <c r="I40" i="138"/>
  <c r="Q40" i="138"/>
  <c r="Y40" i="138"/>
  <c r="D40" i="137"/>
  <c r="D42" i="137" s="1"/>
  <c r="L40" i="137"/>
  <c r="L42" i="137" s="1"/>
  <c r="T40" i="137"/>
  <c r="T42" i="137" s="1"/>
  <c r="G40" i="136"/>
  <c r="O40" i="136"/>
  <c r="W40" i="136"/>
  <c r="I40" i="135"/>
  <c r="Q40" i="135"/>
  <c r="Y40" i="135"/>
  <c r="E40" i="133"/>
  <c r="M40" i="133"/>
  <c r="U40" i="133"/>
  <c r="I40" i="131"/>
  <c r="Q40" i="131"/>
  <c r="Y40" i="131"/>
  <c r="AA40" i="128"/>
  <c r="H40" i="125"/>
  <c r="P40" i="125"/>
  <c r="X40" i="125"/>
  <c r="G40" i="122"/>
  <c r="O40" i="122"/>
  <c r="W40" i="122"/>
  <c r="D40" i="88"/>
  <c r="D42" i="88" s="1"/>
  <c r="L40" i="88"/>
  <c r="L42" i="88" s="1"/>
  <c r="T40" i="88"/>
  <c r="T42" i="88" s="1"/>
  <c r="L40" i="172"/>
  <c r="T40" i="172"/>
  <c r="D40" i="171"/>
  <c r="L40" i="171"/>
  <c r="T40" i="171"/>
  <c r="D40" i="170"/>
  <c r="L40" i="170"/>
  <c r="T40" i="170"/>
  <c r="D40" i="169"/>
  <c r="L40" i="169"/>
  <c r="T40" i="169"/>
  <c r="D40" i="168"/>
  <c r="L40" i="168"/>
  <c r="T40" i="168"/>
  <c r="D40" i="167"/>
  <c r="L40" i="167"/>
  <c r="T40" i="167"/>
  <c r="D40" i="166"/>
  <c r="L40" i="166"/>
  <c r="T40" i="166"/>
  <c r="D40" i="165"/>
  <c r="L40" i="165"/>
  <c r="T40" i="165"/>
  <c r="D40" i="164"/>
  <c r="D42" i="164" s="1"/>
  <c r="L40" i="164"/>
  <c r="L42" i="164" s="1"/>
  <c r="T40" i="164"/>
  <c r="T42" i="164" s="1"/>
  <c r="G40" i="163"/>
  <c r="O40" i="163"/>
  <c r="W40" i="163"/>
  <c r="I40" i="162"/>
  <c r="Q40" i="162"/>
  <c r="Y40" i="162"/>
  <c r="J40" i="161"/>
  <c r="J42" i="161" s="1"/>
  <c r="R40" i="161"/>
  <c r="R42" i="161" s="1"/>
  <c r="Z39" i="161"/>
  <c r="C40" i="159"/>
  <c r="K40" i="159"/>
  <c r="S40" i="159"/>
  <c r="H40" i="157"/>
  <c r="H42" i="157" s="1"/>
  <c r="P40" i="157"/>
  <c r="P42" i="157" s="1"/>
  <c r="H40" i="154"/>
  <c r="H42" i="154" s="1"/>
  <c r="P40" i="154"/>
  <c r="P42" i="154" s="1"/>
  <c r="X40" i="154"/>
  <c r="Z40" i="154" s="1"/>
  <c r="J40" i="153"/>
  <c r="R40" i="153"/>
  <c r="J40" i="150"/>
  <c r="J42" i="150" s="1"/>
  <c r="R40" i="150"/>
  <c r="R42" i="150" s="1"/>
  <c r="Z39" i="150"/>
  <c r="D40" i="149"/>
  <c r="D42" i="149" s="1"/>
  <c r="L40" i="149"/>
  <c r="L42" i="149" s="1"/>
  <c r="T40" i="149"/>
  <c r="T42" i="149" s="1"/>
  <c r="D40" i="146"/>
  <c r="L40" i="146"/>
  <c r="T40" i="146"/>
  <c r="F40" i="145"/>
  <c r="N40" i="145"/>
  <c r="V40" i="145"/>
  <c r="C40" i="143"/>
  <c r="K40" i="143"/>
  <c r="S40" i="143"/>
  <c r="C40" i="142"/>
  <c r="K40" i="142"/>
  <c r="S40" i="142"/>
  <c r="C40" i="141"/>
  <c r="K40" i="141"/>
  <c r="S40" i="141"/>
  <c r="F40" i="140"/>
  <c r="F42" i="140" s="1"/>
  <c r="N40" i="140"/>
  <c r="N42" i="140" s="1"/>
  <c r="V40" i="140"/>
  <c r="V42" i="140" s="1"/>
  <c r="G40" i="139"/>
  <c r="O40" i="139"/>
  <c r="W40" i="139"/>
  <c r="J40" i="138"/>
  <c r="J42" i="138" s="1"/>
  <c r="R40" i="138"/>
  <c r="R42" i="138" s="1"/>
  <c r="AA40" i="138"/>
  <c r="E40" i="137"/>
  <c r="M40" i="137"/>
  <c r="U40" i="137"/>
  <c r="AA40" i="135"/>
  <c r="E40" i="134"/>
  <c r="M40" i="134"/>
  <c r="U40" i="134"/>
  <c r="I40" i="132"/>
  <c r="Q40" i="132"/>
  <c r="Y40" i="132"/>
  <c r="AA40" i="131"/>
  <c r="E40" i="130"/>
  <c r="M40" i="130"/>
  <c r="U40" i="130"/>
  <c r="C40" i="128"/>
  <c r="K40" i="128"/>
  <c r="S40" i="128"/>
  <c r="C40" i="85"/>
  <c r="C42" i="85" s="1"/>
  <c r="K40" i="85"/>
  <c r="K42" i="85" s="1"/>
  <c r="S40" i="85"/>
  <c r="S42" i="85" s="1"/>
  <c r="H40" i="76"/>
  <c r="P40" i="76"/>
  <c r="X40" i="76"/>
  <c r="Z40" i="76" s="1"/>
  <c r="M40" i="172"/>
  <c r="U40" i="172"/>
  <c r="E40" i="171"/>
  <c r="M40" i="171"/>
  <c r="U40" i="171"/>
  <c r="E40" i="170"/>
  <c r="M40" i="170"/>
  <c r="U40" i="170"/>
  <c r="E40" i="169"/>
  <c r="M40" i="169"/>
  <c r="U40" i="169"/>
  <c r="E40" i="168"/>
  <c r="M40" i="168"/>
  <c r="U40" i="168"/>
  <c r="E40" i="167"/>
  <c r="M40" i="167"/>
  <c r="U40" i="167"/>
  <c r="E40" i="166"/>
  <c r="M40" i="166"/>
  <c r="U40" i="166"/>
  <c r="E40" i="165"/>
  <c r="M40" i="165"/>
  <c r="U40" i="165"/>
  <c r="E40" i="164"/>
  <c r="M40" i="164"/>
  <c r="U40" i="164"/>
  <c r="H40" i="163"/>
  <c r="P40" i="163"/>
  <c r="J40" i="162"/>
  <c r="R40" i="162"/>
  <c r="C40" i="161"/>
  <c r="K40" i="161"/>
  <c r="S40" i="161"/>
  <c r="AA40" i="161"/>
  <c r="D40" i="160"/>
  <c r="D42" i="160" s="1"/>
  <c r="L40" i="160"/>
  <c r="L42" i="160" s="1"/>
  <c r="T40" i="160"/>
  <c r="T42" i="160" s="1"/>
  <c r="D40" i="159"/>
  <c r="D42" i="159" s="1"/>
  <c r="L40" i="159"/>
  <c r="L42" i="159" s="1"/>
  <c r="T40" i="159"/>
  <c r="T42" i="159" s="1"/>
  <c r="F40" i="158"/>
  <c r="F42" i="158" s="1"/>
  <c r="N40" i="158"/>
  <c r="N42" i="158" s="1"/>
  <c r="V40" i="158"/>
  <c r="V42" i="158" s="1"/>
  <c r="D40" i="156"/>
  <c r="D42" i="156" s="1"/>
  <c r="L40" i="156"/>
  <c r="L42" i="156" s="1"/>
  <c r="T40" i="156"/>
  <c r="T42" i="156" s="1"/>
  <c r="F40" i="155"/>
  <c r="F42" i="155" s="1"/>
  <c r="N40" i="155"/>
  <c r="N42" i="155" s="1"/>
  <c r="V40" i="155"/>
  <c r="V42" i="155" s="1"/>
  <c r="F40" i="152"/>
  <c r="F42" i="152" s="1"/>
  <c r="N40" i="152"/>
  <c r="N42" i="152" s="1"/>
  <c r="V40" i="152"/>
  <c r="V42" i="152" s="1"/>
  <c r="H40" i="151"/>
  <c r="H42" i="151" s="1"/>
  <c r="P40" i="151"/>
  <c r="P42" i="151" s="1"/>
  <c r="H40" i="148"/>
  <c r="P40" i="148"/>
  <c r="X40" i="148"/>
  <c r="Z40" i="148" s="1"/>
  <c r="J40" i="147"/>
  <c r="R40" i="147"/>
  <c r="J40" i="144"/>
  <c r="J42" i="144" s="1"/>
  <c r="R40" i="144"/>
  <c r="R42" i="144" s="1"/>
  <c r="Z39" i="144"/>
  <c r="D40" i="143"/>
  <c r="D42" i="143" s="1"/>
  <c r="L40" i="143"/>
  <c r="L42" i="143" s="1"/>
  <c r="T40" i="143"/>
  <c r="T42" i="143" s="1"/>
  <c r="D40" i="142"/>
  <c r="L40" i="142"/>
  <c r="T40" i="142"/>
  <c r="D40" i="141"/>
  <c r="D42" i="141" s="1"/>
  <c r="L40" i="141"/>
  <c r="L42" i="141" s="1"/>
  <c r="T40" i="141"/>
  <c r="T42" i="141" s="1"/>
  <c r="G40" i="140"/>
  <c r="O40" i="140"/>
  <c r="W40" i="140"/>
  <c r="H40" i="139"/>
  <c r="H42" i="139" s="1"/>
  <c r="P40" i="139"/>
  <c r="P42" i="139" s="1"/>
  <c r="X40" i="139"/>
  <c r="Z40" i="139" s="1"/>
  <c r="C40" i="138"/>
  <c r="K40" i="138"/>
  <c r="S40" i="138"/>
  <c r="I40" i="136"/>
  <c r="Q40" i="136"/>
  <c r="Y40" i="136"/>
  <c r="C40" i="135"/>
  <c r="K40" i="135"/>
  <c r="S40" i="135"/>
  <c r="F40" i="134"/>
  <c r="F42" i="134" s="1"/>
  <c r="N40" i="134"/>
  <c r="N42" i="134" s="1"/>
  <c r="V40" i="134"/>
  <c r="V42" i="134" s="1"/>
  <c r="G40" i="133"/>
  <c r="O40" i="133"/>
  <c r="W40" i="133"/>
  <c r="J40" i="132"/>
  <c r="J42" i="132" s="1"/>
  <c r="R40" i="132"/>
  <c r="R42" i="132" s="1"/>
  <c r="C40" i="131"/>
  <c r="K40" i="131"/>
  <c r="S40" i="131"/>
  <c r="F40" i="130"/>
  <c r="F42" i="130" s="1"/>
  <c r="N40" i="130"/>
  <c r="N42" i="130" s="1"/>
  <c r="V40" i="130"/>
  <c r="V42" i="130" s="1"/>
  <c r="D40" i="127"/>
  <c r="L40" i="127"/>
  <c r="T40" i="127"/>
  <c r="AA40" i="124"/>
  <c r="H40" i="121"/>
  <c r="P40" i="121"/>
  <c r="X40" i="121"/>
  <c r="G40" i="118"/>
  <c r="G42" i="118" s="1"/>
  <c r="O40" i="118"/>
  <c r="O42" i="118" s="1"/>
  <c r="H40" i="104"/>
  <c r="H42" i="104" s="1"/>
  <c r="P40" i="104"/>
  <c r="P42" i="104" s="1"/>
  <c r="X40" i="104"/>
  <c r="Z40" i="104" s="1"/>
  <c r="Z39" i="104"/>
  <c r="G40" i="93"/>
  <c r="G42" i="93" s="1"/>
  <c r="O40" i="93"/>
  <c r="O42" i="93" s="1"/>
  <c r="W40" i="93"/>
  <c r="W42" i="93" s="1"/>
  <c r="G40" i="92"/>
  <c r="O40" i="92"/>
  <c r="W40" i="92"/>
  <c r="G40" i="91"/>
  <c r="G42" i="91" s="1"/>
  <c r="O40" i="91"/>
  <c r="O42" i="91" s="1"/>
  <c r="W40" i="91"/>
  <c r="W42" i="91" s="1"/>
  <c r="G40" i="90"/>
  <c r="O40" i="90"/>
  <c r="W40" i="90"/>
  <c r="J40" i="83"/>
  <c r="J42" i="83" s="1"/>
  <c r="R40" i="83"/>
  <c r="R42" i="83" s="1"/>
  <c r="AA40" i="83"/>
  <c r="I40" i="129"/>
  <c r="Q40" i="129"/>
  <c r="Y40" i="129"/>
  <c r="E40" i="127"/>
  <c r="M40" i="127"/>
  <c r="U40" i="127"/>
  <c r="I40" i="125"/>
  <c r="Q40" i="125"/>
  <c r="Y40" i="125"/>
  <c r="E40" i="123"/>
  <c r="M40" i="123"/>
  <c r="U40" i="123"/>
  <c r="I40" i="121"/>
  <c r="Q40" i="121"/>
  <c r="Y40" i="121"/>
  <c r="E40" i="119"/>
  <c r="E42" i="119" s="1"/>
  <c r="M40" i="119"/>
  <c r="M42" i="119" s="1"/>
  <c r="U40" i="119"/>
  <c r="U42" i="119" s="1"/>
  <c r="X40" i="118"/>
  <c r="J40" i="117"/>
  <c r="R40" i="117"/>
  <c r="C40" i="116"/>
  <c r="C42" i="116" s="1"/>
  <c r="K40" i="116"/>
  <c r="K42" i="116" s="1"/>
  <c r="S40" i="116"/>
  <c r="S42" i="116" s="1"/>
  <c r="AA40" i="116"/>
  <c r="AA42" i="116" s="1"/>
  <c r="D40" i="115"/>
  <c r="L40" i="115"/>
  <c r="T40" i="115"/>
  <c r="F40" i="113"/>
  <c r="N40" i="113"/>
  <c r="V40" i="113"/>
  <c r="G40" i="112"/>
  <c r="G42" i="112" s="1"/>
  <c r="O40" i="112"/>
  <c r="O42" i="112" s="1"/>
  <c r="W40" i="112"/>
  <c r="W42" i="112" s="1"/>
  <c r="H40" i="111"/>
  <c r="P40" i="111"/>
  <c r="J40" i="109"/>
  <c r="R40" i="109"/>
  <c r="C40" i="108"/>
  <c r="C42" i="108" s="1"/>
  <c r="K40" i="108"/>
  <c r="K42" i="108" s="1"/>
  <c r="S40" i="108"/>
  <c r="S42" i="108" s="1"/>
  <c r="AA40" i="108"/>
  <c r="AA42" i="108" s="1"/>
  <c r="D40" i="107"/>
  <c r="D42" i="107" s="1"/>
  <c r="L40" i="107"/>
  <c r="L42" i="107" s="1"/>
  <c r="T40" i="107"/>
  <c r="T42" i="107" s="1"/>
  <c r="F40" i="105"/>
  <c r="F42" i="105" s="1"/>
  <c r="N40" i="105"/>
  <c r="N42" i="105" s="1"/>
  <c r="V40" i="105"/>
  <c r="V42" i="105" s="1"/>
  <c r="E40" i="103"/>
  <c r="M40" i="103"/>
  <c r="U40" i="103"/>
  <c r="H40" i="102"/>
  <c r="H42" i="102" s="1"/>
  <c r="P40" i="102"/>
  <c r="P42" i="102" s="1"/>
  <c r="X40" i="102"/>
  <c r="Z40" i="102" s="1"/>
  <c r="G40" i="100"/>
  <c r="O40" i="100"/>
  <c r="W40" i="100"/>
  <c r="J40" i="97"/>
  <c r="J42" i="97" s="1"/>
  <c r="R40" i="97"/>
  <c r="R42" i="97" s="1"/>
  <c r="I40" i="95"/>
  <c r="Q40" i="95"/>
  <c r="Y40" i="95"/>
  <c r="D40" i="94"/>
  <c r="D42" i="94" s="1"/>
  <c r="L40" i="94"/>
  <c r="L42" i="94" s="1"/>
  <c r="T40" i="94"/>
  <c r="T42" i="94" s="1"/>
  <c r="H40" i="93"/>
  <c r="P40" i="93"/>
  <c r="X40" i="93"/>
  <c r="Z40" i="93" s="1"/>
  <c r="H40" i="92"/>
  <c r="H42" i="92" s="1"/>
  <c r="P40" i="92"/>
  <c r="P42" i="92" s="1"/>
  <c r="X40" i="92"/>
  <c r="Z40" i="92" s="1"/>
  <c r="H40" i="91"/>
  <c r="P40" i="91"/>
  <c r="H40" i="90"/>
  <c r="H42" i="90" s="1"/>
  <c r="P40" i="90"/>
  <c r="P42" i="90" s="1"/>
  <c r="X40" i="90"/>
  <c r="Z40" i="90" s="1"/>
  <c r="C40" i="89"/>
  <c r="C42" i="89" s="1"/>
  <c r="K40" i="89"/>
  <c r="K42" i="89" s="1"/>
  <c r="S40" i="89"/>
  <c r="S42" i="89" s="1"/>
  <c r="E40" i="88"/>
  <c r="E42" i="88" s="1"/>
  <c r="M40" i="88"/>
  <c r="M42" i="88" s="1"/>
  <c r="U40" i="88"/>
  <c r="U42" i="88" s="1"/>
  <c r="I40" i="86"/>
  <c r="I42" i="86" s="1"/>
  <c r="Q40" i="86"/>
  <c r="Q42" i="86" s="1"/>
  <c r="Y40" i="86"/>
  <c r="Y42" i="86" s="1"/>
  <c r="AA40" i="129"/>
  <c r="E40" i="128"/>
  <c r="M40" i="128"/>
  <c r="U40" i="128"/>
  <c r="I40" i="126"/>
  <c r="Q40" i="126"/>
  <c r="Y40" i="126"/>
  <c r="Z40" i="126" s="1"/>
  <c r="AA40" i="125"/>
  <c r="E40" i="124"/>
  <c r="M40" i="124"/>
  <c r="U40" i="124"/>
  <c r="I40" i="122"/>
  <c r="Q40" i="122"/>
  <c r="Y40" i="122"/>
  <c r="AA40" i="121"/>
  <c r="E40" i="120"/>
  <c r="M40" i="120"/>
  <c r="U40" i="120"/>
  <c r="I40" i="118"/>
  <c r="Q40" i="118"/>
  <c r="Y40" i="118"/>
  <c r="Z40" i="118" s="1"/>
  <c r="D40" i="116"/>
  <c r="L40" i="116"/>
  <c r="T40" i="116"/>
  <c r="E40" i="115"/>
  <c r="E42" i="115" s="1"/>
  <c r="M40" i="115"/>
  <c r="M42" i="115" s="1"/>
  <c r="U40" i="115"/>
  <c r="U42" i="115" s="1"/>
  <c r="F40" i="114"/>
  <c r="N40" i="114"/>
  <c r="V40" i="114"/>
  <c r="H40" i="112"/>
  <c r="P40" i="112"/>
  <c r="X40" i="112"/>
  <c r="Z40" i="112" s="1"/>
  <c r="I40" i="111"/>
  <c r="I42" i="111" s="1"/>
  <c r="Q40" i="111"/>
  <c r="Q42" i="111" s="1"/>
  <c r="Y40" i="111"/>
  <c r="Y42" i="111" s="1"/>
  <c r="J40" i="110"/>
  <c r="R40" i="110"/>
  <c r="D40" i="108"/>
  <c r="L40" i="108"/>
  <c r="T40" i="108"/>
  <c r="E40" i="107"/>
  <c r="E42" i="107" s="1"/>
  <c r="M40" i="107"/>
  <c r="M42" i="107" s="1"/>
  <c r="U40" i="107"/>
  <c r="U42" i="107" s="1"/>
  <c r="F40" i="106"/>
  <c r="F42" i="106" s="1"/>
  <c r="N40" i="106"/>
  <c r="N42" i="106" s="1"/>
  <c r="V40" i="106"/>
  <c r="V42" i="106" s="1"/>
  <c r="F40" i="103"/>
  <c r="F42" i="103" s="1"/>
  <c r="N40" i="103"/>
  <c r="N42" i="103" s="1"/>
  <c r="V40" i="103"/>
  <c r="V42" i="103" s="1"/>
  <c r="E40" i="101"/>
  <c r="M40" i="101"/>
  <c r="U40" i="101"/>
  <c r="H40" i="100"/>
  <c r="H42" i="100" s="1"/>
  <c r="P40" i="100"/>
  <c r="P42" i="100" s="1"/>
  <c r="X40" i="100"/>
  <c r="Z40" i="100" s="1"/>
  <c r="G40" i="98"/>
  <c r="O40" i="98"/>
  <c r="W40" i="98"/>
  <c r="J40" i="95"/>
  <c r="J42" i="95" s="1"/>
  <c r="R40" i="95"/>
  <c r="R42" i="95" s="1"/>
  <c r="I40" i="93"/>
  <c r="Q40" i="93"/>
  <c r="Y40" i="93"/>
  <c r="I40" i="92"/>
  <c r="I42" i="92" s="1"/>
  <c r="Q40" i="92"/>
  <c r="Q42" i="92" s="1"/>
  <c r="Y40" i="92"/>
  <c r="Y42" i="92" s="1"/>
  <c r="I40" i="91"/>
  <c r="Q40" i="91"/>
  <c r="Y40" i="91"/>
  <c r="I40" i="90"/>
  <c r="I42" i="90" s="1"/>
  <c r="Q40" i="90"/>
  <c r="Q42" i="90" s="1"/>
  <c r="Y40" i="90"/>
  <c r="Y42" i="90" s="1"/>
  <c r="I40" i="87"/>
  <c r="Q40" i="87"/>
  <c r="Y40" i="87"/>
  <c r="AA40" i="86"/>
  <c r="E40" i="85"/>
  <c r="M40" i="85"/>
  <c r="U40" i="85"/>
  <c r="G40" i="84"/>
  <c r="O40" i="84"/>
  <c r="W40" i="84"/>
  <c r="I40" i="81"/>
  <c r="Q40" i="81"/>
  <c r="Y40" i="81"/>
  <c r="AA40" i="76"/>
  <c r="AA40" i="75"/>
  <c r="G40" i="73"/>
  <c r="O40" i="73"/>
  <c r="W40" i="73"/>
  <c r="E40" i="71"/>
  <c r="M40" i="71"/>
  <c r="U40" i="71"/>
  <c r="D40" i="70"/>
  <c r="L40" i="70"/>
  <c r="T40" i="70"/>
  <c r="L40" i="47"/>
  <c r="T40" i="47"/>
  <c r="C40" i="42"/>
  <c r="K40" i="42"/>
  <c r="S40" i="42"/>
  <c r="C40" i="41"/>
  <c r="C42" i="41" s="1"/>
  <c r="K40" i="41"/>
  <c r="K42" i="41" s="1"/>
  <c r="S40" i="41"/>
  <c r="S42" i="41" s="1"/>
  <c r="C40" i="40"/>
  <c r="K40" i="40"/>
  <c r="S40" i="40"/>
  <c r="C40" i="39"/>
  <c r="C42" i="39" s="1"/>
  <c r="K40" i="39"/>
  <c r="K42" i="39" s="1"/>
  <c r="G40" i="17"/>
  <c r="O40" i="17"/>
  <c r="W40" i="17"/>
  <c r="C40" i="129"/>
  <c r="K40" i="129"/>
  <c r="S40" i="129"/>
  <c r="F40" i="128"/>
  <c r="N40" i="128"/>
  <c r="V40" i="128"/>
  <c r="G40" i="127"/>
  <c r="O40" i="127"/>
  <c r="W40" i="127"/>
  <c r="J40" i="126"/>
  <c r="R40" i="126"/>
  <c r="C40" i="125"/>
  <c r="K40" i="125"/>
  <c r="S40" i="125"/>
  <c r="F40" i="124"/>
  <c r="N40" i="124"/>
  <c r="V40" i="124"/>
  <c r="G40" i="123"/>
  <c r="O40" i="123"/>
  <c r="W40" i="123"/>
  <c r="J40" i="122"/>
  <c r="R40" i="122"/>
  <c r="C40" i="121"/>
  <c r="K40" i="121"/>
  <c r="S40" i="121"/>
  <c r="F40" i="120"/>
  <c r="N40" i="120"/>
  <c r="V40" i="120"/>
  <c r="G40" i="119"/>
  <c r="O40" i="119"/>
  <c r="W40" i="119"/>
  <c r="J40" i="118"/>
  <c r="R40" i="118"/>
  <c r="Z39" i="118"/>
  <c r="D40" i="117"/>
  <c r="L40" i="117"/>
  <c r="T40" i="117"/>
  <c r="F40" i="115"/>
  <c r="N40" i="115"/>
  <c r="V40" i="115"/>
  <c r="G40" i="114"/>
  <c r="G42" i="114" s="1"/>
  <c r="O40" i="114"/>
  <c r="O42" i="114" s="1"/>
  <c r="W40" i="114"/>
  <c r="W42" i="114" s="1"/>
  <c r="H40" i="113"/>
  <c r="P40" i="113"/>
  <c r="J40" i="111"/>
  <c r="R40" i="111"/>
  <c r="C40" i="110"/>
  <c r="C42" i="110" s="1"/>
  <c r="K40" i="110"/>
  <c r="K42" i="110" s="1"/>
  <c r="S40" i="110"/>
  <c r="S42" i="110" s="1"/>
  <c r="AA40" i="110"/>
  <c r="AA42" i="110" s="1"/>
  <c r="D40" i="109"/>
  <c r="L40" i="109"/>
  <c r="T40" i="109"/>
  <c r="F40" i="107"/>
  <c r="N40" i="107"/>
  <c r="V40" i="107"/>
  <c r="G40" i="106"/>
  <c r="G42" i="106" s="1"/>
  <c r="O40" i="106"/>
  <c r="O42" i="106" s="1"/>
  <c r="W40" i="106"/>
  <c r="W42" i="106" s="1"/>
  <c r="C40" i="104"/>
  <c r="K40" i="104"/>
  <c r="S40" i="104"/>
  <c r="AA40" i="104"/>
  <c r="Z39" i="102"/>
  <c r="F40" i="101"/>
  <c r="F42" i="101" s="1"/>
  <c r="N40" i="101"/>
  <c r="N42" i="101" s="1"/>
  <c r="V40" i="101"/>
  <c r="V42" i="101" s="1"/>
  <c r="E40" i="99"/>
  <c r="M40" i="99"/>
  <c r="U40" i="99"/>
  <c r="H40" i="98"/>
  <c r="H42" i="98" s="1"/>
  <c r="P40" i="98"/>
  <c r="P42" i="98" s="1"/>
  <c r="X40" i="98"/>
  <c r="Z40" i="98" s="1"/>
  <c r="G40" i="96"/>
  <c r="O40" i="96"/>
  <c r="W40" i="96"/>
  <c r="J40" i="93"/>
  <c r="J42" i="93" s="1"/>
  <c r="R40" i="93"/>
  <c r="R42" i="93" s="1"/>
  <c r="AA40" i="93"/>
  <c r="AA42" i="93" s="1"/>
  <c r="J40" i="92"/>
  <c r="R40" i="92"/>
  <c r="AA40" i="92"/>
  <c r="J40" i="91"/>
  <c r="J42" i="91" s="1"/>
  <c r="R40" i="91"/>
  <c r="R42" i="91" s="1"/>
  <c r="AA40" i="91"/>
  <c r="AA42" i="91" s="1"/>
  <c r="AA40" i="90"/>
  <c r="E40" i="89"/>
  <c r="M40" i="89"/>
  <c r="U40" i="89"/>
  <c r="G40" i="88"/>
  <c r="O40" i="88"/>
  <c r="W40" i="88"/>
  <c r="J40" i="87"/>
  <c r="J42" i="87" s="1"/>
  <c r="R40" i="87"/>
  <c r="R42" i="87" s="1"/>
  <c r="C40" i="86"/>
  <c r="K40" i="86"/>
  <c r="S40" i="86"/>
  <c r="F40" i="85"/>
  <c r="F42" i="85" s="1"/>
  <c r="N40" i="85"/>
  <c r="N42" i="85" s="1"/>
  <c r="V40" i="85"/>
  <c r="V42" i="85" s="1"/>
  <c r="H40" i="84"/>
  <c r="H42" i="84" s="1"/>
  <c r="P40" i="84"/>
  <c r="P42" i="84" s="1"/>
  <c r="X40" i="84"/>
  <c r="Z40" i="84" s="1"/>
  <c r="D40" i="82"/>
  <c r="D42" i="82" s="1"/>
  <c r="L40" i="82"/>
  <c r="L42" i="82" s="1"/>
  <c r="T40" i="82"/>
  <c r="T42" i="82" s="1"/>
  <c r="H40" i="80"/>
  <c r="H42" i="80" s="1"/>
  <c r="P40" i="80"/>
  <c r="P42" i="80" s="1"/>
  <c r="X40" i="80"/>
  <c r="Z40" i="80" s="1"/>
  <c r="C40" i="75"/>
  <c r="K40" i="75"/>
  <c r="S40" i="75"/>
  <c r="AA40" i="53"/>
  <c r="D40" i="44"/>
  <c r="L40" i="44"/>
  <c r="T40" i="44"/>
  <c r="D40" i="43"/>
  <c r="L40" i="43"/>
  <c r="T40" i="43"/>
  <c r="D40" i="129"/>
  <c r="D42" i="129" s="1"/>
  <c r="L40" i="129"/>
  <c r="T40" i="129"/>
  <c r="G40" i="128"/>
  <c r="O40" i="128"/>
  <c r="W40" i="128"/>
  <c r="H40" i="127"/>
  <c r="P40" i="127"/>
  <c r="X40" i="127"/>
  <c r="Z40" i="127" s="1"/>
  <c r="C40" i="126"/>
  <c r="K40" i="126"/>
  <c r="S40" i="126"/>
  <c r="AA40" i="126"/>
  <c r="D40" i="125"/>
  <c r="L40" i="125"/>
  <c r="T40" i="125"/>
  <c r="G40" i="124"/>
  <c r="O40" i="124"/>
  <c r="W40" i="124"/>
  <c r="H40" i="123"/>
  <c r="P40" i="123"/>
  <c r="X40" i="123"/>
  <c r="Z40" i="123" s="1"/>
  <c r="C40" i="122"/>
  <c r="K40" i="122"/>
  <c r="S40" i="122"/>
  <c r="AA40" i="122"/>
  <c r="D40" i="121"/>
  <c r="L40" i="121"/>
  <c r="T40" i="121"/>
  <c r="G40" i="120"/>
  <c r="O40" i="120"/>
  <c r="W40" i="120"/>
  <c r="H40" i="119"/>
  <c r="P40" i="119"/>
  <c r="X40" i="119"/>
  <c r="C40" i="118"/>
  <c r="C42" i="118" s="1"/>
  <c r="K40" i="118"/>
  <c r="K42" i="118" s="1"/>
  <c r="S40" i="118"/>
  <c r="S42" i="118" s="1"/>
  <c r="AA40" i="118"/>
  <c r="AA42" i="118" s="1"/>
  <c r="E40" i="117"/>
  <c r="E42" i="117" s="1"/>
  <c r="M40" i="117"/>
  <c r="M42" i="117" s="1"/>
  <c r="U40" i="117"/>
  <c r="U42" i="117" s="1"/>
  <c r="F40" i="116"/>
  <c r="N40" i="116"/>
  <c r="V40" i="116"/>
  <c r="H40" i="114"/>
  <c r="P40" i="114"/>
  <c r="X40" i="114"/>
  <c r="Z40" i="114" s="1"/>
  <c r="I40" i="113"/>
  <c r="I42" i="113" s="1"/>
  <c r="Q40" i="113"/>
  <c r="Q42" i="113" s="1"/>
  <c r="Y40" i="113"/>
  <c r="Y42" i="113" s="1"/>
  <c r="J40" i="112"/>
  <c r="R40" i="112"/>
  <c r="Z39" i="112"/>
  <c r="D40" i="110"/>
  <c r="L40" i="110"/>
  <c r="T40" i="110"/>
  <c r="E40" i="109"/>
  <c r="E42" i="109" s="1"/>
  <c r="M40" i="109"/>
  <c r="M42" i="109" s="1"/>
  <c r="U40" i="109"/>
  <c r="U42" i="109" s="1"/>
  <c r="F40" i="108"/>
  <c r="N40" i="108"/>
  <c r="V40" i="108"/>
  <c r="H40" i="106"/>
  <c r="P40" i="106"/>
  <c r="X40" i="106"/>
  <c r="Z40" i="106" s="1"/>
  <c r="I40" i="105"/>
  <c r="Q40" i="105"/>
  <c r="Y40" i="105"/>
  <c r="D40" i="104"/>
  <c r="D42" i="104" s="1"/>
  <c r="L40" i="104"/>
  <c r="L42" i="104" s="1"/>
  <c r="T40" i="104"/>
  <c r="T42" i="104" s="1"/>
  <c r="C40" i="102"/>
  <c r="K40" i="102"/>
  <c r="S40" i="102"/>
  <c r="AA40" i="102"/>
  <c r="Z39" i="100"/>
  <c r="F40" i="99"/>
  <c r="F42" i="99" s="1"/>
  <c r="N40" i="99"/>
  <c r="N42" i="99" s="1"/>
  <c r="V40" i="99"/>
  <c r="V42" i="99" s="1"/>
  <c r="E40" i="97"/>
  <c r="M40" i="97"/>
  <c r="U40" i="97"/>
  <c r="H40" i="96"/>
  <c r="H42" i="96" s="1"/>
  <c r="P40" i="96"/>
  <c r="P42" i="96" s="1"/>
  <c r="X40" i="96"/>
  <c r="Z40" i="96" s="1"/>
  <c r="G40" i="94"/>
  <c r="O40" i="94"/>
  <c r="W40" i="94"/>
  <c r="C40" i="93"/>
  <c r="C42" i="93" s="1"/>
  <c r="K40" i="93"/>
  <c r="K42" i="93" s="1"/>
  <c r="S40" i="93"/>
  <c r="S42" i="93" s="1"/>
  <c r="C40" i="92"/>
  <c r="K40" i="92"/>
  <c r="S40" i="92"/>
  <c r="C40" i="91"/>
  <c r="C42" i="91" s="1"/>
  <c r="K40" i="91"/>
  <c r="K42" i="91" s="1"/>
  <c r="S40" i="91"/>
  <c r="S42" i="91" s="1"/>
  <c r="C40" i="90"/>
  <c r="K40" i="90"/>
  <c r="S40" i="90"/>
  <c r="F40" i="89"/>
  <c r="F42" i="89" s="1"/>
  <c r="N40" i="89"/>
  <c r="N42" i="89" s="1"/>
  <c r="V40" i="89"/>
  <c r="V42" i="89" s="1"/>
  <c r="H40" i="88"/>
  <c r="H42" i="88" s="1"/>
  <c r="P40" i="88"/>
  <c r="P42" i="88" s="1"/>
  <c r="X40" i="88"/>
  <c r="Z40" i="88" s="1"/>
  <c r="C40" i="87"/>
  <c r="C42" i="87" s="1"/>
  <c r="K40" i="87"/>
  <c r="K42" i="87" s="1"/>
  <c r="S40" i="87"/>
  <c r="S42" i="87" s="1"/>
  <c r="AA40" i="87"/>
  <c r="AA42" i="87" s="1"/>
  <c r="D40" i="86"/>
  <c r="D42" i="86" s="1"/>
  <c r="L40" i="86"/>
  <c r="L42" i="86" s="1"/>
  <c r="T40" i="86"/>
  <c r="T42" i="86" s="1"/>
  <c r="G40" i="85"/>
  <c r="G42" i="85" s="1"/>
  <c r="O40" i="85"/>
  <c r="O42" i="85" s="1"/>
  <c r="W40" i="85"/>
  <c r="W42" i="85" s="1"/>
  <c r="I40" i="84"/>
  <c r="Q40" i="84"/>
  <c r="Y40" i="84"/>
  <c r="I40" i="73"/>
  <c r="Q40" i="73"/>
  <c r="Y40" i="73"/>
  <c r="E40" i="64"/>
  <c r="M40" i="64"/>
  <c r="U40" i="64"/>
  <c r="E40" i="63"/>
  <c r="M40" i="63"/>
  <c r="U40" i="63"/>
  <c r="E40" i="62"/>
  <c r="M40" i="62"/>
  <c r="U40" i="62"/>
  <c r="E40" i="61"/>
  <c r="M40" i="61"/>
  <c r="U40" i="61"/>
  <c r="E40" i="60"/>
  <c r="M40" i="60"/>
  <c r="U40" i="60"/>
  <c r="E40" i="59"/>
  <c r="M40" i="59"/>
  <c r="U40" i="59"/>
  <c r="E40" i="54"/>
  <c r="M40" i="54"/>
  <c r="U40" i="54"/>
  <c r="C40" i="53"/>
  <c r="K40" i="53"/>
  <c r="S40" i="53"/>
  <c r="E40" i="46"/>
  <c r="M40" i="46"/>
  <c r="U40" i="46"/>
  <c r="E40" i="45"/>
  <c r="M40" i="45"/>
  <c r="U40" i="45"/>
  <c r="E40" i="129"/>
  <c r="M40" i="129"/>
  <c r="U40" i="129"/>
  <c r="I40" i="127"/>
  <c r="Q40" i="127"/>
  <c r="Y40" i="127"/>
  <c r="E40" i="125"/>
  <c r="M40" i="125"/>
  <c r="U40" i="125"/>
  <c r="I40" i="123"/>
  <c r="Q40" i="123"/>
  <c r="Y40" i="123"/>
  <c r="E40" i="121"/>
  <c r="M40" i="121"/>
  <c r="U40" i="121"/>
  <c r="I40" i="119"/>
  <c r="I42" i="119" s="1"/>
  <c r="Q40" i="119"/>
  <c r="Q42" i="119" s="1"/>
  <c r="Y40" i="119"/>
  <c r="Y42" i="119" s="1"/>
  <c r="T40" i="118"/>
  <c r="F40" i="117"/>
  <c r="N40" i="117"/>
  <c r="V40" i="117"/>
  <c r="G40" i="116"/>
  <c r="G42" i="116" s="1"/>
  <c r="O40" i="116"/>
  <c r="O42" i="116" s="1"/>
  <c r="W40" i="116"/>
  <c r="W42" i="116" s="1"/>
  <c r="H40" i="115"/>
  <c r="P40" i="115"/>
  <c r="J40" i="113"/>
  <c r="R40" i="113"/>
  <c r="C40" i="112"/>
  <c r="C42" i="112" s="1"/>
  <c r="K40" i="112"/>
  <c r="K42" i="112" s="1"/>
  <c r="S40" i="112"/>
  <c r="S42" i="112" s="1"/>
  <c r="AA40" i="112"/>
  <c r="AA42" i="112" s="1"/>
  <c r="D40" i="111"/>
  <c r="L40" i="111"/>
  <c r="T40" i="111"/>
  <c r="F40" i="109"/>
  <c r="N40" i="109"/>
  <c r="V40" i="109"/>
  <c r="G40" i="108"/>
  <c r="G42" i="108" s="1"/>
  <c r="O40" i="108"/>
  <c r="O42" i="108" s="1"/>
  <c r="W40" i="108"/>
  <c r="W42" i="108" s="1"/>
  <c r="H40" i="107"/>
  <c r="H42" i="107" s="1"/>
  <c r="P40" i="107"/>
  <c r="P42" i="107" s="1"/>
  <c r="J40" i="105"/>
  <c r="J42" i="105" s="1"/>
  <c r="R40" i="105"/>
  <c r="R42" i="105" s="1"/>
  <c r="I40" i="103"/>
  <c r="Q40" i="103"/>
  <c r="Y40" i="103"/>
  <c r="Z40" i="103" s="1"/>
  <c r="D40" i="102"/>
  <c r="D42" i="102" s="1"/>
  <c r="L40" i="102"/>
  <c r="L42" i="102" s="1"/>
  <c r="T40" i="102"/>
  <c r="T42" i="102" s="1"/>
  <c r="C40" i="100"/>
  <c r="K40" i="100"/>
  <c r="S40" i="100"/>
  <c r="AA40" i="100"/>
  <c r="F40" i="97"/>
  <c r="F42" i="97" s="1"/>
  <c r="N40" i="97"/>
  <c r="N42" i="97" s="1"/>
  <c r="V40" i="97"/>
  <c r="V42" i="97" s="1"/>
  <c r="E40" i="95"/>
  <c r="M40" i="95"/>
  <c r="U40" i="95"/>
  <c r="H40" i="94"/>
  <c r="H42" i="94" s="1"/>
  <c r="P40" i="94"/>
  <c r="P42" i="94" s="1"/>
  <c r="X40" i="94"/>
  <c r="Z40" i="94" s="1"/>
  <c r="D40" i="93"/>
  <c r="L40" i="93"/>
  <c r="T40" i="93"/>
  <c r="D40" i="92"/>
  <c r="D42" i="92" s="1"/>
  <c r="L40" i="92"/>
  <c r="L42" i="92" s="1"/>
  <c r="T40" i="92"/>
  <c r="T42" i="92" s="1"/>
  <c r="D40" i="91"/>
  <c r="L40" i="91"/>
  <c r="T40" i="91"/>
  <c r="D40" i="90"/>
  <c r="D42" i="90" s="1"/>
  <c r="L40" i="90"/>
  <c r="L42" i="90" s="1"/>
  <c r="T40" i="90"/>
  <c r="T42" i="90" s="1"/>
  <c r="G40" i="89"/>
  <c r="G42" i="89" s="1"/>
  <c r="O40" i="89"/>
  <c r="O42" i="89" s="1"/>
  <c r="W40" i="89"/>
  <c r="W42" i="89" s="1"/>
  <c r="I40" i="88"/>
  <c r="I42" i="88" s="1"/>
  <c r="Q40" i="88"/>
  <c r="Q42" i="88" s="1"/>
  <c r="Y40" i="88"/>
  <c r="Y42" i="88" s="1"/>
  <c r="E40" i="86"/>
  <c r="E42" i="86" s="1"/>
  <c r="M40" i="86"/>
  <c r="M42" i="86" s="1"/>
  <c r="U40" i="86"/>
  <c r="U42" i="86" s="1"/>
  <c r="AA40" i="84"/>
  <c r="AA40" i="80"/>
  <c r="AA40" i="79"/>
  <c r="G40" i="77"/>
  <c r="O40" i="77"/>
  <c r="W40" i="77"/>
  <c r="E40" i="75"/>
  <c r="M40" i="75"/>
  <c r="U40" i="75"/>
  <c r="D40" i="74"/>
  <c r="L40" i="74"/>
  <c r="T40" i="74"/>
  <c r="H40" i="72"/>
  <c r="P40" i="72"/>
  <c r="X40" i="72"/>
  <c r="F40" i="66"/>
  <c r="N40" i="66"/>
  <c r="V40" i="66"/>
  <c r="F40" i="65"/>
  <c r="N40" i="65"/>
  <c r="V40" i="65"/>
  <c r="D40" i="31"/>
  <c r="D42" i="31" s="1"/>
  <c r="L40" i="31"/>
  <c r="L42" i="31" s="1"/>
  <c r="T40" i="31"/>
  <c r="T42" i="31" s="1"/>
  <c r="I40" i="128"/>
  <c r="Q40" i="128"/>
  <c r="Y40" i="128"/>
  <c r="AA40" i="127"/>
  <c r="E40" i="126"/>
  <c r="M40" i="126"/>
  <c r="U40" i="126"/>
  <c r="I40" i="124"/>
  <c r="Q40" i="124"/>
  <c r="Y40" i="124"/>
  <c r="AA40" i="123"/>
  <c r="E40" i="122"/>
  <c r="M40" i="122"/>
  <c r="U40" i="122"/>
  <c r="I40" i="120"/>
  <c r="Q40" i="120"/>
  <c r="Y40" i="120"/>
  <c r="AA40" i="119"/>
  <c r="E40" i="118"/>
  <c r="M40" i="118"/>
  <c r="U40" i="118"/>
  <c r="H40" i="116"/>
  <c r="P40" i="116"/>
  <c r="X40" i="116"/>
  <c r="Z40" i="116" s="1"/>
  <c r="I40" i="115"/>
  <c r="I42" i="115" s="1"/>
  <c r="Q40" i="115"/>
  <c r="Q42" i="115" s="1"/>
  <c r="Y40" i="115"/>
  <c r="Y42" i="115" s="1"/>
  <c r="J40" i="114"/>
  <c r="R40" i="114"/>
  <c r="Z39" i="114"/>
  <c r="D40" i="112"/>
  <c r="L40" i="112"/>
  <c r="T40" i="112"/>
  <c r="E40" i="111"/>
  <c r="E42" i="111" s="1"/>
  <c r="M40" i="111"/>
  <c r="M42" i="111" s="1"/>
  <c r="U40" i="111"/>
  <c r="U42" i="111" s="1"/>
  <c r="F40" i="110"/>
  <c r="N40" i="110"/>
  <c r="V40" i="110"/>
  <c r="H40" i="108"/>
  <c r="P40" i="108"/>
  <c r="X40" i="108"/>
  <c r="Z40" i="108" s="1"/>
  <c r="I40" i="107"/>
  <c r="I42" i="107" s="1"/>
  <c r="Q40" i="107"/>
  <c r="Q42" i="107" s="1"/>
  <c r="Y40" i="107"/>
  <c r="Y42" i="107" s="1"/>
  <c r="J40" i="106"/>
  <c r="J42" i="106" s="1"/>
  <c r="R40" i="106"/>
  <c r="R42" i="106" s="1"/>
  <c r="Z39" i="106"/>
  <c r="J40" i="103"/>
  <c r="J42" i="103" s="1"/>
  <c r="R40" i="103"/>
  <c r="R42" i="103" s="1"/>
  <c r="I40" i="101"/>
  <c r="Q40" i="101"/>
  <c r="Y40" i="101"/>
  <c r="D40" i="100"/>
  <c r="D42" i="100" s="1"/>
  <c r="L40" i="100"/>
  <c r="L42" i="100" s="1"/>
  <c r="T40" i="100"/>
  <c r="T42" i="100" s="1"/>
  <c r="C40" i="98"/>
  <c r="K40" i="98"/>
  <c r="S40" i="98"/>
  <c r="AA40" i="98"/>
  <c r="Z39" i="96"/>
  <c r="F40" i="95"/>
  <c r="F42" i="95" s="1"/>
  <c r="N40" i="95"/>
  <c r="N42" i="95" s="1"/>
  <c r="V40" i="95"/>
  <c r="V42" i="95" s="1"/>
  <c r="E40" i="93"/>
  <c r="M40" i="93"/>
  <c r="U40" i="93"/>
  <c r="E40" i="92"/>
  <c r="E42" i="92" s="1"/>
  <c r="M40" i="92"/>
  <c r="M42" i="92" s="1"/>
  <c r="U40" i="92"/>
  <c r="U42" i="92" s="1"/>
  <c r="E40" i="91"/>
  <c r="M40" i="91"/>
  <c r="U40" i="91"/>
  <c r="E40" i="90"/>
  <c r="E42" i="90" s="1"/>
  <c r="M40" i="90"/>
  <c r="M42" i="90" s="1"/>
  <c r="U40" i="90"/>
  <c r="U42" i="90" s="1"/>
  <c r="AA40" i="88"/>
  <c r="E40" i="87"/>
  <c r="M40" i="87"/>
  <c r="U40" i="87"/>
  <c r="I40" i="85"/>
  <c r="Q40" i="85"/>
  <c r="Y40" i="85"/>
  <c r="C40" i="84"/>
  <c r="K40" i="84"/>
  <c r="S40" i="84"/>
  <c r="C40" i="79"/>
  <c r="K40" i="79"/>
  <c r="S40" i="79"/>
  <c r="G40" i="68"/>
  <c r="O40" i="68"/>
  <c r="W40" i="68"/>
  <c r="G40" i="67"/>
  <c r="O40" i="67"/>
  <c r="W40" i="67"/>
  <c r="G40" i="129"/>
  <c r="O40" i="129"/>
  <c r="W40" i="129"/>
  <c r="J40" i="128"/>
  <c r="R40" i="128"/>
  <c r="C40" i="127"/>
  <c r="K40" i="127"/>
  <c r="S40" i="127"/>
  <c r="F40" i="126"/>
  <c r="N40" i="126"/>
  <c r="V40" i="126"/>
  <c r="G40" i="125"/>
  <c r="O40" i="125"/>
  <c r="W40" i="125"/>
  <c r="J40" i="124"/>
  <c r="R40" i="124"/>
  <c r="C40" i="123"/>
  <c r="K40" i="123"/>
  <c r="S40" i="123"/>
  <c r="F40" i="122"/>
  <c r="N40" i="122"/>
  <c r="V40" i="122"/>
  <c r="G40" i="121"/>
  <c r="O40" i="121"/>
  <c r="W40" i="121"/>
  <c r="J40" i="120"/>
  <c r="R40" i="120"/>
  <c r="C40" i="119"/>
  <c r="K40" i="119"/>
  <c r="S40" i="119"/>
  <c r="F40" i="118"/>
  <c r="N40" i="118"/>
  <c r="V40" i="118"/>
  <c r="H40" i="117"/>
  <c r="P40" i="117"/>
  <c r="J40" i="115"/>
  <c r="R40" i="115"/>
  <c r="C40" i="114"/>
  <c r="C42" i="114" s="1"/>
  <c r="K40" i="114"/>
  <c r="K42" i="114" s="1"/>
  <c r="S40" i="114"/>
  <c r="S42" i="114" s="1"/>
  <c r="AA40" i="114"/>
  <c r="AA42" i="114" s="1"/>
  <c r="D40" i="113"/>
  <c r="L40" i="113"/>
  <c r="T40" i="113"/>
  <c r="F40" i="111"/>
  <c r="N40" i="111"/>
  <c r="V40" i="111"/>
  <c r="G40" i="110"/>
  <c r="G42" i="110" s="1"/>
  <c r="O40" i="110"/>
  <c r="O42" i="110" s="1"/>
  <c r="W40" i="110"/>
  <c r="W42" i="110" s="1"/>
  <c r="H40" i="109"/>
  <c r="P40" i="109"/>
  <c r="J40" i="107"/>
  <c r="R40" i="107"/>
  <c r="C40" i="106"/>
  <c r="C42" i="106" s="1"/>
  <c r="K40" i="106"/>
  <c r="K42" i="106" s="1"/>
  <c r="S40" i="106"/>
  <c r="S42" i="106" s="1"/>
  <c r="AA40" i="106"/>
  <c r="AA42" i="106" s="1"/>
  <c r="G40" i="104"/>
  <c r="O40" i="104"/>
  <c r="W40" i="104"/>
  <c r="J40" i="101"/>
  <c r="J42" i="101" s="1"/>
  <c r="R40" i="101"/>
  <c r="R42" i="101" s="1"/>
  <c r="I40" i="99"/>
  <c r="Q40" i="99"/>
  <c r="Y40" i="99"/>
  <c r="D40" i="98"/>
  <c r="D42" i="98" s="1"/>
  <c r="L40" i="98"/>
  <c r="L42" i="98" s="1"/>
  <c r="T40" i="98"/>
  <c r="T42" i="98" s="1"/>
  <c r="C40" i="96"/>
  <c r="K40" i="96"/>
  <c r="S40" i="96"/>
  <c r="AA40" i="96"/>
  <c r="Z39" i="94"/>
  <c r="F40" i="93"/>
  <c r="F42" i="93" s="1"/>
  <c r="N40" i="93"/>
  <c r="N42" i="93" s="1"/>
  <c r="V40" i="93"/>
  <c r="V42" i="93" s="1"/>
  <c r="F40" i="92"/>
  <c r="N40" i="92"/>
  <c r="V40" i="92"/>
  <c r="F40" i="91"/>
  <c r="F42" i="91" s="1"/>
  <c r="N40" i="91"/>
  <c r="N42" i="91" s="1"/>
  <c r="V40" i="91"/>
  <c r="I40" i="89"/>
  <c r="Q40" i="89"/>
  <c r="Y40" i="89"/>
  <c r="C40" i="88"/>
  <c r="K40" i="88"/>
  <c r="S40" i="88"/>
  <c r="F40" i="87"/>
  <c r="F42" i="87" s="1"/>
  <c r="N40" i="87"/>
  <c r="N42" i="87" s="1"/>
  <c r="V40" i="87"/>
  <c r="V42" i="87" s="1"/>
  <c r="G40" i="86"/>
  <c r="O40" i="86"/>
  <c r="W40" i="86"/>
  <c r="J40" i="85"/>
  <c r="J42" i="85" s="1"/>
  <c r="R40" i="85"/>
  <c r="R42" i="85" s="1"/>
  <c r="AA40" i="85"/>
  <c r="AA42" i="85" s="1"/>
  <c r="D40" i="84"/>
  <c r="D42" i="84" s="1"/>
  <c r="L40" i="84"/>
  <c r="L42" i="84" s="1"/>
  <c r="T40" i="84"/>
  <c r="T42" i="84" s="1"/>
  <c r="I40" i="77"/>
  <c r="Q40" i="77"/>
  <c r="Y40" i="77"/>
  <c r="AA40" i="72"/>
  <c r="AA40" i="71"/>
  <c r="E40" i="83"/>
  <c r="M40" i="83"/>
  <c r="U40" i="83"/>
  <c r="G40" i="82"/>
  <c r="O40" i="82"/>
  <c r="W40" i="82"/>
  <c r="J40" i="81"/>
  <c r="J42" i="81" s="1"/>
  <c r="R40" i="81"/>
  <c r="R42" i="81" s="1"/>
  <c r="C40" i="80"/>
  <c r="K40" i="80"/>
  <c r="S40" i="80"/>
  <c r="F40" i="79"/>
  <c r="F42" i="79" s="1"/>
  <c r="N40" i="79"/>
  <c r="N42" i="79" s="1"/>
  <c r="V40" i="79"/>
  <c r="V42" i="79" s="1"/>
  <c r="G40" i="78"/>
  <c r="O40" i="78"/>
  <c r="W40" i="78"/>
  <c r="J40" i="77"/>
  <c r="J42" i="77" s="1"/>
  <c r="R40" i="77"/>
  <c r="R42" i="77" s="1"/>
  <c r="C40" i="76"/>
  <c r="K40" i="76"/>
  <c r="S40" i="76"/>
  <c r="F40" i="75"/>
  <c r="N40" i="75"/>
  <c r="V40" i="75"/>
  <c r="G40" i="74"/>
  <c r="O40" i="74"/>
  <c r="W40" i="74"/>
  <c r="J40" i="73"/>
  <c r="R40" i="73"/>
  <c r="C40" i="72"/>
  <c r="K40" i="72"/>
  <c r="S40" i="72"/>
  <c r="F40" i="71"/>
  <c r="N40" i="71"/>
  <c r="V40" i="71"/>
  <c r="G40" i="70"/>
  <c r="O40" i="70"/>
  <c r="W40" i="70"/>
  <c r="J40" i="69"/>
  <c r="R40" i="69"/>
  <c r="H40" i="68"/>
  <c r="P40" i="68"/>
  <c r="H40" i="67"/>
  <c r="P40" i="67"/>
  <c r="X40" i="67"/>
  <c r="Z40" i="67" s="1"/>
  <c r="G40" i="66"/>
  <c r="O40" i="66"/>
  <c r="W40" i="66"/>
  <c r="G40" i="65"/>
  <c r="O40" i="65"/>
  <c r="W40" i="65"/>
  <c r="F40" i="64"/>
  <c r="N40" i="64"/>
  <c r="V40" i="64"/>
  <c r="F40" i="63"/>
  <c r="N40" i="63"/>
  <c r="V40" i="63"/>
  <c r="F40" i="62"/>
  <c r="N40" i="62"/>
  <c r="V40" i="62"/>
  <c r="F40" i="61"/>
  <c r="N40" i="61"/>
  <c r="V40" i="61"/>
  <c r="F40" i="60"/>
  <c r="N40" i="60"/>
  <c r="V40" i="60"/>
  <c r="N40" i="59"/>
  <c r="V40" i="59"/>
  <c r="G40" i="57"/>
  <c r="O40" i="57"/>
  <c r="W40" i="57"/>
  <c r="I40" i="52"/>
  <c r="Q40" i="52"/>
  <c r="Y40" i="52"/>
  <c r="G40" i="51"/>
  <c r="O40" i="51"/>
  <c r="W40" i="51"/>
  <c r="M40" i="47"/>
  <c r="U40" i="47"/>
  <c r="F40" i="46"/>
  <c r="N40" i="46"/>
  <c r="V40" i="46"/>
  <c r="F40" i="45"/>
  <c r="N40" i="45"/>
  <c r="V40" i="45"/>
  <c r="E40" i="44"/>
  <c r="E42" i="44" s="1"/>
  <c r="M40" i="44"/>
  <c r="M42" i="44" s="1"/>
  <c r="U40" i="44"/>
  <c r="U42" i="44" s="1"/>
  <c r="E40" i="43"/>
  <c r="M40" i="43"/>
  <c r="U40" i="43"/>
  <c r="D40" i="42"/>
  <c r="L40" i="42"/>
  <c r="T40" i="42"/>
  <c r="D40" i="41"/>
  <c r="L40" i="41"/>
  <c r="T40" i="41"/>
  <c r="D40" i="40"/>
  <c r="L40" i="40"/>
  <c r="T40" i="40"/>
  <c r="D40" i="39"/>
  <c r="D40" i="36"/>
  <c r="L40" i="36"/>
  <c r="T40" i="36"/>
  <c r="D40" i="35"/>
  <c r="D42" i="35" s="1"/>
  <c r="L40" i="35"/>
  <c r="L42" i="35" s="1"/>
  <c r="T40" i="35"/>
  <c r="T42" i="35" s="1"/>
  <c r="I40" i="29"/>
  <c r="Q40" i="29"/>
  <c r="Y40" i="29"/>
  <c r="G40" i="25"/>
  <c r="O40" i="25"/>
  <c r="W40" i="25"/>
  <c r="D40" i="15"/>
  <c r="L40" i="15"/>
  <c r="T40" i="15"/>
  <c r="F40" i="83"/>
  <c r="F42" i="83" s="1"/>
  <c r="N40" i="83"/>
  <c r="N42" i="83" s="1"/>
  <c r="V40" i="83"/>
  <c r="V42" i="83" s="1"/>
  <c r="H40" i="82"/>
  <c r="H42" i="82" s="1"/>
  <c r="P40" i="82"/>
  <c r="P42" i="82" s="1"/>
  <c r="X40" i="82"/>
  <c r="X42" i="82" s="1"/>
  <c r="C40" i="81"/>
  <c r="K40" i="81"/>
  <c r="S40" i="81"/>
  <c r="AA40" i="81"/>
  <c r="D40" i="80"/>
  <c r="D42" i="80" s="1"/>
  <c r="L40" i="80"/>
  <c r="L42" i="80" s="1"/>
  <c r="T40" i="80"/>
  <c r="T42" i="80" s="1"/>
  <c r="G40" i="79"/>
  <c r="O40" i="79"/>
  <c r="W40" i="79"/>
  <c r="H40" i="78"/>
  <c r="H42" i="78" s="1"/>
  <c r="P40" i="78"/>
  <c r="P42" i="78" s="1"/>
  <c r="X40" i="78"/>
  <c r="C40" i="77"/>
  <c r="K40" i="77"/>
  <c r="S40" i="77"/>
  <c r="AA40" i="77"/>
  <c r="D40" i="76"/>
  <c r="L40" i="76"/>
  <c r="T40" i="76"/>
  <c r="G40" i="75"/>
  <c r="O40" i="75"/>
  <c r="W40" i="75"/>
  <c r="H40" i="74"/>
  <c r="P40" i="74"/>
  <c r="X40" i="74"/>
  <c r="Z40" i="74" s="1"/>
  <c r="C40" i="73"/>
  <c r="K40" i="73"/>
  <c r="S40" i="73"/>
  <c r="AA40" i="73"/>
  <c r="D40" i="72"/>
  <c r="L40" i="72"/>
  <c r="T40" i="72"/>
  <c r="G40" i="71"/>
  <c r="O40" i="71"/>
  <c r="W40" i="71"/>
  <c r="H40" i="70"/>
  <c r="P40" i="70"/>
  <c r="X40" i="70"/>
  <c r="Z40" i="70" s="1"/>
  <c r="C40" i="69"/>
  <c r="K40" i="69"/>
  <c r="S40" i="69"/>
  <c r="AA40" i="69"/>
  <c r="I40" i="68"/>
  <c r="Q40" i="68"/>
  <c r="Y40" i="68"/>
  <c r="I40" i="67"/>
  <c r="Q40" i="67"/>
  <c r="Y40" i="67"/>
  <c r="H40" i="66"/>
  <c r="P40" i="66"/>
  <c r="H40" i="65"/>
  <c r="P40" i="65"/>
  <c r="X40" i="65"/>
  <c r="Z40" i="65" s="1"/>
  <c r="G40" i="64"/>
  <c r="O40" i="64"/>
  <c r="W40" i="64"/>
  <c r="G40" i="63"/>
  <c r="O40" i="63"/>
  <c r="W40" i="63"/>
  <c r="G40" i="62"/>
  <c r="O40" i="62"/>
  <c r="W40" i="62"/>
  <c r="G40" i="61"/>
  <c r="O40" i="61"/>
  <c r="W40" i="61"/>
  <c r="G40" i="60"/>
  <c r="O40" i="60"/>
  <c r="W40" i="60"/>
  <c r="G40" i="59"/>
  <c r="O40" i="59"/>
  <c r="W40" i="59"/>
  <c r="E40" i="58"/>
  <c r="M40" i="58"/>
  <c r="U40" i="58"/>
  <c r="H40" i="57"/>
  <c r="P40" i="57"/>
  <c r="X40" i="57"/>
  <c r="Z40" i="57" s="1"/>
  <c r="E40" i="50"/>
  <c r="M40" i="50"/>
  <c r="U40" i="50"/>
  <c r="C40" i="49"/>
  <c r="K40" i="49"/>
  <c r="S40" i="49"/>
  <c r="AA40" i="49"/>
  <c r="N40" i="47"/>
  <c r="V40" i="47"/>
  <c r="G40" i="46"/>
  <c r="O40" i="46"/>
  <c r="W40" i="46"/>
  <c r="G40" i="45"/>
  <c r="G42" i="45" s="1"/>
  <c r="O40" i="45"/>
  <c r="O42" i="45" s="1"/>
  <c r="W40" i="45"/>
  <c r="W42" i="45" s="1"/>
  <c r="F40" i="44"/>
  <c r="N40" i="44"/>
  <c r="V40" i="44"/>
  <c r="F40" i="43"/>
  <c r="N40" i="43"/>
  <c r="V40" i="43"/>
  <c r="E40" i="42"/>
  <c r="E42" i="42" s="1"/>
  <c r="M40" i="42"/>
  <c r="M42" i="42" s="1"/>
  <c r="U40" i="42"/>
  <c r="U42" i="42" s="1"/>
  <c r="E40" i="41"/>
  <c r="M40" i="41"/>
  <c r="U40" i="41"/>
  <c r="E40" i="40"/>
  <c r="E42" i="40" s="1"/>
  <c r="M40" i="40"/>
  <c r="M42" i="40" s="1"/>
  <c r="U40" i="40"/>
  <c r="U42" i="40" s="1"/>
  <c r="E40" i="39"/>
  <c r="E40" i="38"/>
  <c r="M40" i="38"/>
  <c r="U40" i="38"/>
  <c r="E40" i="37"/>
  <c r="M40" i="37"/>
  <c r="U40" i="37"/>
  <c r="J40" i="18"/>
  <c r="R40" i="18"/>
  <c r="AA40" i="18"/>
  <c r="AA42" i="18" s="1"/>
  <c r="G40" i="83"/>
  <c r="O40" i="83"/>
  <c r="W40" i="83"/>
  <c r="I40" i="82"/>
  <c r="Q40" i="82"/>
  <c r="Y40" i="82"/>
  <c r="E40" i="80"/>
  <c r="M40" i="80"/>
  <c r="U40" i="80"/>
  <c r="I40" i="78"/>
  <c r="Q40" i="78"/>
  <c r="Y40" i="78"/>
  <c r="E40" i="76"/>
  <c r="M40" i="76"/>
  <c r="U40" i="76"/>
  <c r="I40" i="74"/>
  <c r="Q40" i="74"/>
  <c r="Y40" i="74"/>
  <c r="E40" i="72"/>
  <c r="M40" i="72"/>
  <c r="U40" i="72"/>
  <c r="I40" i="70"/>
  <c r="Q40" i="70"/>
  <c r="Y40" i="70"/>
  <c r="D40" i="69"/>
  <c r="L40" i="69"/>
  <c r="T40" i="69"/>
  <c r="J40" i="68"/>
  <c r="R40" i="68"/>
  <c r="AA40" i="68"/>
  <c r="J40" i="67"/>
  <c r="R40" i="67"/>
  <c r="Z39" i="67"/>
  <c r="I40" i="66"/>
  <c r="Q40" i="66"/>
  <c r="Y40" i="66"/>
  <c r="I40" i="65"/>
  <c r="Q40" i="65"/>
  <c r="Y40" i="65"/>
  <c r="H40" i="64"/>
  <c r="P40" i="64"/>
  <c r="H40" i="63"/>
  <c r="P40" i="63"/>
  <c r="X40" i="63"/>
  <c r="H40" i="62"/>
  <c r="P40" i="62"/>
  <c r="H40" i="61"/>
  <c r="P40" i="61"/>
  <c r="X40" i="61"/>
  <c r="H40" i="60"/>
  <c r="P40" i="60"/>
  <c r="H40" i="59"/>
  <c r="P40" i="59"/>
  <c r="X40" i="59"/>
  <c r="F40" i="58"/>
  <c r="N40" i="58"/>
  <c r="V40" i="58"/>
  <c r="E40" i="56"/>
  <c r="M40" i="56"/>
  <c r="U40" i="56"/>
  <c r="C40" i="55"/>
  <c r="K40" i="55"/>
  <c r="S40" i="55"/>
  <c r="AA40" i="55"/>
  <c r="I40" i="48"/>
  <c r="Q40" i="48"/>
  <c r="Y40" i="48"/>
  <c r="G40" i="47"/>
  <c r="O40" i="47"/>
  <c r="W40" i="47"/>
  <c r="H40" i="46"/>
  <c r="P40" i="46"/>
  <c r="H40" i="45"/>
  <c r="P40" i="45"/>
  <c r="X40" i="45"/>
  <c r="Z40" i="45" s="1"/>
  <c r="G40" i="44"/>
  <c r="O40" i="44"/>
  <c r="W40" i="44"/>
  <c r="G40" i="43"/>
  <c r="G42" i="43" s="1"/>
  <c r="O40" i="43"/>
  <c r="O42" i="43" s="1"/>
  <c r="W40" i="43"/>
  <c r="W42" i="43" s="1"/>
  <c r="F40" i="42"/>
  <c r="N40" i="42"/>
  <c r="V40" i="42"/>
  <c r="F40" i="41"/>
  <c r="N40" i="41"/>
  <c r="V40" i="41"/>
  <c r="F40" i="40"/>
  <c r="N40" i="40"/>
  <c r="V40" i="40"/>
  <c r="F40" i="39"/>
  <c r="N40" i="39"/>
  <c r="V40" i="39"/>
  <c r="AA40" i="27"/>
  <c r="G40" i="22"/>
  <c r="G42" i="22" s="1"/>
  <c r="O40" i="22"/>
  <c r="O42" i="22" s="1"/>
  <c r="W40" i="22"/>
  <c r="W42" i="22" s="1"/>
  <c r="F40" i="10"/>
  <c r="N40" i="10"/>
  <c r="V40" i="10"/>
  <c r="H40" i="6"/>
  <c r="H42" i="6" s="1"/>
  <c r="P40" i="6"/>
  <c r="P42" i="6" s="1"/>
  <c r="X40" i="6"/>
  <c r="Z39" i="6"/>
  <c r="AA40" i="82"/>
  <c r="E40" i="81"/>
  <c r="M40" i="81"/>
  <c r="U40" i="81"/>
  <c r="I40" i="79"/>
  <c r="Q40" i="79"/>
  <c r="Y40" i="79"/>
  <c r="AA40" i="78"/>
  <c r="E40" i="77"/>
  <c r="M40" i="77"/>
  <c r="U40" i="77"/>
  <c r="I40" i="75"/>
  <c r="Q40" i="75"/>
  <c r="Y40" i="75"/>
  <c r="AA40" i="74"/>
  <c r="E40" i="73"/>
  <c r="M40" i="73"/>
  <c r="U40" i="73"/>
  <c r="I40" i="71"/>
  <c r="Q40" i="71"/>
  <c r="Y40" i="71"/>
  <c r="Z40" i="71" s="1"/>
  <c r="AA40" i="70"/>
  <c r="E40" i="69"/>
  <c r="M40" i="69"/>
  <c r="U40" i="69"/>
  <c r="C40" i="68"/>
  <c r="K40" i="68"/>
  <c r="S40" i="68"/>
  <c r="C40" i="67"/>
  <c r="K40" i="67"/>
  <c r="S40" i="67"/>
  <c r="AA40" i="67"/>
  <c r="J40" i="66"/>
  <c r="R40" i="66"/>
  <c r="AA40" i="66"/>
  <c r="J40" i="65"/>
  <c r="R40" i="65"/>
  <c r="Z39" i="65"/>
  <c r="I40" i="64"/>
  <c r="Q40" i="64"/>
  <c r="Y40" i="64"/>
  <c r="I40" i="63"/>
  <c r="Q40" i="63"/>
  <c r="Y40" i="63"/>
  <c r="I40" i="62"/>
  <c r="Q40" i="62"/>
  <c r="Y40" i="62"/>
  <c r="I40" i="61"/>
  <c r="Q40" i="61"/>
  <c r="Y40" i="61"/>
  <c r="I40" i="60"/>
  <c r="Q40" i="60"/>
  <c r="Y40" i="60"/>
  <c r="I40" i="59"/>
  <c r="Q40" i="59"/>
  <c r="Y40" i="59"/>
  <c r="Z39" i="57"/>
  <c r="I40" i="54"/>
  <c r="Q40" i="54"/>
  <c r="Y40" i="54"/>
  <c r="G40" i="53"/>
  <c r="O40" i="53"/>
  <c r="W40" i="53"/>
  <c r="P40" i="47"/>
  <c r="X40" i="47"/>
  <c r="I40" i="46"/>
  <c r="Q40" i="46"/>
  <c r="Y40" i="46"/>
  <c r="I40" i="45"/>
  <c r="Q40" i="45"/>
  <c r="Y40" i="45"/>
  <c r="H40" i="44"/>
  <c r="P40" i="44"/>
  <c r="H40" i="43"/>
  <c r="P40" i="43"/>
  <c r="X40" i="43"/>
  <c r="G40" i="42"/>
  <c r="O40" i="42"/>
  <c r="W40" i="42"/>
  <c r="G40" i="41"/>
  <c r="G42" i="41" s="1"/>
  <c r="O40" i="41"/>
  <c r="O42" i="41" s="1"/>
  <c r="W40" i="41"/>
  <c r="W42" i="41" s="1"/>
  <c r="G40" i="40"/>
  <c r="O40" i="40"/>
  <c r="W40" i="40"/>
  <c r="G40" i="39"/>
  <c r="G42" i="39" s="1"/>
  <c r="J40" i="32"/>
  <c r="J42" i="32" s="1"/>
  <c r="R40" i="32"/>
  <c r="R42" i="32" s="1"/>
  <c r="I40" i="83"/>
  <c r="Q40" i="83"/>
  <c r="Y40" i="83"/>
  <c r="C40" i="82"/>
  <c r="K40" i="82"/>
  <c r="S40" i="82"/>
  <c r="F40" i="81"/>
  <c r="F42" i="81" s="1"/>
  <c r="N40" i="81"/>
  <c r="N42" i="81" s="1"/>
  <c r="V40" i="81"/>
  <c r="V42" i="81" s="1"/>
  <c r="G40" i="80"/>
  <c r="O40" i="80"/>
  <c r="W40" i="80"/>
  <c r="J40" i="79"/>
  <c r="J42" i="79" s="1"/>
  <c r="R40" i="79"/>
  <c r="R42" i="79" s="1"/>
  <c r="C40" i="78"/>
  <c r="K40" i="78"/>
  <c r="S40" i="78"/>
  <c r="F40" i="77"/>
  <c r="F42" i="77" s="1"/>
  <c r="N40" i="77"/>
  <c r="N42" i="77" s="1"/>
  <c r="V40" i="77"/>
  <c r="V42" i="77" s="1"/>
  <c r="G40" i="76"/>
  <c r="O40" i="76"/>
  <c r="W40" i="76"/>
  <c r="J40" i="75"/>
  <c r="R40" i="75"/>
  <c r="C40" i="74"/>
  <c r="K40" i="74"/>
  <c r="S40" i="74"/>
  <c r="F40" i="73"/>
  <c r="N40" i="73"/>
  <c r="V40" i="73"/>
  <c r="G40" i="72"/>
  <c r="O40" i="72"/>
  <c r="W40" i="72"/>
  <c r="J40" i="71"/>
  <c r="R40" i="71"/>
  <c r="C40" i="70"/>
  <c r="K40" i="70"/>
  <c r="S40" i="70"/>
  <c r="N40" i="69"/>
  <c r="V40" i="69"/>
  <c r="D40" i="68"/>
  <c r="L40" i="68"/>
  <c r="T40" i="68"/>
  <c r="D40" i="67"/>
  <c r="L40" i="67"/>
  <c r="T40" i="67"/>
  <c r="C40" i="66"/>
  <c r="K40" i="66"/>
  <c r="S40" i="66"/>
  <c r="C40" i="65"/>
  <c r="K40" i="65"/>
  <c r="S40" i="65"/>
  <c r="AA40" i="65"/>
  <c r="J40" i="64"/>
  <c r="R40" i="64"/>
  <c r="AA40" i="64"/>
  <c r="J40" i="63"/>
  <c r="R40" i="63"/>
  <c r="AA40" i="63"/>
  <c r="J40" i="62"/>
  <c r="R40" i="62"/>
  <c r="AA40" i="62"/>
  <c r="J40" i="61"/>
  <c r="R40" i="61"/>
  <c r="AA40" i="61"/>
  <c r="J40" i="60"/>
  <c r="R40" i="60"/>
  <c r="AA40" i="60"/>
  <c r="J40" i="59"/>
  <c r="R40" i="59"/>
  <c r="Z39" i="59"/>
  <c r="C40" i="57"/>
  <c r="K40" i="57"/>
  <c r="S40" i="57"/>
  <c r="AA40" i="57"/>
  <c r="E40" i="52"/>
  <c r="M40" i="52"/>
  <c r="U40" i="52"/>
  <c r="C40" i="51"/>
  <c r="K40" i="51"/>
  <c r="S40" i="51"/>
  <c r="AA40" i="51"/>
  <c r="Q40" i="47"/>
  <c r="Y40" i="47"/>
  <c r="J40" i="46"/>
  <c r="R40" i="46"/>
  <c r="AA40" i="46"/>
  <c r="J40" i="45"/>
  <c r="R40" i="45"/>
  <c r="Z39" i="45"/>
  <c r="I40" i="44"/>
  <c r="I42" i="44" s="1"/>
  <c r="Q40" i="44"/>
  <c r="Q42" i="44" s="1"/>
  <c r="Y40" i="44"/>
  <c r="Y42" i="44" s="1"/>
  <c r="I40" i="43"/>
  <c r="Q40" i="43"/>
  <c r="Y40" i="43"/>
  <c r="H40" i="42"/>
  <c r="P40" i="42"/>
  <c r="H40" i="41"/>
  <c r="P40" i="41"/>
  <c r="H40" i="40"/>
  <c r="P40" i="40"/>
  <c r="H40" i="39"/>
  <c r="J40" i="24"/>
  <c r="R40" i="24"/>
  <c r="AA40" i="24"/>
  <c r="AA42" i="24" s="1"/>
  <c r="G40" i="69"/>
  <c r="O40" i="69"/>
  <c r="W40" i="69"/>
  <c r="E40" i="68"/>
  <c r="M40" i="68"/>
  <c r="U40" i="68"/>
  <c r="E40" i="67"/>
  <c r="M40" i="67"/>
  <c r="U40" i="67"/>
  <c r="D40" i="66"/>
  <c r="L40" i="66"/>
  <c r="T40" i="66"/>
  <c r="D40" i="65"/>
  <c r="L40" i="65"/>
  <c r="T40" i="65"/>
  <c r="C40" i="64"/>
  <c r="K40" i="64"/>
  <c r="S40" i="64"/>
  <c r="C40" i="63"/>
  <c r="K40" i="63"/>
  <c r="S40" i="63"/>
  <c r="C40" i="62"/>
  <c r="K40" i="62"/>
  <c r="S40" i="62"/>
  <c r="C40" i="61"/>
  <c r="K40" i="61"/>
  <c r="S40" i="61"/>
  <c r="C40" i="60"/>
  <c r="K40" i="60"/>
  <c r="S40" i="60"/>
  <c r="C40" i="59"/>
  <c r="K40" i="59"/>
  <c r="S40" i="59"/>
  <c r="AA40" i="59"/>
  <c r="I40" i="58"/>
  <c r="Q40" i="58"/>
  <c r="Y40" i="58"/>
  <c r="D40" i="57"/>
  <c r="L40" i="57"/>
  <c r="T40" i="57"/>
  <c r="I40" i="50"/>
  <c r="Q40" i="50"/>
  <c r="Y40" i="50"/>
  <c r="G40" i="49"/>
  <c r="O40" i="49"/>
  <c r="W40" i="49"/>
  <c r="R40" i="47"/>
  <c r="Z39" i="47"/>
  <c r="C40" i="46"/>
  <c r="K40" i="46"/>
  <c r="S40" i="46"/>
  <c r="C40" i="45"/>
  <c r="C42" i="45" s="1"/>
  <c r="K40" i="45"/>
  <c r="K42" i="45" s="1"/>
  <c r="S40" i="45"/>
  <c r="S42" i="45" s="1"/>
  <c r="AA40" i="45"/>
  <c r="AA42" i="45" s="1"/>
  <c r="J40" i="44"/>
  <c r="R40" i="44"/>
  <c r="AA40" i="44"/>
  <c r="J40" i="43"/>
  <c r="R40" i="43"/>
  <c r="Z39" i="43"/>
  <c r="I40" i="42"/>
  <c r="I42" i="42" s="1"/>
  <c r="Q40" i="42"/>
  <c r="Q42" i="42" s="1"/>
  <c r="Y40" i="42"/>
  <c r="Y42" i="42" s="1"/>
  <c r="I40" i="41"/>
  <c r="Q40" i="41"/>
  <c r="Y40" i="41"/>
  <c r="I40" i="40"/>
  <c r="I42" i="40" s="1"/>
  <c r="Q40" i="40"/>
  <c r="Q42" i="40" s="1"/>
  <c r="Y40" i="40"/>
  <c r="Y42" i="40" s="1"/>
  <c r="I40" i="39"/>
  <c r="E40" i="26"/>
  <c r="M40" i="26"/>
  <c r="U40" i="26"/>
  <c r="I40" i="21"/>
  <c r="I42" i="21" s="1"/>
  <c r="Q40" i="21"/>
  <c r="Q42" i="21" s="1"/>
  <c r="Y40" i="21"/>
  <c r="F40" i="13"/>
  <c r="F42" i="13" s="1"/>
  <c r="N40" i="13"/>
  <c r="N42" i="13" s="1"/>
  <c r="V40" i="13"/>
  <c r="V42" i="13" s="1"/>
  <c r="E40" i="2"/>
  <c r="M40" i="2"/>
  <c r="U40" i="2"/>
  <c r="C40" i="83"/>
  <c r="K40" i="83"/>
  <c r="S40" i="83"/>
  <c r="E40" i="82"/>
  <c r="M40" i="82"/>
  <c r="U40" i="82"/>
  <c r="I40" i="80"/>
  <c r="Q40" i="80"/>
  <c r="Y40" i="80"/>
  <c r="E40" i="78"/>
  <c r="M40" i="78"/>
  <c r="U40" i="78"/>
  <c r="I40" i="76"/>
  <c r="Q40" i="76"/>
  <c r="Y40" i="76"/>
  <c r="E40" i="74"/>
  <c r="M40" i="74"/>
  <c r="U40" i="74"/>
  <c r="I40" i="72"/>
  <c r="Q40" i="72"/>
  <c r="Y40" i="72"/>
  <c r="E40" i="70"/>
  <c r="M40" i="70"/>
  <c r="U40" i="70"/>
  <c r="H40" i="69"/>
  <c r="P40" i="69"/>
  <c r="X40" i="69"/>
  <c r="Z40" i="69" s="1"/>
  <c r="F40" i="68"/>
  <c r="N40" i="68"/>
  <c r="V40" i="68"/>
  <c r="F40" i="67"/>
  <c r="N40" i="67"/>
  <c r="V40" i="67"/>
  <c r="E40" i="66"/>
  <c r="M40" i="66"/>
  <c r="U40" i="66"/>
  <c r="E40" i="65"/>
  <c r="M40" i="65"/>
  <c r="U40" i="65"/>
  <c r="D40" i="64"/>
  <c r="L40" i="64"/>
  <c r="T40" i="64"/>
  <c r="D40" i="63"/>
  <c r="L40" i="63"/>
  <c r="T40" i="63"/>
  <c r="D40" i="62"/>
  <c r="L40" i="62"/>
  <c r="T40" i="62"/>
  <c r="D40" i="61"/>
  <c r="L40" i="61"/>
  <c r="T40" i="61"/>
  <c r="D40" i="60"/>
  <c r="L40" i="60"/>
  <c r="T40" i="60"/>
  <c r="D40" i="59"/>
  <c r="L40" i="59"/>
  <c r="T40" i="59"/>
  <c r="J40" i="58"/>
  <c r="R40" i="58"/>
  <c r="I40" i="56"/>
  <c r="Q40" i="56"/>
  <c r="Y40" i="56"/>
  <c r="G40" i="55"/>
  <c r="O40" i="55"/>
  <c r="W40" i="55"/>
  <c r="E40" i="48"/>
  <c r="M40" i="48"/>
  <c r="U40" i="48"/>
  <c r="C40" i="47"/>
  <c r="K40" i="47"/>
  <c r="S40" i="47"/>
  <c r="AA40" i="47"/>
  <c r="D40" i="46"/>
  <c r="L40" i="46"/>
  <c r="T40" i="46"/>
  <c r="D40" i="45"/>
  <c r="L40" i="45"/>
  <c r="T40" i="45"/>
  <c r="C40" i="44"/>
  <c r="K40" i="44"/>
  <c r="S40" i="44"/>
  <c r="C40" i="43"/>
  <c r="C42" i="43" s="1"/>
  <c r="K40" i="43"/>
  <c r="K42" i="43" s="1"/>
  <c r="S40" i="43"/>
  <c r="S42" i="43" s="1"/>
  <c r="AA40" i="43"/>
  <c r="AA42" i="43" s="1"/>
  <c r="J40" i="42"/>
  <c r="R40" i="42"/>
  <c r="AA40" i="42"/>
  <c r="J40" i="41"/>
  <c r="R40" i="41"/>
  <c r="AA40" i="41"/>
  <c r="AA42" i="41" s="1"/>
  <c r="J40" i="40"/>
  <c r="R40" i="40"/>
  <c r="AA40" i="40"/>
  <c r="D40" i="23"/>
  <c r="L40" i="23"/>
  <c r="T40" i="23"/>
  <c r="H40" i="9"/>
  <c r="P40" i="9"/>
  <c r="J40" i="5"/>
  <c r="J42" i="5" s="1"/>
  <c r="R40" i="5"/>
  <c r="R42" i="5" s="1"/>
  <c r="O40" i="39"/>
  <c r="O42" i="39" s="1"/>
  <c r="W40" i="39"/>
  <c r="F40" i="38"/>
  <c r="F42" i="38" s="1"/>
  <c r="N40" i="38"/>
  <c r="N42" i="38" s="1"/>
  <c r="V40" i="38"/>
  <c r="V42" i="38" s="1"/>
  <c r="F40" i="37"/>
  <c r="N40" i="37"/>
  <c r="V40" i="37"/>
  <c r="E40" i="36"/>
  <c r="M40" i="36"/>
  <c r="U40" i="36"/>
  <c r="E40" i="35"/>
  <c r="M40" i="35"/>
  <c r="U40" i="35"/>
  <c r="F40" i="34"/>
  <c r="F42" i="34" s="1"/>
  <c r="N40" i="34"/>
  <c r="N42" i="34" s="1"/>
  <c r="V40" i="34"/>
  <c r="V42" i="34" s="1"/>
  <c r="H40" i="33"/>
  <c r="H42" i="33" s="1"/>
  <c r="P40" i="33"/>
  <c r="P42" i="33" s="1"/>
  <c r="H40" i="30"/>
  <c r="P40" i="30"/>
  <c r="X40" i="30"/>
  <c r="Z40" i="30" s="1"/>
  <c r="R40" i="29"/>
  <c r="AA40" i="29"/>
  <c r="I40" i="28"/>
  <c r="Q40" i="28"/>
  <c r="Y40" i="28"/>
  <c r="C40" i="27"/>
  <c r="K40" i="27"/>
  <c r="S40" i="27"/>
  <c r="F40" i="26"/>
  <c r="N40" i="26"/>
  <c r="V40" i="26"/>
  <c r="H40" i="25"/>
  <c r="P40" i="25"/>
  <c r="X40" i="25"/>
  <c r="C40" i="24"/>
  <c r="C42" i="24" s="1"/>
  <c r="K40" i="24"/>
  <c r="K42" i="24" s="1"/>
  <c r="S40" i="24"/>
  <c r="S42" i="24" s="1"/>
  <c r="E40" i="23"/>
  <c r="E42" i="23" s="1"/>
  <c r="M40" i="23"/>
  <c r="M42" i="23" s="1"/>
  <c r="U40" i="23"/>
  <c r="U42" i="23" s="1"/>
  <c r="AA40" i="21"/>
  <c r="E40" i="20"/>
  <c r="M40" i="20"/>
  <c r="U40" i="20"/>
  <c r="G40" i="19"/>
  <c r="O40" i="19"/>
  <c r="W40" i="19"/>
  <c r="I40" i="16"/>
  <c r="Q40" i="16"/>
  <c r="Y40" i="16"/>
  <c r="D40" i="14"/>
  <c r="L40" i="14"/>
  <c r="T40" i="14"/>
  <c r="T42" i="14" s="1"/>
  <c r="J40" i="12"/>
  <c r="R40" i="12"/>
  <c r="D40" i="11"/>
  <c r="L40" i="11"/>
  <c r="T40" i="11"/>
  <c r="D40" i="8"/>
  <c r="D42" i="8" s="1"/>
  <c r="L40" i="8"/>
  <c r="L42" i="8" s="1"/>
  <c r="T40" i="8"/>
  <c r="T42" i="8" s="1"/>
  <c r="F40" i="7"/>
  <c r="F42" i="7" s="1"/>
  <c r="N40" i="7"/>
  <c r="N42" i="7" s="1"/>
  <c r="V40" i="7"/>
  <c r="V42" i="7" s="1"/>
  <c r="F40" i="4"/>
  <c r="N40" i="4"/>
  <c r="V40" i="4"/>
  <c r="H40" i="3"/>
  <c r="P40" i="3"/>
  <c r="F40" i="2"/>
  <c r="N40" i="2"/>
  <c r="V40" i="2"/>
  <c r="P40" i="39"/>
  <c r="X40" i="39"/>
  <c r="G40" i="38"/>
  <c r="O40" i="38"/>
  <c r="W40" i="38"/>
  <c r="G40" i="37"/>
  <c r="O40" i="37"/>
  <c r="W40" i="37"/>
  <c r="F40" i="36"/>
  <c r="F42" i="36" s="1"/>
  <c r="N40" i="36"/>
  <c r="N42" i="36" s="1"/>
  <c r="V40" i="36"/>
  <c r="V42" i="36" s="1"/>
  <c r="F40" i="35"/>
  <c r="N40" i="35"/>
  <c r="V40" i="35"/>
  <c r="D40" i="32"/>
  <c r="L40" i="32"/>
  <c r="T40" i="32"/>
  <c r="F40" i="31"/>
  <c r="N40" i="31"/>
  <c r="V40" i="31"/>
  <c r="C40" i="29"/>
  <c r="K40" i="29"/>
  <c r="S40" i="29"/>
  <c r="J40" i="28"/>
  <c r="J42" i="28" s="1"/>
  <c r="R40" i="28"/>
  <c r="R42" i="28" s="1"/>
  <c r="AA40" i="28"/>
  <c r="D40" i="27"/>
  <c r="L40" i="27"/>
  <c r="T40" i="27"/>
  <c r="G40" i="26"/>
  <c r="G42" i="26" s="1"/>
  <c r="O40" i="26"/>
  <c r="O42" i="26" s="1"/>
  <c r="W40" i="26"/>
  <c r="W42" i="26" s="1"/>
  <c r="I40" i="25"/>
  <c r="I42" i="25" s="1"/>
  <c r="Q40" i="25"/>
  <c r="Q42" i="25" s="1"/>
  <c r="Y40" i="25"/>
  <c r="I40" i="22"/>
  <c r="Q40" i="22"/>
  <c r="Y40" i="22"/>
  <c r="Z40" i="22" s="1"/>
  <c r="C40" i="21"/>
  <c r="K40" i="21"/>
  <c r="S40" i="21"/>
  <c r="F40" i="20"/>
  <c r="N40" i="20"/>
  <c r="V40" i="20"/>
  <c r="H40" i="19"/>
  <c r="P40" i="19"/>
  <c r="X40" i="19"/>
  <c r="Z40" i="19" s="1"/>
  <c r="Q40" i="17"/>
  <c r="Q42" i="17" s="1"/>
  <c r="Y40" i="17"/>
  <c r="Y42" i="17" s="1"/>
  <c r="AA40" i="16"/>
  <c r="AA42" i="16" s="1"/>
  <c r="F40" i="15"/>
  <c r="V40" i="15"/>
  <c r="H40" i="13"/>
  <c r="P40" i="13"/>
  <c r="H40" i="10"/>
  <c r="H42" i="10" s="1"/>
  <c r="P40" i="10"/>
  <c r="P42" i="10" s="1"/>
  <c r="X40" i="10"/>
  <c r="J40" i="9"/>
  <c r="J42" i="9" s="1"/>
  <c r="R40" i="9"/>
  <c r="R42" i="9" s="1"/>
  <c r="J40" i="6"/>
  <c r="R40" i="6"/>
  <c r="D40" i="5"/>
  <c r="L40" i="5"/>
  <c r="T40" i="5"/>
  <c r="Q40" i="3"/>
  <c r="Y40" i="3"/>
  <c r="G40" i="2"/>
  <c r="O40" i="2"/>
  <c r="W40" i="2"/>
  <c r="Q40" i="39"/>
  <c r="Y40" i="39"/>
  <c r="H40" i="38"/>
  <c r="P40" i="38"/>
  <c r="H40" i="37"/>
  <c r="H42" i="37" s="1"/>
  <c r="P40" i="37"/>
  <c r="P42" i="37" s="1"/>
  <c r="X40" i="37"/>
  <c r="G40" i="36"/>
  <c r="O40" i="36"/>
  <c r="W40" i="36"/>
  <c r="H40" i="34"/>
  <c r="P40" i="34"/>
  <c r="X40" i="34"/>
  <c r="Z40" i="34" s="1"/>
  <c r="J40" i="33"/>
  <c r="R40" i="33"/>
  <c r="J40" i="30"/>
  <c r="J42" i="30" s="1"/>
  <c r="R40" i="30"/>
  <c r="R42" i="30" s="1"/>
  <c r="Z39" i="30"/>
  <c r="D40" i="29"/>
  <c r="D42" i="29" s="1"/>
  <c r="L40" i="29"/>
  <c r="L42" i="29" s="1"/>
  <c r="T40" i="29"/>
  <c r="T42" i="29" s="1"/>
  <c r="C40" i="28"/>
  <c r="K40" i="28"/>
  <c r="S40" i="28"/>
  <c r="E40" i="27"/>
  <c r="M40" i="27"/>
  <c r="U40" i="27"/>
  <c r="AA40" i="25"/>
  <c r="E40" i="24"/>
  <c r="M40" i="24"/>
  <c r="U40" i="24"/>
  <c r="G40" i="23"/>
  <c r="O40" i="23"/>
  <c r="W40" i="23"/>
  <c r="J40" i="22"/>
  <c r="R40" i="22"/>
  <c r="AA40" i="22"/>
  <c r="AA42" i="22" s="1"/>
  <c r="D40" i="21"/>
  <c r="L40" i="21"/>
  <c r="T40" i="21"/>
  <c r="G40" i="20"/>
  <c r="G42" i="20" s="1"/>
  <c r="O40" i="20"/>
  <c r="O42" i="20" s="1"/>
  <c r="W40" i="20"/>
  <c r="W42" i="20" s="1"/>
  <c r="E40" i="18"/>
  <c r="M40" i="18"/>
  <c r="U40" i="18"/>
  <c r="K40" i="16"/>
  <c r="K42" i="16" s="1"/>
  <c r="S40" i="16"/>
  <c r="S42" i="16" s="1"/>
  <c r="G40" i="15"/>
  <c r="O40" i="15"/>
  <c r="O42" i="15" s="1"/>
  <c r="W40" i="15"/>
  <c r="F40" i="14"/>
  <c r="N40" i="14"/>
  <c r="V40" i="14"/>
  <c r="D40" i="12"/>
  <c r="D42" i="12" s="1"/>
  <c r="L40" i="12"/>
  <c r="L42" i="12" s="1"/>
  <c r="T40" i="12"/>
  <c r="T42" i="12" s="1"/>
  <c r="F40" i="11"/>
  <c r="F42" i="11" s="1"/>
  <c r="N40" i="11"/>
  <c r="N42" i="11" s="1"/>
  <c r="V40" i="11"/>
  <c r="V42" i="11" s="1"/>
  <c r="F40" i="8"/>
  <c r="N40" i="8"/>
  <c r="V40" i="8"/>
  <c r="H40" i="7"/>
  <c r="P40" i="7"/>
  <c r="H40" i="4"/>
  <c r="H42" i="4" s="1"/>
  <c r="P40" i="4"/>
  <c r="P42" i="4" s="1"/>
  <c r="X40" i="4"/>
  <c r="Z40" i="4" s="1"/>
  <c r="J40" i="3"/>
  <c r="J42" i="3" s="1"/>
  <c r="R40" i="3"/>
  <c r="R42" i="3" s="1"/>
  <c r="H40" i="2"/>
  <c r="H42" i="2" s="1"/>
  <c r="P40" i="2"/>
  <c r="P42" i="2" s="1"/>
  <c r="X40" i="2"/>
  <c r="J40" i="39"/>
  <c r="R40" i="39"/>
  <c r="Z39" i="39"/>
  <c r="I40" i="38"/>
  <c r="Q40" i="38"/>
  <c r="Y40" i="38"/>
  <c r="I40" i="37"/>
  <c r="Q40" i="37"/>
  <c r="Y40" i="37"/>
  <c r="H40" i="36"/>
  <c r="P40" i="36"/>
  <c r="H40" i="35"/>
  <c r="H42" i="35" s="1"/>
  <c r="P40" i="35"/>
  <c r="P42" i="35" s="1"/>
  <c r="F40" i="32"/>
  <c r="F42" i="32" s="1"/>
  <c r="N40" i="32"/>
  <c r="N42" i="32" s="1"/>
  <c r="V40" i="32"/>
  <c r="V42" i="32" s="1"/>
  <c r="H40" i="31"/>
  <c r="H42" i="31" s="1"/>
  <c r="P40" i="31"/>
  <c r="P42" i="31" s="1"/>
  <c r="E40" i="29"/>
  <c r="M40" i="29"/>
  <c r="U40" i="29"/>
  <c r="I40" i="26"/>
  <c r="Q40" i="26"/>
  <c r="Y40" i="26"/>
  <c r="C40" i="25"/>
  <c r="K40" i="25"/>
  <c r="S40" i="25"/>
  <c r="F40" i="24"/>
  <c r="N40" i="24"/>
  <c r="V40" i="24"/>
  <c r="H40" i="23"/>
  <c r="P40" i="23"/>
  <c r="X40" i="23"/>
  <c r="Z40" i="23" s="1"/>
  <c r="C40" i="22"/>
  <c r="C42" i="22" s="1"/>
  <c r="K40" i="22"/>
  <c r="K42" i="22" s="1"/>
  <c r="S40" i="22"/>
  <c r="S42" i="22" s="1"/>
  <c r="E40" i="21"/>
  <c r="E42" i="21" s="1"/>
  <c r="M40" i="21"/>
  <c r="M42" i="21" s="1"/>
  <c r="U40" i="21"/>
  <c r="U42" i="21" s="1"/>
  <c r="Z39" i="19"/>
  <c r="F40" i="18"/>
  <c r="N40" i="18"/>
  <c r="V40" i="18"/>
  <c r="C40" i="17"/>
  <c r="K40" i="17"/>
  <c r="S40" i="17"/>
  <c r="AA40" i="17"/>
  <c r="H40" i="15"/>
  <c r="P40" i="15"/>
  <c r="X40" i="15"/>
  <c r="Z40" i="15" s="1"/>
  <c r="J40" i="13"/>
  <c r="J42" i="13" s="1"/>
  <c r="R40" i="13"/>
  <c r="R42" i="13" s="1"/>
  <c r="J40" i="10"/>
  <c r="R40" i="10"/>
  <c r="Z39" i="10"/>
  <c r="D40" i="9"/>
  <c r="L40" i="9"/>
  <c r="T40" i="9"/>
  <c r="D40" i="6"/>
  <c r="D42" i="6" s="1"/>
  <c r="L40" i="6"/>
  <c r="L42" i="6" s="1"/>
  <c r="T40" i="6"/>
  <c r="T42" i="6" s="1"/>
  <c r="F40" i="5"/>
  <c r="F42" i="5" s="1"/>
  <c r="N40" i="5"/>
  <c r="N42" i="5" s="1"/>
  <c r="V40" i="5"/>
  <c r="V42" i="5" s="1"/>
  <c r="I40" i="2"/>
  <c r="Q40" i="2"/>
  <c r="Y40" i="2"/>
  <c r="S40" i="39"/>
  <c r="AA40" i="39"/>
  <c r="J40" i="38"/>
  <c r="J42" i="38" s="1"/>
  <c r="R40" i="38"/>
  <c r="R42" i="38" s="1"/>
  <c r="AA40" i="38"/>
  <c r="J40" i="37"/>
  <c r="R40" i="37"/>
  <c r="Z39" i="37"/>
  <c r="I40" i="36"/>
  <c r="Q40" i="36"/>
  <c r="Y40" i="36"/>
  <c r="I40" i="35"/>
  <c r="Q40" i="35"/>
  <c r="Y40" i="35"/>
  <c r="J40" i="34"/>
  <c r="J42" i="34" s="1"/>
  <c r="R40" i="34"/>
  <c r="R42" i="34" s="1"/>
  <c r="Z39" i="34"/>
  <c r="D40" i="33"/>
  <c r="D42" i="33" s="1"/>
  <c r="L40" i="33"/>
  <c r="L42" i="33" s="1"/>
  <c r="T40" i="33"/>
  <c r="T42" i="33" s="1"/>
  <c r="D40" i="30"/>
  <c r="L40" i="30"/>
  <c r="T40" i="30"/>
  <c r="F40" i="29"/>
  <c r="N40" i="29"/>
  <c r="V40" i="29"/>
  <c r="E40" i="28"/>
  <c r="M40" i="28"/>
  <c r="U40" i="28"/>
  <c r="G40" i="27"/>
  <c r="O40" i="27"/>
  <c r="W40" i="27"/>
  <c r="J40" i="26"/>
  <c r="R40" i="26"/>
  <c r="AA40" i="26"/>
  <c r="AA42" i="26" s="1"/>
  <c r="D40" i="25"/>
  <c r="L40" i="25"/>
  <c r="T40" i="25"/>
  <c r="G40" i="24"/>
  <c r="G42" i="24" s="1"/>
  <c r="O40" i="24"/>
  <c r="O42" i="24" s="1"/>
  <c r="W40" i="24"/>
  <c r="W42" i="24" s="1"/>
  <c r="I40" i="23"/>
  <c r="I42" i="23" s="1"/>
  <c r="Q40" i="23"/>
  <c r="Q42" i="23" s="1"/>
  <c r="Y40" i="23"/>
  <c r="Y42" i="23" s="1"/>
  <c r="I40" i="20"/>
  <c r="Q40" i="20"/>
  <c r="Y40" i="20"/>
  <c r="C40" i="19"/>
  <c r="K40" i="19"/>
  <c r="S40" i="19"/>
  <c r="AA40" i="19"/>
  <c r="W40" i="18"/>
  <c r="W42" i="18" s="1"/>
  <c r="E40" i="16"/>
  <c r="M40" i="16"/>
  <c r="U40" i="16"/>
  <c r="H40" i="14"/>
  <c r="P40" i="14"/>
  <c r="P42" i="14" s="1"/>
  <c r="X40" i="14"/>
  <c r="F40" i="12"/>
  <c r="N40" i="12"/>
  <c r="V40" i="12"/>
  <c r="H40" i="11"/>
  <c r="P40" i="11"/>
  <c r="H40" i="8"/>
  <c r="H42" i="8" s="1"/>
  <c r="P40" i="8"/>
  <c r="P42" i="8" s="1"/>
  <c r="X40" i="8"/>
  <c r="Z40" i="8" s="1"/>
  <c r="J40" i="7"/>
  <c r="J42" i="7" s="1"/>
  <c r="R40" i="7"/>
  <c r="R42" i="7" s="1"/>
  <c r="J40" i="4"/>
  <c r="R40" i="4"/>
  <c r="Z39" i="4"/>
  <c r="D40" i="3"/>
  <c r="L40" i="3"/>
  <c r="T40" i="3"/>
  <c r="J40" i="2"/>
  <c r="R40" i="2"/>
  <c r="Z39" i="2"/>
  <c r="L40" i="39"/>
  <c r="T40" i="39"/>
  <c r="C40" i="38"/>
  <c r="K40" i="38"/>
  <c r="S40" i="38"/>
  <c r="C40" i="37"/>
  <c r="K40" i="37"/>
  <c r="S40" i="37"/>
  <c r="AA40" i="37"/>
  <c r="J40" i="36"/>
  <c r="J42" i="36" s="1"/>
  <c r="R40" i="36"/>
  <c r="R42" i="36" s="1"/>
  <c r="AA40" i="36"/>
  <c r="J40" i="35"/>
  <c r="R40" i="35"/>
  <c r="H40" i="32"/>
  <c r="P40" i="32"/>
  <c r="X40" i="32"/>
  <c r="Z40" i="32" s="1"/>
  <c r="J40" i="31"/>
  <c r="R40" i="31"/>
  <c r="G40" i="29"/>
  <c r="O40" i="29"/>
  <c r="W40" i="29"/>
  <c r="F40" i="28"/>
  <c r="F42" i="28" s="1"/>
  <c r="N40" i="28"/>
  <c r="N42" i="28" s="1"/>
  <c r="V40" i="28"/>
  <c r="V42" i="28" s="1"/>
  <c r="H40" i="27"/>
  <c r="P40" i="27"/>
  <c r="X40" i="27"/>
  <c r="Z40" i="27" s="1"/>
  <c r="C40" i="26"/>
  <c r="C42" i="26" s="1"/>
  <c r="K40" i="26"/>
  <c r="K42" i="26" s="1"/>
  <c r="S40" i="26"/>
  <c r="S42" i="26" s="1"/>
  <c r="E40" i="25"/>
  <c r="E42" i="25" s="1"/>
  <c r="M40" i="25"/>
  <c r="M42" i="25" s="1"/>
  <c r="U40" i="25"/>
  <c r="U42" i="25" s="1"/>
  <c r="AA40" i="23"/>
  <c r="E40" i="22"/>
  <c r="M40" i="22"/>
  <c r="U40" i="22"/>
  <c r="G40" i="21"/>
  <c r="O40" i="21"/>
  <c r="W40" i="21"/>
  <c r="J40" i="20"/>
  <c r="R40" i="20"/>
  <c r="AA40" i="20"/>
  <c r="AA42" i="20" s="1"/>
  <c r="D40" i="19"/>
  <c r="L40" i="19"/>
  <c r="T40" i="19"/>
  <c r="M40" i="17"/>
  <c r="M42" i="17" s="1"/>
  <c r="U40" i="17"/>
  <c r="U42" i="17" s="1"/>
  <c r="J40" i="15"/>
  <c r="R40" i="15"/>
  <c r="AA40" i="15"/>
  <c r="AA42" i="15" s="1"/>
  <c r="D40" i="13"/>
  <c r="L40" i="13"/>
  <c r="T40" i="13"/>
  <c r="D40" i="10"/>
  <c r="D42" i="10" s="1"/>
  <c r="L40" i="10"/>
  <c r="L42" i="10" s="1"/>
  <c r="T40" i="10"/>
  <c r="T42" i="10" s="1"/>
  <c r="F40" i="9"/>
  <c r="F42" i="9" s="1"/>
  <c r="N40" i="9"/>
  <c r="N42" i="9" s="1"/>
  <c r="V40" i="9"/>
  <c r="V42" i="9" s="1"/>
  <c r="F40" i="6"/>
  <c r="N40" i="6"/>
  <c r="V40" i="6"/>
  <c r="H40" i="5"/>
  <c r="P40" i="5"/>
  <c r="U40" i="3"/>
  <c r="C40" i="2"/>
  <c r="K40" i="2"/>
  <c r="S40" i="2"/>
  <c r="AA40" i="2"/>
  <c r="M40" i="39"/>
  <c r="U40" i="39"/>
  <c r="D40" i="38"/>
  <c r="L40" i="38"/>
  <c r="T40" i="38"/>
  <c r="D40" i="37"/>
  <c r="D42" i="37" s="1"/>
  <c r="L40" i="37"/>
  <c r="L42" i="37" s="1"/>
  <c r="T40" i="37"/>
  <c r="T42" i="37" s="1"/>
  <c r="C40" i="36"/>
  <c r="K40" i="36"/>
  <c r="S40" i="36"/>
  <c r="D40" i="34"/>
  <c r="L40" i="34"/>
  <c r="T40" i="34"/>
  <c r="F40" i="33"/>
  <c r="N40" i="33"/>
  <c r="V40" i="33"/>
  <c r="F40" i="30"/>
  <c r="F42" i="30" s="1"/>
  <c r="N40" i="30"/>
  <c r="N42" i="30" s="1"/>
  <c r="V40" i="30"/>
  <c r="V42" i="30" s="1"/>
  <c r="H40" i="29"/>
  <c r="H42" i="29" s="1"/>
  <c r="P40" i="29"/>
  <c r="P42" i="29" s="1"/>
  <c r="G40" i="28"/>
  <c r="O40" i="28"/>
  <c r="W40" i="28"/>
  <c r="I40" i="27"/>
  <c r="Q40" i="27"/>
  <c r="Y40" i="27"/>
  <c r="I40" i="24"/>
  <c r="Q40" i="24"/>
  <c r="Y40" i="24"/>
  <c r="C40" i="23"/>
  <c r="K40" i="23"/>
  <c r="S40" i="23"/>
  <c r="F40" i="22"/>
  <c r="N40" i="22"/>
  <c r="V40" i="22"/>
  <c r="H40" i="21"/>
  <c r="P40" i="21"/>
  <c r="X40" i="21"/>
  <c r="Z40" i="21" s="1"/>
  <c r="C40" i="20"/>
  <c r="C42" i="20" s="1"/>
  <c r="K40" i="20"/>
  <c r="K42" i="20" s="1"/>
  <c r="S40" i="20"/>
  <c r="S42" i="20" s="1"/>
  <c r="I40" i="18"/>
  <c r="Q40" i="18"/>
  <c r="Y40" i="18"/>
  <c r="G40" i="16"/>
  <c r="G42" i="16" s="1"/>
  <c r="O40" i="16"/>
  <c r="O42" i="16" s="1"/>
  <c r="W40" i="16"/>
  <c r="W42" i="16" s="1"/>
  <c r="K40" i="15"/>
  <c r="K42" i="15" s="1"/>
  <c r="J40" i="14"/>
  <c r="R40" i="14"/>
  <c r="H40" i="12"/>
  <c r="H42" i="12" s="1"/>
  <c r="P40" i="12"/>
  <c r="P42" i="12" s="1"/>
  <c r="X40" i="12"/>
  <c r="Z40" i="12" s="1"/>
  <c r="J40" i="11"/>
  <c r="J42" i="11" s="1"/>
  <c r="R40" i="11"/>
  <c r="R42" i="11" s="1"/>
  <c r="J40" i="8"/>
  <c r="R40" i="8"/>
  <c r="Z39" i="8"/>
  <c r="D40" i="7"/>
  <c r="L40" i="7"/>
  <c r="T40" i="7"/>
  <c r="D40" i="4"/>
  <c r="D42" i="4" s="1"/>
  <c r="L40" i="4"/>
  <c r="L42" i="4" s="1"/>
  <c r="T40" i="4"/>
  <c r="T42" i="4" s="1"/>
  <c r="F40" i="3"/>
  <c r="F42" i="3" s="1"/>
  <c r="N40" i="3"/>
  <c r="N42" i="3" s="1"/>
  <c r="V40" i="3"/>
  <c r="V42" i="3" s="1"/>
  <c r="D40" i="2"/>
  <c r="D42" i="2" s="1"/>
  <c r="L40" i="2"/>
  <c r="L42" i="2" s="1"/>
  <c r="T40" i="2"/>
  <c r="T42" i="2" s="1"/>
  <c r="Z48" i="63"/>
  <c r="Z48" i="68"/>
  <c r="Z48" i="94"/>
  <c r="Z48" i="40"/>
  <c r="Z48" i="236"/>
  <c r="Z48" i="193"/>
  <c r="Z48" i="192"/>
  <c r="Z48" i="190"/>
  <c r="Z48" i="151"/>
  <c r="Z48" i="150"/>
  <c r="Z48" i="148"/>
  <c r="Z48" i="146"/>
  <c r="Z48" i="145"/>
  <c r="Z48" i="144"/>
  <c r="Z48" i="142"/>
  <c r="Z48" i="141"/>
  <c r="Z48" i="140"/>
  <c r="Z48" i="90"/>
  <c r="Z48" i="37"/>
  <c r="Z48" i="29"/>
  <c r="Z48" i="5"/>
  <c r="Z48" i="54"/>
  <c r="Z48" i="53"/>
  <c r="Z48" i="52"/>
  <c r="Z48" i="25"/>
  <c r="Z48" i="74"/>
  <c r="Z48" i="72"/>
  <c r="Z48" i="48"/>
  <c r="Z48" i="20"/>
  <c r="Z40" i="255"/>
  <c r="Z40" i="256"/>
  <c r="Z40" i="254"/>
  <c r="Z40" i="246"/>
  <c r="Z40" i="251"/>
  <c r="Z40" i="249"/>
  <c r="Z39" i="1"/>
  <c r="Z39" i="257"/>
  <c r="Z39" i="255"/>
  <c r="Z39" i="253"/>
  <c r="Z39" i="251"/>
  <c r="Z39" i="249"/>
  <c r="Z39" i="247"/>
  <c r="Z39" i="245"/>
  <c r="Z39" i="243"/>
  <c r="Z39" i="241"/>
  <c r="Z39" i="239"/>
  <c r="Z39" i="237"/>
  <c r="Z39" i="235"/>
  <c r="Z39" i="233"/>
  <c r="Z40" i="232"/>
  <c r="Z40" i="207"/>
  <c r="Z40" i="190"/>
  <c r="Z39" i="258"/>
  <c r="Z39" i="232"/>
  <c r="Z40" i="219"/>
  <c r="Z40" i="191"/>
  <c r="Z40" i="188"/>
  <c r="Z39" i="231"/>
  <c r="Z39" i="229"/>
  <c r="Z39" i="227"/>
  <c r="Z39" i="225"/>
  <c r="Z39" i="223"/>
  <c r="Z39" i="221"/>
  <c r="Z39" i="219"/>
  <c r="Z39" i="217"/>
  <c r="Z39" i="215"/>
  <c r="Z39" i="213"/>
  <c r="Z39" i="209"/>
  <c r="Z39" i="207"/>
  <c r="Z39" i="205"/>
  <c r="Z39" i="203"/>
  <c r="Z39" i="201"/>
  <c r="Z39" i="199"/>
  <c r="Z39" i="197"/>
  <c r="Z39" i="195"/>
  <c r="Z39" i="193"/>
  <c r="Z39" i="191"/>
  <c r="Z39" i="189"/>
  <c r="Z39" i="187"/>
  <c r="Z39" i="185"/>
  <c r="Z39" i="183"/>
  <c r="X40" i="230"/>
  <c r="Z40" i="230" s="1"/>
  <c r="X40" i="228"/>
  <c r="Z40" i="228" s="1"/>
  <c r="X40" i="226"/>
  <c r="Z40" i="226" s="1"/>
  <c r="X40" i="224"/>
  <c r="Z40" i="224" s="1"/>
  <c r="X40" i="222"/>
  <c r="Z40" i="222" s="1"/>
  <c r="X40" i="220"/>
  <c r="X40" i="218"/>
  <c r="X40" i="216"/>
  <c r="Z40" i="216" s="1"/>
  <c r="X40" i="214"/>
  <c r="X40" i="212"/>
  <c r="Z40" i="212" s="1"/>
  <c r="X40" i="210"/>
  <c r="Z40" i="210" s="1"/>
  <c r="X40" i="208"/>
  <c r="Z40" i="208" s="1"/>
  <c r="X40" i="206"/>
  <c r="Z40" i="206" s="1"/>
  <c r="X40" i="204"/>
  <c r="Z40" i="204" s="1"/>
  <c r="X40" i="202"/>
  <c r="Z40" i="202" s="1"/>
  <c r="X40" i="200"/>
  <c r="Z40" i="200" s="1"/>
  <c r="X40" i="198"/>
  <c r="Z40" i="198" s="1"/>
  <c r="X40" i="196"/>
  <c r="Z40" i="196" s="1"/>
  <c r="X40" i="194"/>
  <c r="Z40" i="194" s="1"/>
  <c r="X40" i="180"/>
  <c r="Z40" i="180" s="1"/>
  <c r="X40" i="178"/>
  <c r="Z40" i="178" s="1"/>
  <c r="X40" i="176"/>
  <c r="Z40" i="176" s="1"/>
  <c r="X40" i="174"/>
  <c r="Z40" i="174" s="1"/>
  <c r="X40" i="172"/>
  <c r="Z40" i="172" s="1"/>
  <c r="X40" i="170"/>
  <c r="Z40" i="170" s="1"/>
  <c r="X40" i="168"/>
  <c r="X40" i="166"/>
  <c r="X40" i="164"/>
  <c r="X40" i="162"/>
  <c r="Z40" i="162" s="1"/>
  <c r="Z40" i="136"/>
  <c r="Z40" i="132"/>
  <c r="Z40" i="124"/>
  <c r="X40" i="143"/>
  <c r="Z40" i="143" s="1"/>
  <c r="Z39" i="143"/>
  <c r="X40" i="181"/>
  <c r="Z40" i="181" s="1"/>
  <c r="X40" i="179"/>
  <c r="Z40" i="179" s="1"/>
  <c r="X40" i="177"/>
  <c r="X40" i="175"/>
  <c r="X40" i="173"/>
  <c r="Z40" i="173" s="1"/>
  <c r="X40" i="171"/>
  <c r="Z40" i="171" s="1"/>
  <c r="X40" i="169"/>
  <c r="Z40" i="169" s="1"/>
  <c r="X40" i="167"/>
  <c r="Z40" i="167" s="1"/>
  <c r="X40" i="165"/>
  <c r="Z40" i="165" s="1"/>
  <c r="X40" i="163"/>
  <c r="Z40" i="163" s="1"/>
  <c r="X40" i="159"/>
  <c r="Z40" i="159" s="1"/>
  <c r="X40" i="157"/>
  <c r="Z40" i="157" s="1"/>
  <c r="X40" i="155"/>
  <c r="Z40" i="155" s="1"/>
  <c r="X40" i="153"/>
  <c r="Z40" i="153" s="1"/>
  <c r="X40" i="151"/>
  <c r="Z40" i="151" s="1"/>
  <c r="X40" i="149"/>
  <c r="Z40" i="149" s="1"/>
  <c r="X40" i="147"/>
  <c r="X40" i="145"/>
  <c r="Z40" i="133"/>
  <c r="Z40" i="129"/>
  <c r="Z40" i="121"/>
  <c r="Z40" i="119"/>
  <c r="Z40" i="140"/>
  <c r="Z39" i="141"/>
  <c r="Z39" i="139"/>
  <c r="Z39" i="137"/>
  <c r="Z39" i="135"/>
  <c r="Z39" i="133"/>
  <c r="Z39" i="131"/>
  <c r="Z39" i="129"/>
  <c r="Z39" i="127"/>
  <c r="Z39" i="125"/>
  <c r="Z39" i="123"/>
  <c r="Z39" i="121"/>
  <c r="Z39" i="119"/>
  <c r="X40" i="142"/>
  <c r="Z40" i="142" s="1"/>
  <c r="X40" i="138"/>
  <c r="Z40" i="138" s="1"/>
  <c r="Z39" i="117"/>
  <c r="X40" i="117"/>
  <c r="Z40" i="117" s="1"/>
  <c r="Z40" i="105"/>
  <c r="Z40" i="82"/>
  <c r="Z40" i="78"/>
  <c r="X40" i="115"/>
  <c r="Z40" i="115" s="1"/>
  <c r="X40" i="113"/>
  <c r="Z40" i="113" s="1"/>
  <c r="X40" i="111"/>
  <c r="Z40" i="111" s="1"/>
  <c r="X40" i="109"/>
  <c r="Z40" i="109" s="1"/>
  <c r="X40" i="107"/>
  <c r="Z40" i="81"/>
  <c r="Z40" i="73"/>
  <c r="Z39" i="93"/>
  <c r="Z39" i="92"/>
  <c r="Z39" i="90"/>
  <c r="Z39" i="88"/>
  <c r="Z39" i="86"/>
  <c r="Z39" i="84"/>
  <c r="Z39" i="82"/>
  <c r="Z39" i="80"/>
  <c r="Z39" i="78"/>
  <c r="Z39" i="76"/>
  <c r="Z39" i="74"/>
  <c r="Z39" i="72"/>
  <c r="Z39" i="70"/>
  <c r="X40" i="91"/>
  <c r="Z40" i="91" s="1"/>
  <c r="Z40" i="56"/>
  <c r="Z39" i="63"/>
  <c r="Z39" i="61"/>
  <c r="X40" i="68"/>
  <c r="Z40" i="68" s="1"/>
  <c r="X40" i="66"/>
  <c r="Z40" i="66" s="1"/>
  <c r="X40" i="64"/>
  <c r="X40" i="62"/>
  <c r="Z40" i="62" s="1"/>
  <c r="X40" i="60"/>
  <c r="Z40" i="43"/>
  <c r="Z40" i="39"/>
  <c r="X40" i="41"/>
  <c r="Z40" i="41" s="1"/>
  <c r="X40" i="35"/>
  <c r="Z40" i="35" s="1"/>
  <c r="X40" i="33"/>
  <c r="Z40" i="33" s="1"/>
  <c r="X40" i="31"/>
  <c r="Z40" i="31" s="1"/>
  <c r="X40" i="46"/>
  <c r="Z40" i="46" s="1"/>
  <c r="X40" i="44"/>
  <c r="Z40" i="44" s="1"/>
  <c r="X40" i="42"/>
  <c r="Z40" i="42" s="1"/>
  <c r="X40" i="40"/>
  <c r="X40" i="38"/>
  <c r="Z40" i="38" s="1"/>
  <c r="X40" i="36"/>
  <c r="Z40" i="36" s="1"/>
  <c r="Z40" i="25"/>
  <c r="X40" i="29"/>
  <c r="Z39" i="29"/>
  <c r="Z39" i="27"/>
  <c r="Z39" i="25"/>
  <c r="Z39" i="23"/>
  <c r="Z39" i="21"/>
  <c r="Z39" i="15"/>
  <c r="Z39" i="14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4" i="258"/>
  <c r="Z24" i="256"/>
  <c r="Z24" i="254"/>
  <c r="Z24" i="252"/>
  <c r="Z24" i="250"/>
  <c r="Z24" i="248"/>
  <c r="X25" i="1"/>
  <c r="X25" i="257"/>
  <c r="X25" i="255"/>
  <c r="Z24" i="251"/>
  <c r="Z24" i="249"/>
  <c r="Z24" i="246"/>
  <c r="Z24" i="244"/>
  <c r="Z24" i="242"/>
  <c r="Z24" i="240"/>
  <c r="Z24" i="238"/>
  <c r="Z24" i="236"/>
  <c r="Z24" i="234"/>
  <c r="Z24" i="232"/>
  <c r="Z24" i="230"/>
  <c r="Z24" i="228"/>
  <c r="Z24" i="226"/>
  <c r="Z24" i="224"/>
  <c r="Z24" i="222"/>
  <c r="Z24" i="220"/>
  <c r="Z24" i="218"/>
  <c r="Z24" i="216"/>
  <c r="Z24" i="214"/>
  <c r="Z24" i="212"/>
  <c r="Z24" i="210"/>
  <c r="Z24" i="208"/>
  <c r="Z24" i="206"/>
  <c r="Z24" i="204"/>
  <c r="Z24" i="202"/>
  <c r="Z25" i="201"/>
  <c r="Z25" i="188"/>
  <c r="Z25" i="186"/>
  <c r="Z25" i="184"/>
  <c r="Z25" i="182"/>
  <c r="Z25" i="180"/>
  <c r="Z25" i="158"/>
  <c r="X25" i="245"/>
  <c r="X25" i="243"/>
  <c r="X25" i="241"/>
  <c r="X25" i="239"/>
  <c r="X25" i="237"/>
  <c r="X25" i="235"/>
  <c r="X25" i="233"/>
  <c r="X25" i="231"/>
  <c r="X25" i="229"/>
  <c r="X25" i="227"/>
  <c r="X25" i="225"/>
  <c r="X25" i="221"/>
  <c r="X25" i="219"/>
  <c r="X25" i="217"/>
  <c r="X25" i="215"/>
  <c r="X25" i="213"/>
  <c r="X25" i="211"/>
  <c r="X25" i="209"/>
  <c r="X25" i="207"/>
  <c r="X25" i="205"/>
  <c r="X25" i="203"/>
  <c r="Z24" i="201"/>
  <c r="Z25" i="160"/>
  <c r="Z25" i="164"/>
  <c r="Z24" i="200"/>
  <c r="Z24" i="198"/>
  <c r="Z24" i="196"/>
  <c r="Z24" i="194"/>
  <c r="Z24" i="192"/>
  <c r="Z24" i="190"/>
  <c r="Z24" i="188"/>
  <c r="Z24" i="186"/>
  <c r="Z24" i="184"/>
  <c r="Z24" i="182"/>
  <c r="Z24" i="178"/>
  <c r="Z24" i="176"/>
  <c r="Z24" i="174"/>
  <c r="Z24" i="172"/>
  <c r="Z24" i="170"/>
  <c r="Z24" i="168"/>
  <c r="Z24" i="166"/>
  <c r="Z24" i="151"/>
  <c r="Z24" i="150"/>
  <c r="Z25" i="131"/>
  <c r="X25" i="199"/>
  <c r="X25" i="197"/>
  <c r="X25" i="195"/>
  <c r="X25" i="193"/>
  <c r="X25" i="191"/>
  <c r="X25" i="189"/>
  <c r="X25" i="187"/>
  <c r="X25" i="185"/>
  <c r="X25" i="183"/>
  <c r="X25" i="181"/>
  <c r="X25" i="179"/>
  <c r="X25" i="177"/>
  <c r="X25" i="173"/>
  <c r="X25" i="171"/>
  <c r="X25" i="169"/>
  <c r="X25" i="167"/>
  <c r="X25" i="165"/>
  <c r="X25" i="163"/>
  <c r="X25" i="161"/>
  <c r="Z25" i="133"/>
  <c r="Z24" i="147"/>
  <c r="Z25" i="147"/>
  <c r="Z24" i="145"/>
  <c r="Z25" i="145"/>
  <c r="Z24" i="141"/>
  <c r="Z25" i="141"/>
  <c r="Z24" i="139"/>
  <c r="Z25" i="139"/>
  <c r="Z24" i="137"/>
  <c r="Y25" i="129"/>
  <c r="Z24" i="129"/>
  <c r="X25" i="150"/>
  <c r="X25" i="148"/>
  <c r="X25" i="146"/>
  <c r="X25" i="144"/>
  <c r="X25" i="142"/>
  <c r="X25" i="140"/>
  <c r="X25" i="138"/>
  <c r="X25" i="136"/>
  <c r="X25" i="127"/>
  <c r="X25" i="125"/>
  <c r="X25" i="123"/>
  <c r="X25" i="121"/>
  <c r="Z25" i="84"/>
  <c r="X25" i="128"/>
  <c r="X25" i="126"/>
  <c r="X25" i="124"/>
  <c r="X25" i="122"/>
  <c r="X25" i="120"/>
  <c r="X25" i="118"/>
  <c r="X25" i="116"/>
  <c r="X25" i="114"/>
  <c r="X25" i="112"/>
  <c r="X25" i="110"/>
  <c r="X25" i="108"/>
  <c r="X25" i="106"/>
  <c r="Z24" i="105"/>
  <c r="X25" i="105"/>
  <c r="X25" i="103"/>
  <c r="X25" i="101"/>
  <c r="X25" i="99"/>
  <c r="X25" i="97"/>
  <c r="X25" i="95"/>
  <c r="X25" i="93"/>
  <c r="X25" i="91"/>
  <c r="X25" i="89"/>
  <c r="X25" i="87"/>
  <c r="X25" i="85"/>
  <c r="X25" i="83"/>
  <c r="X25" i="81"/>
  <c r="X25" i="79"/>
  <c r="Z24" i="77"/>
  <c r="Z25" i="54"/>
  <c r="Z24" i="84"/>
  <c r="Z24" i="82"/>
  <c r="Z24" i="78"/>
  <c r="Z25" i="56"/>
  <c r="X25" i="75"/>
  <c r="X25" i="73"/>
  <c r="X25" i="71"/>
  <c r="X25" i="69"/>
  <c r="X25" i="67"/>
  <c r="X25" i="65"/>
  <c r="X25" i="63"/>
  <c r="X25" i="61"/>
  <c r="X25" i="59"/>
  <c r="X25" i="57"/>
  <c r="X25" i="55"/>
  <c r="X25" i="53"/>
  <c r="X25" i="70"/>
  <c r="X25" i="68"/>
  <c r="X25" i="66"/>
  <c r="X25" i="64"/>
  <c r="X25" i="62"/>
  <c r="X25" i="60"/>
  <c r="X25" i="58"/>
  <c r="Z24" i="74"/>
  <c r="Z24" i="52"/>
  <c r="X25" i="50"/>
  <c r="X25" i="48"/>
  <c r="X25" i="39"/>
  <c r="Z24" i="37"/>
  <c r="Z25" i="37"/>
  <c r="Z24" i="35"/>
  <c r="Z25" i="35"/>
  <c r="Z24" i="33"/>
  <c r="Z25" i="31"/>
  <c r="X25" i="51"/>
  <c r="X25" i="49"/>
  <c r="X25" i="47"/>
  <c r="X25" i="45"/>
  <c r="X25" i="43"/>
  <c r="X25" i="41"/>
  <c r="Z24" i="29"/>
  <c r="Z24" i="27"/>
  <c r="Z24" i="24"/>
  <c r="X25" i="24"/>
  <c r="Z24" i="20"/>
  <c r="X25" i="20"/>
  <c r="Z24" i="16"/>
  <c r="X25" i="16"/>
  <c r="X25" i="38"/>
  <c r="X25" i="36"/>
  <c r="X25" i="34"/>
  <c r="X25" i="32"/>
  <c r="X25" i="30"/>
  <c r="X25" i="28"/>
  <c r="Y25" i="6"/>
  <c r="Y42" i="6" s="1"/>
  <c r="Z24" i="6"/>
  <c r="Z25" i="27"/>
  <c r="Z24" i="26"/>
  <c r="X25" i="26"/>
  <c r="Z24" i="22"/>
  <c r="X25" i="22"/>
  <c r="Z24" i="18"/>
  <c r="X25" i="18"/>
  <c r="Y25" i="8"/>
  <c r="Z24" i="8"/>
  <c r="Z25" i="6"/>
  <c r="Z24" i="4"/>
  <c r="Z25" i="4"/>
  <c r="Z24" i="2"/>
  <c r="X25" i="13"/>
  <c r="X25" i="11"/>
  <c r="X25" i="9"/>
  <c r="X25" i="7"/>
  <c r="X25" i="5"/>
  <c r="X25" i="3"/>
  <c r="X42" i="54" l="1"/>
  <c r="Z40" i="54"/>
  <c r="Y42" i="33"/>
  <c r="Z25" i="33"/>
  <c r="Z40" i="195"/>
  <c r="Z40" i="60"/>
  <c r="Z40" i="177"/>
  <c r="Z40" i="220"/>
  <c r="Z40" i="72"/>
  <c r="Z40" i="213"/>
  <c r="Z40" i="183"/>
  <c r="E42" i="250"/>
  <c r="D42" i="255"/>
  <c r="G42" i="253"/>
  <c r="J42" i="6"/>
  <c r="L42" i="19"/>
  <c r="I42" i="38"/>
  <c r="R42" i="42"/>
  <c r="S42" i="2"/>
  <c r="P42" i="11"/>
  <c r="W42" i="15"/>
  <c r="AA42" i="19"/>
  <c r="W42" i="23"/>
  <c r="O42" i="29"/>
  <c r="M42" i="36"/>
  <c r="L42" i="39"/>
  <c r="W42" i="46"/>
  <c r="AA42" i="2"/>
  <c r="P42" i="9"/>
  <c r="F42" i="15"/>
  <c r="D42" i="25"/>
  <c r="F42" i="29"/>
  <c r="AA42" i="37"/>
  <c r="V42" i="44"/>
  <c r="F42" i="46"/>
  <c r="Z40" i="238"/>
  <c r="I42" i="2"/>
  <c r="L42" i="7"/>
  <c r="V42" i="10"/>
  <c r="K42" i="17"/>
  <c r="G42" i="21"/>
  <c r="S42" i="25"/>
  <c r="N42" i="35"/>
  <c r="AA42" i="39"/>
  <c r="V42" i="43"/>
  <c r="F42" i="6"/>
  <c r="Y42" i="18"/>
  <c r="D42" i="32"/>
  <c r="M42" i="35"/>
  <c r="I42" i="39"/>
  <c r="M42" i="43"/>
  <c r="T42" i="47"/>
  <c r="G42" i="2"/>
  <c r="N42" i="20"/>
  <c r="C42" i="23"/>
  <c r="V42" i="31"/>
  <c r="L42" i="38"/>
  <c r="N42" i="41"/>
  <c r="C42" i="44"/>
  <c r="K42" i="47"/>
  <c r="Z40" i="77"/>
  <c r="T42" i="13"/>
  <c r="Y42" i="16"/>
  <c r="O42" i="27"/>
  <c r="N42" i="37"/>
  <c r="F42" i="40"/>
  <c r="U42" i="2"/>
  <c r="H42" i="14"/>
  <c r="F42" i="18"/>
  <c r="R42" i="22"/>
  <c r="R42" i="43"/>
  <c r="Q42" i="47"/>
  <c r="I42" i="52"/>
  <c r="O42" i="59"/>
  <c r="W42" i="62"/>
  <c r="G42" i="64"/>
  <c r="O42" i="67"/>
  <c r="W42" i="70"/>
  <c r="Y42" i="76"/>
  <c r="E42" i="81"/>
  <c r="M42" i="91"/>
  <c r="V42" i="112"/>
  <c r="O42" i="119"/>
  <c r="W42" i="122"/>
  <c r="G42" i="124"/>
  <c r="O42" i="127"/>
  <c r="S42" i="130"/>
  <c r="I42" i="137"/>
  <c r="L42" i="142"/>
  <c r="V42" i="60"/>
  <c r="F42" i="62"/>
  <c r="N42" i="65"/>
  <c r="V42" i="68"/>
  <c r="O42" i="73"/>
  <c r="C42" i="78"/>
  <c r="M42" i="84"/>
  <c r="W42" i="88"/>
  <c r="E42" i="93"/>
  <c r="O42" i="104"/>
  <c r="V42" i="111"/>
  <c r="D42" i="113"/>
  <c r="P42" i="117"/>
  <c r="N42" i="126"/>
  <c r="W42" i="129"/>
  <c r="AA42" i="136"/>
  <c r="Q42" i="143"/>
  <c r="T42" i="148"/>
  <c r="Q42" i="50"/>
  <c r="U42" i="56"/>
  <c r="M42" i="61"/>
  <c r="U42" i="64"/>
  <c r="E42" i="66"/>
  <c r="M42" i="69"/>
  <c r="I42" i="82"/>
  <c r="M42" i="95"/>
  <c r="U42" i="121"/>
  <c r="M42" i="126"/>
  <c r="C42" i="133"/>
  <c r="U42" i="141"/>
  <c r="S42" i="55"/>
  <c r="D42" i="57"/>
  <c r="D42" i="65"/>
  <c r="E42" i="73"/>
  <c r="U42" i="80"/>
  <c r="U42" i="97"/>
  <c r="C42" i="100"/>
  <c r="J42" i="113"/>
  <c r="N42" i="117"/>
  <c r="L42" i="125"/>
  <c r="C42" i="131"/>
  <c r="S42" i="135"/>
  <c r="S42" i="138"/>
  <c r="I42" i="142"/>
  <c r="R42" i="145"/>
  <c r="E42" i="52"/>
  <c r="S42" i="61"/>
  <c r="C42" i="63"/>
  <c r="K42" i="66"/>
  <c r="S42" i="69"/>
  <c r="C42" i="71"/>
  <c r="L42" i="74"/>
  <c r="O42" i="82"/>
  <c r="I42" i="91"/>
  <c r="S42" i="102"/>
  <c r="F42" i="108"/>
  <c r="R42" i="112"/>
  <c r="C42" i="119"/>
  <c r="K42" i="122"/>
  <c r="S42" i="125"/>
  <c r="G42" i="130"/>
  <c r="W42" i="136"/>
  <c r="M42" i="140"/>
  <c r="AA42" i="60"/>
  <c r="J42" i="62"/>
  <c r="R42" i="65"/>
  <c r="AA42" i="68"/>
  <c r="S42" i="73"/>
  <c r="C42" i="75"/>
  <c r="O42" i="78"/>
  <c r="C42" i="80"/>
  <c r="C42" i="83"/>
  <c r="Q42" i="93"/>
  <c r="AA42" i="104"/>
  <c r="Z40" i="37"/>
  <c r="Z40" i="47"/>
  <c r="Z40" i="61"/>
  <c r="Z40" i="125"/>
  <c r="Z40" i="137"/>
  <c r="K42" i="176"/>
  <c r="S42" i="250"/>
  <c r="Z40" i="168"/>
  <c r="Z40" i="229"/>
  <c r="G42" i="245"/>
  <c r="Y42" i="31"/>
  <c r="Z40" i="59"/>
  <c r="Y42" i="251"/>
  <c r="T42" i="109"/>
  <c r="J42" i="120"/>
  <c r="AA42" i="126"/>
  <c r="J42" i="128"/>
  <c r="M42" i="132"/>
  <c r="Y42" i="138"/>
  <c r="M42" i="143"/>
  <c r="Y42" i="58"/>
  <c r="Y42" i="66"/>
  <c r="I42" i="68"/>
  <c r="Q42" i="71"/>
  <c r="K42" i="79"/>
  <c r="E42" i="87"/>
  <c r="O42" i="98"/>
  <c r="D42" i="108"/>
  <c r="H42" i="112"/>
  <c r="L42" i="116"/>
  <c r="Y42" i="120"/>
  <c r="I42" i="122"/>
  <c r="Q42" i="125"/>
  <c r="Y42" i="128"/>
  <c r="E42" i="130"/>
  <c r="S42" i="137"/>
  <c r="S42" i="140"/>
  <c r="R42" i="147"/>
  <c r="Y42" i="80"/>
  <c r="C42" i="143"/>
  <c r="O42" i="159"/>
  <c r="E42" i="162"/>
  <c r="I42" i="174"/>
  <c r="R42" i="177"/>
  <c r="AA42" i="180"/>
  <c r="K42" i="182"/>
  <c r="S42" i="185"/>
  <c r="C42" i="187"/>
  <c r="K42" i="190"/>
  <c r="N42" i="196"/>
  <c r="V42" i="199"/>
  <c r="C42" i="201"/>
  <c r="V42" i="205"/>
  <c r="F42" i="207"/>
  <c r="V42" i="213"/>
  <c r="F42" i="215"/>
  <c r="N42" i="218"/>
  <c r="R42" i="109"/>
  <c r="O42" i="131"/>
  <c r="D42" i="165"/>
  <c r="L42" i="168"/>
  <c r="T42" i="171"/>
  <c r="D42" i="173"/>
  <c r="Q42" i="176"/>
  <c r="Y42" i="179"/>
  <c r="J42" i="181"/>
  <c r="R42" i="184"/>
  <c r="AA42" i="187"/>
  <c r="M42" i="192"/>
  <c r="U42" i="195"/>
  <c r="E42" i="197"/>
  <c r="M42" i="200"/>
  <c r="U42" i="203"/>
  <c r="E42" i="205"/>
  <c r="M42" i="208"/>
  <c r="U42" i="211"/>
  <c r="E42" i="213"/>
  <c r="M42" i="216"/>
  <c r="U42" i="219"/>
  <c r="E42" i="221"/>
  <c r="P42" i="230"/>
  <c r="H42" i="235"/>
  <c r="H42" i="243"/>
  <c r="C42" i="165"/>
  <c r="K42" i="168"/>
  <c r="S42" i="171"/>
  <c r="C42" i="173"/>
  <c r="P42" i="177"/>
  <c r="Y42" i="183"/>
  <c r="Q42" i="188"/>
  <c r="T42" i="191"/>
  <c r="D42" i="193"/>
  <c r="L42" i="196"/>
  <c r="T42" i="199"/>
  <c r="I42" i="201"/>
  <c r="L42" i="204"/>
  <c r="T42" i="207"/>
  <c r="D42" i="209"/>
  <c r="X42" i="155"/>
  <c r="Y42" i="97"/>
  <c r="L42" i="212"/>
  <c r="T42" i="215"/>
  <c r="D42" i="217"/>
  <c r="L42" i="220"/>
  <c r="W42" i="223"/>
  <c r="G42" i="225"/>
  <c r="O42" i="228"/>
  <c r="W42" i="231"/>
  <c r="G42" i="233"/>
  <c r="G42" i="241"/>
  <c r="Q42" i="134"/>
  <c r="T42" i="161"/>
  <c r="G42" i="163"/>
  <c r="W42" i="175"/>
  <c r="G42" i="177"/>
  <c r="P42" i="180"/>
  <c r="H42" i="183"/>
  <c r="X42" i="190"/>
  <c r="K42" i="195"/>
  <c r="S42" i="198"/>
  <c r="C42" i="200"/>
  <c r="S42" i="204"/>
  <c r="C42" i="206"/>
  <c r="K42" i="209"/>
  <c r="S42" i="212"/>
  <c r="C42" i="214"/>
  <c r="K42" i="217"/>
  <c r="S42" i="220"/>
  <c r="E42" i="222"/>
  <c r="N42" i="225"/>
  <c r="V42" i="228"/>
  <c r="F42" i="230"/>
  <c r="V42" i="236"/>
  <c r="F42" i="238"/>
  <c r="V42" i="244"/>
  <c r="I42" i="73"/>
  <c r="AA42" i="137"/>
  <c r="Y42" i="162"/>
  <c r="I42" i="166"/>
  <c r="Q42" i="169"/>
  <c r="Y42" i="172"/>
  <c r="E42" i="174"/>
  <c r="N42" i="177"/>
  <c r="W42" i="180"/>
  <c r="G42" i="182"/>
  <c r="O42" i="185"/>
  <c r="W42" i="188"/>
  <c r="G42" i="190"/>
  <c r="R42" i="196"/>
  <c r="AA42" i="199"/>
  <c r="G42" i="201"/>
  <c r="J42" i="204"/>
  <c r="R42" i="207"/>
  <c r="AA42" i="210"/>
  <c r="J42" i="212"/>
  <c r="R42" i="215"/>
  <c r="AA42" i="218"/>
  <c r="J42" i="220"/>
  <c r="M42" i="223"/>
  <c r="U42" i="226"/>
  <c r="E42" i="228"/>
  <c r="M42" i="231"/>
  <c r="U42" i="234"/>
  <c r="E42" i="236"/>
  <c r="E42" i="244"/>
  <c r="P42" i="57"/>
  <c r="P42" i="61"/>
  <c r="P42" i="65"/>
  <c r="P42" i="69"/>
  <c r="G42" i="84"/>
  <c r="P42" i="111"/>
  <c r="H42" i="119"/>
  <c r="H42" i="127"/>
  <c r="H42" i="166"/>
  <c r="P42" i="173"/>
  <c r="U42" i="176"/>
  <c r="E42" i="178"/>
  <c r="N42" i="181"/>
  <c r="V42" i="184"/>
  <c r="F42" i="186"/>
  <c r="Y42" i="192"/>
  <c r="I42" i="194"/>
  <c r="Q42" i="197"/>
  <c r="Y42" i="200"/>
  <c r="X42" i="2"/>
  <c r="Z40" i="2"/>
  <c r="Z25" i="28"/>
  <c r="X42" i="28"/>
  <c r="Z42" i="28" s="1"/>
  <c r="Z40" i="214"/>
  <c r="Z40" i="175"/>
  <c r="Z25" i="20"/>
  <c r="X42" i="20"/>
  <c r="H42" i="15"/>
  <c r="Z25" i="23"/>
  <c r="X42" i="23"/>
  <c r="Z42" i="23" s="1"/>
  <c r="E42" i="26"/>
  <c r="Z25" i="46"/>
  <c r="X42" i="46"/>
  <c r="P42" i="43"/>
  <c r="R42" i="40"/>
  <c r="Z40" i="26"/>
  <c r="W42" i="28"/>
  <c r="E42" i="46"/>
  <c r="U42" i="28"/>
  <c r="J42" i="44"/>
  <c r="N42" i="26"/>
  <c r="Y42" i="29"/>
  <c r="Z25" i="29"/>
  <c r="O42" i="36"/>
  <c r="F42" i="39"/>
  <c r="H42" i="72"/>
  <c r="AA42" i="51"/>
  <c r="Z25" i="76"/>
  <c r="X42" i="76"/>
  <c r="Z42" i="76" s="1"/>
  <c r="R42" i="107"/>
  <c r="Q42" i="132"/>
  <c r="E42" i="58"/>
  <c r="E42" i="123"/>
  <c r="L42" i="60"/>
  <c r="T42" i="63"/>
  <c r="L42" i="68"/>
  <c r="K42" i="84"/>
  <c r="AA42" i="77"/>
  <c r="AA42" i="86"/>
  <c r="N42" i="116"/>
  <c r="C42" i="127"/>
  <c r="N42" i="143"/>
  <c r="Y42" i="156"/>
  <c r="Z25" i="156"/>
  <c r="Z25" i="113"/>
  <c r="X42" i="113"/>
  <c r="Z42" i="113" s="1"/>
  <c r="I42" i="60"/>
  <c r="Q42" i="63"/>
  <c r="C42" i="76"/>
  <c r="M42" i="82"/>
  <c r="H42" i="93"/>
  <c r="E42" i="166"/>
  <c r="M42" i="169"/>
  <c r="U42" i="172"/>
  <c r="N42" i="210"/>
  <c r="Z25" i="211"/>
  <c r="X42" i="211"/>
  <c r="Z42" i="211" s="1"/>
  <c r="Z25" i="229"/>
  <c r="X42" i="229"/>
  <c r="Z25" i="245"/>
  <c r="X42" i="245"/>
  <c r="Z42" i="245" s="1"/>
  <c r="Z25" i="43"/>
  <c r="X42" i="43"/>
  <c r="Z25" i="67"/>
  <c r="X42" i="67"/>
  <c r="Z25" i="89"/>
  <c r="X42" i="89"/>
  <c r="Z25" i="116"/>
  <c r="X42" i="116"/>
  <c r="Z42" i="116" s="1"/>
  <c r="Z25" i="121"/>
  <c r="X42" i="121"/>
  <c r="Z25" i="144"/>
  <c r="X42" i="144"/>
  <c r="Z42" i="144" s="1"/>
  <c r="Z25" i="177"/>
  <c r="X42" i="177"/>
  <c r="Z25" i="193"/>
  <c r="X42" i="193"/>
  <c r="H42" i="224"/>
  <c r="AA42" i="167"/>
  <c r="R42" i="172"/>
  <c r="C42" i="192"/>
  <c r="H42" i="123"/>
  <c r="Z25" i="170"/>
  <c r="X42" i="170"/>
  <c r="Z25" i="88"/>
  <c r="X42" i="88"/>
  <c r="Z42" i="88" s="1"/>
  <c r="Z25" i="22"/>
  <c r="X42" i="22"/>
  <c r="Z25" i="30"/>
  <c r="X42" i="30"/>
  <c r="Z42" i="30" s="1"/>
  <c r="Z25" i="45"/>
  <c r="X42" i="45"/>
  <c r="Z25" i="58"/>
  <c r="X42" i="58"/>
  <c r="Z25" i="53"/>
  <c r="X42" i="53"/>
  <c r="Z42" i="53" s="1"/>
  <c r="Z25" i="69"/>
  <c r="X42" i="69"/>
  <c r="Z42" i="69" s="1"/>
  <c r="Z25" i="91"/>
  <c r="X42" i="91"/>
  <c r="Z42" i="91" s="1"/>
  <c r="Z25" i="105"/>
  <c r="X42" i="105"/>
  <c r="Z25" i="118"/>
  <c r="X42" i="118"/>
  <c r="Z25" i="123"/>
  <c r="X42" i="123"/>
  <c r="Z25" i="146"/>
  <c r="X42" i="146"/>
  <c r="Z42" i="146" s="1"/>
  <c r="Z25" i="161"/>
  <c r="X42" i="161"/>
  <c r="Z42" i="161" s="1"/>
  <c r="Z25" i="179"/>
  <c r="X42" i="179"/>
  <c r="Z42" i="179" s="1"/>
  <c r="Z25" i="195"/>
  <c r="X42" i="195"/>
  <c r="Z25" i="213"/>
  <c r="X42" i="213"/>
  <c r="Z25" i="231"/>
  <c r="X42" i="231"/>
  <c r="Z40" i="29"/>
  <c r="X42" i="29"/>
  <c r="Z40" i="225"/>
  <c r="Z40" i="101"/>
  <c r="D42" i="19"/>
  <c r="P42" i="23"/>
  <c r="U42" i="27"/>
  <c r="U42" i="39"/>
  <c r="J42" i="42"/>
  <c r="P42" i="46"/>
  <c r="K42" i="2"/>
  <c r="H42" i="11"/>
  <c r="G42" i="15"/>
  <c r="S42" i="19"/>
  <c r="O42" i="23"/>
  <c r="T42" i="27"/>
  <c r="G42" i="29"/>
  <c r="E42" i="36"/>
  <c r="D42" i="39"/>
  <c r="H42" i="43"/>
  <c r="O42" i="46"/>
  <c r="Z40" i="20"/>
  <c r="R42" i="2"/>
  <c r="H42" i="9"/>
  <c r="U42" i="16"/>
  <c r="S42" i="27"/>
  <c r="R42" i="37"/>
  <c r="J42" i="40"/>
  <c r="N42" i="44"/>
  <c r="V42" i="47"/>
  <c r="D42" i="7"/>
  <c r="N42" i="10"/>
  <c r="C42" i="17"/>
  <c r="V42" i="22"/>
  <c r="K42" i="25"/>
  <c r="O42" i="28"/>
  <c r="F42" i="35"/>
  <c r="R42" i="39"/>
  <c r="N42" i="43"/>
  <c r="U42" i="47"/>
  <c r="Q42" i="18"/>
  <c r="U42" i="22"/>
  <c r="E42" i="35"/>
  <c r="Z25" i="40"/>
  <c r="X42" i="40"/>
  <c r="Z42" i="40" s="1"/>
  <c r="E42" i="43"/>
  <c r="L42" i="47"/>
  <c r="T42" i="3"/>
  <c r="T42" i="11"/>
  <c r="F42" i="20"/>
  <c r="R42" i="24"/>
  <c r="M42" i="28"/>
  <c r="N42" i="31"/>
  <c r="Y42" i="36"/>
  <c r="D42" i="38"/>
  <c r="F42" i="41"/>
  <c r="R42" i="45"/>
  <c r="C42" i="47"/>
  <c r="L42" i="13"/>
  <c r="Q42" i="16"/>
  <c r="U42" i="20"/>
  <c r="Y42" i="24"/>
  <c r="G42" i="27"/>
  <c r="F42" i="37"/>
  <c r="U42" i="41"/>
  <c r="Y42" i="45"/>
  <c r="M42" i="2"/>
  <c r="J42" i="22"/>
  <c r="F42" i="26"/>
  <c r="Q42" i="29"/>
  <c r="T42" i="34"/>
  <c r="G42" i="36"/>
  <c r="T42" i="41"/>
  <c r="J42" i="43"/>
  <c r="U42" i="54"/>
  <c r="W42" i="57"/>
  <c r="G42" i="59"/>
  <c r="O42" i="62"/>
  <c r="W42" i="65"/>
  <c r="G42" i="67"/>
  <c r="O42" i="70"/>
  <c r="Q42" i="76"/>
  <c r="S42" i="82"/>
  <c r="W42" i="86"/>
  <c r="E42" i="91"/>
  <c r="W42" i="102"/>
  <c r="R42" i="108"/>
  <c r="N42" i="112"/>
  <c r="G42" i="119"/>
  <c r="O42" i="122"/>
  <c r="W42" i="125"/>
  <c r="G42" i="127"/>
  <c r="K42" i="130"/>
  <c r="Y42" i="140"/>
  <c r="D42" i="142"/>
  <c r="N42" i="60"/>
  <c r="V42" i="63"/>
  <c r="F42" i="65"/>
  <c r="N42" i="68"/>
  <c r="V42" i="71"/>
  <c r="G42" i="73"/>
  <c r="P42" i="76"/>
  <c r="AA42" i="82"/>
  <c r="E42" i="84"/>
  <c r="O42" i="88"/>
  <c r="Y42" i="101"/>
  <c r="G42" i="104"/>
  <c r="J42" i="107"/>
  <c r="N42" i="111"/>
  <c r="H42" i="117"/>
  <c r="V42" i="124"/>
  <c r="F42" i="126"/>
  <c r="O42" i="129"/>
  <c r="I42" i="132"/>
  <c r="U42" i="138"/>
  <c r="I42" i="143"/>
  <c r="L42" i="148"/>
  <c r="I42" i="50"/>
  <c r="M42" i="56"/>
  <c r="U42" i="59"/>
  <c r="E42" i="61"/>
  <c r="M42" i="64"/>
  <c r="U42" i="67"/>
  <c r="E42" i="69"/>
  <c r="V42" i="75"/>
  <c r="W42" i="90"/>
  <c r="E42" i="95"/>
  <c r="T42" i="106"/>
  <c r="V42" i="110"/>
  <c r="M42" i="121"/>
  <c r="U42" i="124"/>
  <c r="E42" i="126"/>
  <c r="Y42" i="136"/>
  <c r="M42" i="141"/>
  <c r="K42" i="55"/>
  <c r="D42" i="60"/>
  <c r="L42" i="63"/>
  <c r="T42" i="66"/>
  <c r="D42" i="68"/>
  <c r="U42" i="74"/>
  <c r="M42" i="80"/>
  <c r="C42" i="84"/>
  <c r="M42" i="97"/>
  <c r="F42" i="117"/>
  <c r="T42" i="123"/>
  <c r="D42" i="125"/>
  <c r="W42" i="132"/>
  <c r="K42" i="135"/>
  <c r="K42" i="138"/>
  <c r="W42" i="143"/>
  <c r="J42" i="145"/>
  <c r="AA42" i="53"/>
  <c r="K42" i="61"/>
  <c r="S42" i="64"/>
  <c r="C42" i="66"/>
  <c r="K42" i="69"/>
  <c r="T42" i="72"/>
  <c r="D42" i="74"/>
  <c r="U42" i="79"/>
  <c r="G42" i="82"/>
  <c r="S42" i="86"/>
  <c r="V42" i="92"/>
  <c r="K42" i="102"/>
  <c r="T42" i="110"/>
  <c r="J42" i="112"/>
  <c r="F42" i="116"/>
  <c r="S42" i="120"/>
  <c r="C42" i="122"/>
  <c r="K42" i="125"/>
  <c r="S42" i="128"/>
  <c r="AA42" i="131"/>
  <c r="O42" i="136"/>
  <c r="E42" i="140"/>
  <c r="F42" i="143"/>
  <c r="R42" i="60"/>
  <c r="AA42" i="63"/>
  <c r="J42" i="65"/>
  <c r="R42" i="68"/>
  <c r="AA42" i="71"/>
  <c r="K42" i="73"/>
  <c r="T42" i="76"/>
  <c r="G42" i="78"/>
  <c r="Y42" i="84"/>
  <c r="AA42" i="88"/>
  <c r="I42" i="93"/>
  <c r="S42" i="104"/>
  <c r="L42" i="109"/>
  <c r="P42" i="113"/>
  <c r="T42" i="117"/>
  <c r="AA42" i="121"/>
  <c r="R42" i="126"/>
  <c r="S42" i="129"/>
  <c r="E42" i="132"/>
  <c r="Q42" i="138"/>
  <c r="AA42" i="141"/>
  <c r="E42" i="143"/>
  <c r="P42" i="148"/>
  <c r="Q42" i="58"/>
  <c r="Y42" i="61"/>
  <c r="I42" i="63"/>
  <c r="Q42" i="66"/>
  <c r="Y42" i="69"/>
  <c r="I42" i="71"/>
  <c r="Z25" i="77"/>
  <c r="X42" i="77"/>
  <c r="C42" i="79"/>
  <c r="E42" i="82"/>
  <c r="Y42" i="95"/>
  <c r="G42" i="98"/>
  <c r="D42" i="116"/>
  <c r="Q42" i="120"/>
  <c r="Y42" i="123"/>
  <c r="I42" i="125"/>
  <c r="Q42" i="128"/>
  <c r="W42" i="133"/>
  <c r="K42" i="137"/>
  <c r="K42" i="140"/>
  <c r="J42" i="147"/>
  <c r="Q42" i="80"/>
  <c r="G42" i="159"/>
  <c r="AA42" i="163"/>
  <c r="U42" i="167"/>
  <c r="E42" i="169"/>
  <c r="M42" i="172"/>
  <c r="J42" i="177"/>
  <c r="S42" i="180"/>
  <c r="C42" i="182"/>
  <c r="K42" i="185"/>
  <c r="S42" i="188"/>
  <c r="C42" i="190"/>
  <c r="V42" i="194"/>
  <c r="F42" i="196"/>
  <c r="N42" i="199"/>
  <c r="F42" i="202"/>
  <c r="N42" i="205"/>
  <c r="V42" i="208"/>
  <c r="N42" i="213"/>
  <c r="V42" i="216"/>
  <c r="F42" i="218"/>
  <c r="J42" i="109"/>
  <c r="G42" i="131"/>
  <c r="T42" i="166"/>
  <c r="D42" i="168"/>
  <c r="L42" i="171"/>
  <c r="Z25" i="174"/>
  <c r="X42" i="174"/>
  <c r="Z42" i="174" s="1"/>
  <c r="I42" i="176"/>
  <c r="Q42" i="179"/>
  <c r="AA42" i="182"/>
  <c r="J42" i="184"/>
  <c r="AA42" i="190"/>
  <c r="E42" i="192"/>
  <c r="M42" i="195"/>
  <c r="U42" i="198"/>
  <c r="E42" i="200"/>
  <c r="M42" i="203"/>
  <c r="U42" i="206"/>
  <c r="E42" i="208"/>
  <c r="M42" i="211"/>
  <c r="U42" i="214"/>
  <c r="E42" i="216"/>
  <c r="M42" i="219"/>
  <c r="W42" i="222"/>
  <c r="Z25" i="228"/>
  <c r="X42" i="228"/>
  <c r="H42" i="230"/>
  <c r="P42" i="233"/>
  <c r="Z25" i="236"/>
  <c r="X42" i="236"/>
  <c r="P42" i="241"/>
  <c r="Z25" i="244"/>
  <c r="X42" i="244"/>
  <c r="P42" i="163"/>
  <c r="S42" i="166"/>
  <c r="C42" i="168"/>
  <c r="K42" i="171"/>
  <c r="W42" i="174"/>
  <c r="H42" i="177"/>
  <c r="I42" i="180"/>
  <c r="Q42" i="183"/>
  <c r="Y42" i="186"/>
  <c r="I42" i="188"/>
  <c r="L42" i="191"/>
  <c r="T42" i="194"/>
  <c r="D42" i="196"/>
  <c r="L42" i="199"/>
  <c r="T42" i="202"/>
  <c r="D42" i="204"/>
  <c r="L42" i="207"/>
  <c r="T42" i="210"/>
  <c r="D42" i="212"/>
  <c r="L42" i="215"/>
  <c r="T42" i="218"/>
  <c r="D42" i="220"/>
  <c r="O42" i="223"/>
  <c r="W42" i="226"/>
  <c r="G42" i="228"/>
  <c r="O42" i="231"/>
  <c r="O42" i="239"/>
  <c r="I42" i="134"/>
  <c r="L42" i="161"/>
  <c r="U42" i="164"/>
  <c r="R42" i="167"/>
  <c r="AA42" i="170"/>
  <c r="J42" i="172"/>
  <c r="O42" i="175"/>
  <c r="W42" i="178"/>
  <c r="H42" i="180"/>
  <c r="X42" i="184"/>
  <c r="P42" i="187"/>
  <c r="S42" i="193"/>
  <c r="C42" i="195"/>
  <c r="K42" i="198"/>
  <c r="X42" i="201"/>
  <c r="K42" i="204"/>
  <c r="S42" i="207"/>
  <c r="C42" i="209"/>
  <c r="K42" i="212"/>
  <c r="S42" i="215"/>
  <c r="C42" i="217"/>
  <c r="K42" i="220"/>
  <c r="V42" i="223"/>
  <c r="F42" i="225"/>
  <c r="Z25" i="96"/>
  <c r="X42" i="96"/>
  <c r="Z42" i="96" s="1"/>
  <c r="H42" i="159"/>
  <c r="Z25" i="55"/>
  <c r="X42" i="55"/>
  <c r="Z42" i="55" s="1"/>
  <c r="Z25" i="181"/>
  <c r="X42" i="181"/>
  <c r="Z40" i="218"/>
  <c r="H42" i="23"/>
  <c r="M42" i="27"/>
  <c r="M42" i="39"/>
  <c r="Y42" i="43"/>
  <c r="H42" i="46"/>
  <c r="Z40" i="52"/>
  <c r="C42" i="2"/>
  <c r="V42" i="12"/>
  <c r="K42" i="19"/>
  <c r="G42" i="23"/>
  <c r="L42" i="27"/>
  <c r="T42" i="30"/>
  <c r="S42" i="37"/>
  <c r="AA42" i="40"/>
  <c r="W42" i="44"/>
  <c r="G42" i="46"/>
  <c r="J42" i="2"/>
  <c r="M42" i="16"/>
  <c r="Y42" i="20"/>
  <c r="K42" i="27"/>
  <c r="J42" i="37"/>
  <c r="Y42" i="41"/>
  <c r="F42" i="44"/>
  <c r="N42" i="47"/>
  <c r="Z40" i="248"/>
  <c r="X42" i="248"/>
  <c r="F42" i="10"/>
  <c r="R42" i="18"/>
  <c r="N42" i="22"/>
  <c r="C42" i="25"/>
  <c r="G42" i="28"/>
  <c r="S42" i="36"/>
  <c r="J42" i="39"/>
  <c r="F42" i="43"/>
  <c r="M42" i="47"/>
  <c r="T42" i="15"/>
  <c r="I42" i="18"/>
  <c r="M42" i="22"/>
  <c r="Y42" i="26"/>
  <c r="R42" i="33"/>
  <c r="AA42" i="36"/>
  <c r="P42" i="40"/>
  <c r="T42" i="44"/>
  <c r="L42" i="3"/>
  <c r="L42" i="11"/>
  <c r="J42" i="24"/>
  <c r="E42" i="28"/>
  <c r="F42" i="31"/>
  <c r="Q42" i="36"/>
  <c r="P42" i="39"/>
  <c r="T42" i="43"/>
  <c r="J42" i="45"/>
  <c r="D42" i="13"/>
  <c r="I42" i="16"/>
  <c r="M42" i="20"/>
  <c r="Q42" i="24"/>
  <c r="S42" i="38"/>
  <c r="M42" i="41"/>
  <c r="Q42" i="45"/>
  <c r="E42" i="2"/>
  <c r="P42" i="7"/>
  <c r="R42" i="10"/>
  <c r="I42" i="29"/>
  <c r="L42" i="34"/>
  <c r="U42" i="37"/>
  <c r="L42" i="41"/>
  <c r="P42" i="45"/>
  <c r="Y42" i="48"/>
  <c r="M42" i="54"/>
  <c r="O42" i="57"/>
  <c r="W42" i="60"/>
  <c r="G42" i="62"/>
  <c r="O42" i="65"/>
  <c r="W42" i="68"/>
  <c r="G42" i="70"/>
  <c r="I42" i="76"/>
  <c r="K42" i="82"/>
  <c r="O42" i="86"/>
  <c r="R42" i="92"/>
  <c r="O42" i="102"/>
  <c r="J42" i="108"/>
  <c r="F42" i="112"/>
  <c r="R42" i="116"/>
  <c r="W42" i="120"/>
  <c r="G42" i="122"/>
  <c r="O42" i="125"/>
  <c r="W42" i="128"/>
  <c r="C42" i="130"/>
  <c r="Q42" i="140"/>
  <c r="AA42" i="143"/>
  <c r="T42" i="150"/>
  <c r="AA42" i="49"/>
  <c r="V42" i="58"/>
  <c r="F42" i="60"/>
  <c r="N42" i="63"/>
  <c r="V42" i="66"/>
  <c r="F42" i="68"/>
  <c r="N42" i="71"/>
  <c r="W42" i="74"/>
  <c r="H42" i="76"/>
  <c r="Y42" i="85"/>
  <c r="G42" i="88"/>
  <c r="Q42" i="101"/>
  <c r="Y42" i="105"/>
  <c r="F42" i="111"/>
  <c r="R42" i="115"/>
  <c r="N42" i="124"/>
  <c r="G42" i="129"/>
  <c r="W42" i="134"/>
  <c r="M42" i="138"/>
  <c r="D42" i="148"/>
  <c r="E42" i="56"/>
  <c r="M42" i="59"/>
  <c r="U42" i="62"/>
  <c r="E42" i="64"/>
  <c r="M42" i="67"/>
  <c r="U42" i="70"/>
  <c r="N42" i="75"/>
  <c r="AA42" i="78"/>
  <c r="O42" i="90"/>
  <c r="Y42" i="103"/>
  <c r="L42" i="106"/>
  <c r="N42" i="110"/>
  <c r="V42" i="118"/>
  <c r="E42" i="121"/>
  <c r="M42" i="124"/>
  <c r="U42" i="127"/>
  <c r="Q42" i="136"/>
  <c r="AA42" i="139"/>
  <c r="E42" i="141"/>
  <c r="P42" i="146"/>
  <c r="C42" i="55"/>
  <c r="T42" i="61"/>
  <c r="D42" i="63"/>
  <c r="L42" i="66"/>
  <c r="T42" i="69"/>
  <c r="M42" i="74"/>
  <c r="S42" i="77"/>
  <c r="E42" i="80"/>
  <c r="W42" i="92"/>
  <c r="E42" i="97"/>
  <c r="U42" i="118"/>
  <c r="L42" i="123"/>
  <c r="O42" i="132"/>
  <c r="C42" i="135"/>
  <c r="C42" i="138"/>
  <c r="O42" i="143"/>
  <c r="Y42" i="54"/>
  <c r="Z42" i="54" s="1"/>
  <c r="S42" i="59"/>
  <c r="C42" i="61"/>
  <c r="K42" i="64"/>
  <c r="S42" i="67"/>
  <c r="C42" i="69"/>
  <c r="L42" i="72"/>
  <c r="M42" i="79"/>
  <c r="K42" i="86"/>
  <c r="N42" i="92"/>
  <c r="U42" i="99"/>
  <c r="C42" i="102"/>
  <c r="L42" i="110"/>
  <c r="P42" i="114"/>
  <c r="T42" i="118"/>
  <c r="K42" i="120"/>
  <c r="S42" i="123"/>
  <c r="C42" i="125"/>
  <c r="K42" i="128"/>
  <c r="Y42" i="133"/>
  <c r="G42" i="136"/>
  <c r="S42" i="141"/>
  <c r="J42" i="60"/>
  <c r="R42" i="63"/>
  <c r="AA42" i="66"/>
  <c r="J42" i="68"/>
  <c r="R42" i="71"/>
  <c r="C42" i="73"/>
  <c r="L42" i="76"/>
  <c r="Q42" i="84"/>
  <c r="S42" i="88"/>
  <c r="K42" i="104"/>
  <c r="V42" i="107"/>
  <c r="D42" i="109"/>
  <c r="H42" i="113"/>
  <c r="L42" i="117"/>
  <c r="AA42" i="124"/>
  <c r="J42" i="126"/>
  <c r="K42" i="129"/>
  <c r="S42" i="134"/>
  <c r="I42" i="138"/>
  <c r="H42" i="148"/>
  <c r="Y42" i="56"/>
  <c r="I42" i="58"/>
  <c r="Q42" i="61"/>
  <c r="Y42" i="64"/>
  <c r="I42" i="66"/>
  <c r="Q42" i="69"/>
  <c r="AA42" i="75"/>
  <c r="AA42" i="83"/>
  <c r="Q42" i="95"/>
  <c r="I42" i="120"/>
  <c r="Q42" i="123"/>
  <c r="Y42" i="126"/>
  <c r="I42" i="128"/>
  <c r="O42" i="133"/>
  <c r="C42" i="137"/>
  <c r="C42" i="140"/>
  <c r="I42" i="80"/>
  <c r="M42" i="167"/>
  <c r="U42" i="170"/>
  <c r="E42" i="172"/>
  <c r="R42" i="175"/>
  <c r="AA42" i="178"/>
  <c r="K42" i="180"/>
  <c r="S42" i="183"/>
  <c r="C42" i="185"/>
  <c r="K42" i="188"/>
  <c r="N42" i="194"/>
  <c r="V42" i="197"/>
  <c r="F42" i="199"/>
  <c r="V42" i="203"/>
  <c r="F42" i="205"/>
  <c r="N42" i="208"/>
  <c r="V42" i="211"/>
  <c r="F42" i="213"/>
  <c r="N42" i="216"/>
  <c r="V42" i="219"/>
  <c r="V42" i="113"/>
  <c r="L42" i="166"/>
  <c r="Z25" i="24"/>
  <c r="X42" i="24"/>
  <c r="Z42" i="24" s="1"/>
  <c r="Z25" i="60"/>
  <c r="X42" i="60"/>
  <c r="Z25" i="120"/>
  <c r="X42" i="120"/>
  <c r="Z42" i="120" s="1"/>
  <c r="Z25" i="163"/>
  <c r="X42" i="163"/>
  <c r="Z42" i="163" s="1"/>
  <c r="Z25" i="215"/>
  <c r="X42" i="215"/>
  <c r="Z25" i="255"/>
  <c r="X42" i="255"/>
  <c r="Z25" i="5"/>
  <c r="X42" i="5"/>
  <c r="Z42" i="5" s="1"/>
  <c r="Z25" i="26"/>
  <c r="X42" i="26"/>
  <c r="Z25" i="34"/>
  <c r="X42" i="34"/>
  <c r="Z42" i="34" s="1"/>
  <c r="Z25" i="49"/>
  <c r="X42" i="49"/>
  <c r="Z42" i="49" s="1"/>
  <c r="Z25" i="62"/>
  <c r="X42" i="62"/>
  <c r="Z42" i="62" s="1"/>
  <c r="Z25" i="57"/>
  <c r="X42" i="57"/>
  <c r="Z42" i="57" s="1"/>
  <c r="Z25" i="73"/>
  <c r="X42" i="73"/>
  <c r="Z25" i="79"/>
  <c r="X42" i="79"/>
  <c r="Z42" i="79" s="1"/>
  <c r="Z25" i="95"/>
  <c r="X42" i="95"/>
  <c r="Z42" i="95" s="1"/>
  <c r="Z25" i="106"/>
  <c r="X42" i="106"/>
  <c r="Z42" i="106" s="1"/>
  <c r="Z25" i="122"/>
  <c r="X42" i="122"/>
  <c r="Z42" i="122" s="1"/>
  <c r="Z25" i="127"/>
  <c r="X42" i="127"/>
  <c r="Z42" i="127" s="1"/>
  <c r="Z25" i="150"/>
  <c r="X42" i="150"/>
  <c r="Z42" i="150" s="1"/>
  <c r="Z25" i="165"/>
  <c r="X42" i="165"/>
  <c r="Z25" i="183"/>
  <c r="X42" i="183"/>
  <c r="Z42" i="183" s="1"/>
  <c r="Z25" i="199"/>
  <c r="X42" i="199"/>
  <c r="Z25" i="217"/>
  <c r="X42" i="217"/>
  <c r="Z42" i="217" s="1"/>
  <c r="Z25" i="235"/>
  <c r="X42" i="235"/>
  <c r="Z42" i="235" s="1"/>
  <c r="Z25" i="257"/>
  <c r="X42" i="257"/>
  <c r="Z42" i="257" s="1"/>
  <c r="Z40" i="147"/>
  <c r="X42" i="147"/>
  <c r="Z42" i="147" s="1"/>
  <c r="Z40" i="14"/>
  <c r="X42" i="14"/>
  <c r="Z42" i="14" s="1"/>
  <c r="T42" i="5"/>
  <c r="E42" i="27"/>
  <c r="P42" i="32"/>
  <c r="Y42" i="35"/>
  <c r="E42" i="39"/>
  <c r="Q42" i="43"/>
  <c r="P42" i="47"/>
  <c r="P42" i="3"/>
  <c r="N42" i="12"/>
  <c r="C42" i="19"/>
  <c r="V42" i="24"/>
  <c r="D42" i="27"/>
  <c r="L42" i="30"/>
  <c r="K42" i="37"/>
  <c r="S42" i="40"/>
  <c r="O42" i="44"/>
  <c r="W42" i="47"/>
  <c r="P42" i="13"/>
  <c r="E42" i="16"/>
  <c r="Q42" i="20"/>
  <c r="U42" i="24"/>
  <c r="C42" i="27"/>
  <c r="W42" i="38"/>
  <c r="Q42" i="41"/>
  <c r="U42" i="45"/>
  <c r="R42" i="8"/>
  <c r="J42" i="18"/>
  <c r="F42" i="22"/>
  <c r="R42" i="26"/>
  <c r="U42" i="29"/>
  <c r="K42" i="36"/>
  <c r="P42" i="41"/>
  <c r="T42" i="45"/>
  <c r="L42" i="15"/>
  <c r="Z25" i="19"/>
  <c r="X42" i="19"/>
  <c r="Z42" i="19" s="1"/>
  <c r="E42" i="22"/>
  <c r="Q42" i="26"/>
  <c r="J42" i="33"/>
  <c r="U42" i="38"/>
  <c r="H42" i="40"/>
  <c r="L42" i="44"/>
  <c r="D42" i="3"/>
  <c r="D42" i="11"/>
  <c r="S42" i="29"/>
  <c r="I42" i="36"/>
  <c r="H42" i="39"/>
  <c r="L42" i="43"/>
  <c r="AA42" i="46"/>
  <c r="T42" i="9"/>
  <c r="Z25" i="17"/>
  <c r="X42" i="17"/>
  <c r="Z42" i="17" s="1"/>
  <c r="E42" i="20"/>
  <c r="I42" i="24"/>
  <c r="K42" i="38"/>
  <c r="E42" i="41"/>
  <c r="I42" i="45"/>
  <c r="H42" i="7"/>
  <c r="J42" i="10"/>
  <c r="W42" i="17"/>
  <c r="D42" i="34"/>
  <c r="M42" i="37"/>
  <c r="D42" i="41"/>
  <c r="H42" i="45"/>
  <c r="Q42" i="48"/>
  <c r="S42" i="51"/>
  <c r="E42" i="54"/>
  <c r="G42" i="57"/>
  <c r="O42" i="60"/>
  <c r="W42" i="63"/>
  <c r="G42" i="65"/>
  <c r="O42" i="68"/>
  <c r="W42" i="71"/>
  <c r="Z25" i="74"/>
  <c r="X42" i="74"/>
  <c r="Y42" i="79"/>
  <c r="C42" i="82"/>
  <c r="G42" i="86"/>
  <c r="J42" i="92"/>
  <c r="Y42" i="99"/>
  <c r="G42" i="102"/>
  <c r="P42" i="110"/>
  <c r="T42" i="114"/>
  <c r="J42" i="116"/>
  <c r="O42" i="120"/>
  <c r="W42" i="123"/>
  <c r="G42" i="125"/>
  <c r="O42" i="128"/>
  <c r="AA42" i="132"/>
  <c r="S42" i="136"/>
  <c r="I42" i="140"/>
  <c r="R42" i="143"/>
  <c r="X42" i="52"/>
  <c r="N42" i="58"/>
  <c r="V42" i="61"/>
  <c r="F42" i="63"/>
  <c r="N42" i="66"/>
  <c r="V42" i="69"/>
  <c r="F42" i="71"/>
  <c r="O42" i="74"/>
  <c r="U42" i="77"/>
  <c r="W42" i="80"/>
  <c r="Q42" i="85"/>
  <c r="T42" i="91"/>
  <c r="AA42" i="96"/>
  <c r="I42" i="101"/>
  <c r="Q42" i="105"/>
  <c r="J42" i="115"/>
  <c r="V42" i="122"/>
  <c r="F42" i="124"/>
  <c r="AA42" i="130"/>
  <c r="O42" i="134"/>
  <c r="E42" i="138"/>
  <c r="E42" i="59"/>
  <c r="M42" i="62"/>
  <c r="U42" i="65"/>
  <c r="E42" i="67"/>
  <c r="M42" i="70"/>
  <c r="V42" i="73"/>
  <c r="F42" i="75"/>
  <c r="S42" i="81"/>
  <c r="Y42" i="87"/>
  <c r="G42" i="90"/>
  <c r="Q42" i="103"/>
  <c r="D42" i="106"/>
  <c r="F42" i="110"/>
  <c r="R42" i="114"/>
  <c r="N42" i="118"/>
  <c r="U42" i="122"/>
  <c r="E42" i="124"/>
  <c r="M42" i="127"/>
  <c r="Z25" i="130"/>
  <c r="Y42" i="130"/>
  <c r="I42" i="136"/>
  <c r="AA42" i="142"/>
  <c r="H42" i="146"/>
  <c r="S42" i="53"/>
  <c r="L42" i="61"/>
  <c r="T42" i="64"/>
  <c r="D42" i="66"/>
  <c r="L42" i="69"/>
  <c r="U42" i="72"/>
  <c r="E42" i="74"/>
  <c r="K42" i="77"/>
  <c r="AA42" i="81"/>
  <c r="O42" i="92"/>
  <c r="T42" i="111"/>
  <c r="M42" i="118"/>
  <c r="T42" i="121"/>
  <c r="D42" i="123"/>
  <c r="U42" i="129"/>
  <c r="G42" i="132"/>
  <c r="Y42" i="139"/>
  <c r="G42" i="143"/>
  <c r="W42" i="51"/>
  <c r="Q42" i="54"/>
  <c r="K42" i="59"/>
  <c r="S42" i="62"/>
  <c r="C42" i="64"/>
  <c r="K42" i="67"/>
  <c r="S42" i="70"/>
  <c r="D42" i="72"/>
  <c r="E42" i="79"/>
  <c r="C42" i="86"/>
  <c r="F42" i="92"/>
  <c r="M42" i="99"/>
  <c r="D42" i="110"/>
  <c r="H42" i="114"/>
  <c r="C42" i="120"/>
  <c r="K42" i="123"/>
  <c r="S42" i="126"/>
  <c r="C42" i="128"/>
  <c r="Q42" i="133"/>
  <c r="U42" i="137"/>
  <c r="K42" i="141"/>
  <c r="R42" i="58"/>
  <c r="AA42" i="61"/>
  <c r="J42" i="63"/>
  <c r="R42" i="66"/>
  <c r="AA42" i="69"/>
  <c r="J42" i="71"/>
  <c r="S42" i="74"/>
  <c r="D42" i="76"/>
  <c r="I42" i="84"/>
  <c r="K42" i="88"/>
  <c r="U42" i="101"/>
  <c r="C42" i="104"/>
  <c r="N42" i="107"/>
  <c r="R42" i="111"/>
  <c r="V42" i="115"/>
  <c r="D42" i="117"/>
  <c r="R42" i="124"/>
  <c r="AA42" i="127"/>
  <c r="C42" i="129"/>
  <c r="K42" i="134"/>
  <c r="W42" i="139"/>
  <c r="V42" i="149"/>
  <c r="Q42" i="56"/>
  <c r="Y42" i="59"/>
  <c r="I42" i="61"/>
  <c r="Q42" i="64"/>
  <c r="Y42" i="67"/>
  <c r="I42" i="69"/>
  <c r="R42" i="75"/>
  <c r="AA42" i="90"/>
  <c r="I42" i="95"/>
  <c r="Y42" i="121"/>
  <c r="I42" i="123"/>
  <c r="Q42" i="126"/>
  <c r="AA42" i="129"/>
  <c r="G42" i="133"/>
  <c r="Y42" i="141"/>
  <c r="W42" i="138"/>
  <c r="W42" i="161"/>
  <c r="U42" i="165"/>
  <c r="E42" i="167"/>
  <c r="M42" i="170"/>
  <c r="U42" i="173"/>
  <c r="J42" i="175"/>
  <c r="R42" i="178"/>
  <c r="C42" i="180"/>
  <c r="K42" i="183"/>
  <c r="C42" i="188"/>
  <c r="V42" i="192"/>
  <c r="F42" i="194"/>
  <c r="N42" i="197"/>
  <c r="V42" i="200"/>
  <c r="N42" i="203"/>
  <c r="V42" i="206"/>
  <c r="F42" i="208"/>
  <c r="Z25" i="3"/>
  <c r="X42" i="3"/>
  <c r="Z42" i="3" s="1"/>
  <c r="Z25" i="93"/>
  <c r="X42" i="93"/>
  <c r="Z25" i="148"/>
  <c r="X42" i="148"/>
  <c r="Z42" i="148" s="1"/>
  <c r="Z25" i="233"/>
  <c r="X42" i="233"/>
  <c r="Z42" i="233" s="1"/>
  <c r="Z40" i="145"/>
  <c r="X42" i="145"/>
  <c r="Z42" i="145" s="1"/>
  <c r="Z25" i="7"/>
  <c r="X42" i="7"/>
  <c r="Z42" i="7" s="1"/>
  <c r="Z25" i="36"/>
  <c r="X42" i="36"/>
  <c r="Z42" i="36" s="1"/>
  <c r="Z25" i="51"/>
  <c r="X42" i="51"/>
  <c r="Z42" i="51" s="1"/>
  <c r="Z25" i="39"/>
  <c r="X42" i="39"/>
  <c r="Z25" i="64"/>
  <c r="X42" i="64"/>
  <c r="Z42" i="64" s="1"/>
  <c r="Z25" i="59"/>
  <c r="X42" i="59"/>
  <c r="Z25" i="75"/>
  <c r="X42" i="75"/>
  <c r="Z25" i="81"/>
  <c r="X42" i="81"/>
  <c r="Z25" i="97"/>
  <c r="X42" i="97"/>
  <c r="Z42" i="97" s="1"/>
  <c r="Z25" i="108"/>
  <c r="X42" i="108"/>
  <c r="Z42" i="108" s="1"/>
  <c r="Z25" i="124"/>
  <c r="X42" i="124"/>
  <c r="Z25" i="136"/>
  <c r="X42" i="136"/>
  <c r="Z25" i="167"/>
  <c r="X42" i="167"/>
  <c r="Z25" i="185"/>
  <c r="X42" i="185"/>
  <c r="Z42" i="185" s="1"/>
  <c r="Z25" i="203"/>
  <c r="X42" i="203"/>
  <c r="Z25" i="219"/>
  <c r="X42" i="219"/>
  <c r="Z25" i="237"/>
  <c r="X42" i="237"/>
  <c r="Z42" i="237" s="1"/>
  <c r="Z25" i="1"/>
  <c r="X42" i="1"/>
  <c r="Z40" i="64"/>
  <c r="Z40" i="164"/>
  <c r="Z40" i="6"/>
  <c r="X42" i="6"/>
  <c r="Z42" i="6" s="1"/>
  <c r="Z40" i="152"/>
  <c r="X42" i="152"/>
  <c r="Z42" i="152" s="1"/>
  <c r="Z40" i="187"/>
  <c r="L42" i="5"/>
  <c r="U42" i="18"/>
  <c r="AA42" i="28"/>
  <c r="H42" i="32"/>
  <c r="Q42" i="35"/>
  <c r="T42" i="40"/>
  <c r="I42" i="43"/>
  <c r="H42" i="3"/>
  <c r="F42" i="12"/>
  <c r="R42" i="20"/>
  <c r="N42" i="24"/>
  <c r="Y42" i="28"/>
  <c r="D42" i="30"/>
  <c r="C42" i="37"/>
  <c r="K42" i="40"/>
  <c r="G42" i="44"/>
  <c r="O42" i="47"/>
  <c r="H42" i="13"/>
  <c r="I42" i="20"/>
  <c r="M42" i="24"/>
  <c r="O42" i="38"/>
  <c r="I42" i="41"/>
  <c r="M42" i="45"/>
  <c r="Z40" i="242"/>
  <c r="J42" i="8"/>
  <c r="J42" i="26"/>
  <c r="M42" i="29"/>
  <c r="C42" i="36"/>
  <c r="H42" i="41"/>
  <c r="L42" i="45"/>
  <c r="U42" i="48"/>
  <c r="P42" i="5"/>
  <c r="D42" i="15"/>
  <c r="P42" i="19"/>
  <c r="T42" i="23"/>
  <c r="I42" i="26"/>
  <c r="M42" i="38"/>
  <c r="V42" i="42"/>
  <c r="D42" i="44"/>
  <c r="Z40" i="258"/>
  <c r="R42" i="12"/>
  <c r="W42" i="19"/>
  <c r="K42" i="29"/>
  <c r="W42" i="37"/>
  <c r="W42" i="40"/>
  <c r="D42" i="43"/>
  <c r="S42" i="46"/>
  <c r="V42" i="2"/>
  <c r="L42" i="9"/>
  <c r="T42" i="21"/>
  <c r="Z25" i="25"/>
  <c r="X42" i="25"/>
  <c r="C42" i="38"/>
  <c r="T42" i="42"/>
  <c r="R42" i="46"/>
  <c r="V42" i="8"/>
  <c r="O42" i="17"/>
  <c r="AA42" i="21"/>
  <c r="W42" i="25"/>
  <c r="E42" i="37"/>
  <c r="AA42" i="42"/>
  <c r="Y42" i="46"/>
  <c r="I42" i="48"/>
  <c r="K42" i="51"/>
  <c r="G42" i="60"/>
  <c r="O42" i="63"/>
  <c r="W42" i="66"/>
  <c r="G42" i="68"/>
  <c r="O42" i="71"/>
  <c r="P42" i="74"/>
  <c r="Q42" i="79"/>
  <c r="AA42" i="94"/>
  <c r="Q42" i="99"/>
  <c r="H42" i="110"/>
  <c r="L42" i="114"/>
  <c r="G42" i="120"/>
  <c r="O42" i="123"/>
  <c r="W42" i="126"/>
  <c r="G42" i="128"/>
  <c r="U42" i="133"/>
  <c r="K42" i="136"/>
  <c r="W42" i="141"/>
  <c r="J42" i="143"/>
  <c r="F42" i="58"/>
  <c r="N42" i="61"/>
  <c r="V42" i="64"/>
  <c r="F42" i="66"/>
  <c r="N42" i="69"/>
  <c r="W42" i="72"/>
  <c r="G42" i="74"/>
  <c r="M42" i="77"/>
  <c r="O42" i="80"/>
  <c r="W42" i="83"/>
  <c r="I42" i="85"/>
  <c r="L42" i="91"/>
  <c r="S42" i="96"/>
  <c r="I42" i="105"/>
  <c r="N42" i="122"/>
  <c r="U42" i="131"/>
  <c r="G42" i="134"/>
  <c r="S42" i="139"/>
  <c r="S42" i="142"/>
  <c r="R42" i="149"/>
  <c r="U42" i="60"/>
  <c r="E42" i="62"/>
  <c r="M42" i="65"/>
  <c r="U42" i="68"/>
  <c r="E42" i="70"/>
  <c r="N42" i="73"/>
  <c r="W42" i="76"/>
  <c r="K42" i="81"/>
  <c r="Q42" i="87"/>
  <c r="T42" i="93"/>
  <c r="AA42" i="98"/>
  <c r="I42" i="103"/>
  <c r="P42" i="108"/>
  <c r="T42" i="112"/>
  <c r="J42" i="114"/>
  <c r="F42" i="118"/>
  <c r="M42" i="122"/>
  <c r="U42" i="125"/>
  <c r="E42" i="127"/>
  <c r="Q42" i="130"/>
  <c r="W42" i="137"/>
  <c r="V42" i="147"/>
  <c r="K42" i="53"/>
  <c r="T42" i="59"/>
  <c r="D42" i="61"/>
  <c r="L42" i="64"/>
  <c r="T42" i="67"/>
  <c r="D42" i="69"/>
  <c r="M42" i="72"/>
  <c r="U42" i="75"/>
  <c r="C42" i="77"/>
  <c r="U42" i="83"/>
  <c r="Y42" i="89"/>
  <c r="G42" i="92"/>
  <c r="L42" i="111"/>
  <c r="Z25" i="115"/>
  <c r="X42" i="115"/>
  <c r="Z42" i="115" s="1"/>
  <c r="E42" i="118"/>
  <c r="L42" i="121"/>
  <c r="M42" i="129"/>
  <c r="AA42" i="133"/>
  <c r="Q42" i="139"/>
  <c r="T42" i="144"/>
  <c r="O42" i="51"/>
  <c r="I42" i="54"/>
  <c r="S42" i="57"/>
  <c r="C42" i="59"/>
  <c r="K42" i="62"/>
  <c r="S42" i="65"/>
  <c r="C42" i="67"/>
  <c r="K42" i="70"/>
  <c r="Y42" i="81"/>
  <c r="W42" i="94"/>
  <c r="E42" i="99"/>
  <c r="S42" i="121"/>
  <c r="C42" i="123"/>
  <c r="K42" i="126"/>
  <c r="T42" i="129"/>
  <c r="I42" i="133"/>
  <c r="M42" i="137"/>
  <c r="C42" i="141"/>
  <c r="J42" i="58"/>
  <c r="R42" i="61"/>
  <c r="AA42" i="64"/>
  <c r="J42" i="66"/>
  <c r="R42" i="69"/>
  <c r="AA42" i="72"/>
  <c r="K42" i="74"/>
  <c r="Y42" i="77"/>
  <c r="U42" i="85"/>
  <c r="C42" i="88"/>
  <c r="M42" i="101"/>
  <c r="U42" i="105"/>
  <c r="F42" i="107"/>
  <c r="J42" i="111"/>
  <c r="N42" i="115"/>
  <c r="AA42" i="122"/>
  <c r="J42" i="124"/>
  <c r="Y42" i="131"/>
  <c r="C42" i="134"/>
  <c r="O42" i="139"/>
  <c r="W42" i="142"/>
  <c r="N42" i="149"/>
  <c r="I42" i="56"/>
  <c r="Q42" i="59"/>
  <c r="Y42" i="62"/>
  <c r="I42" i="64"/>
  <c r="Q42" i="67"/>
  <c r="Y42" i="70"/>
  <c r="AA42" i="73"/>
  <c r="J42" i="75"/>
  <c r="W42" i="81"/>
  <c r="S42" i="90"/>
  <c r="P42" i="106"/>
  <c r="V42" i="114"/>
  <c r="Q42" i="121"/>
  <c r="Y42" i="124"/>
  <c r="I42" i="126"/>
  <c r="AA42" i="134"/>
  <c r="Q42" i="141"/>
  <c r="T42" i="146"/>
  <c r="O42" i="138"/>
  <c r="Z25" i="157"/>
  <c r="Y42" i="157"/>
  <c r="O42" i="161"/>
  <c r="M42" i="165"/>
  <c r="U42" i="168"/>
  <c r="E42" i="170"/>
  <c r="M42" i="173"/>
  <c r="AA42" i="176"/>
  <c r="J42" i="178"/>
  <c r="S42" i="181"/>
  <c r="C42" i="183"/>
  <c r="S42" i="189"/>
  <c r="N42" i="192"/>
  <c r="V42" i="195"/>
  <c r="F42" i="197"/>
  <c r="N42" i="200"/>
  <c r="F42" i="203"/>
  <c r="N42" i="206"/>
  <c r="V42" i="209"/>
  <c r="F42" i="211"/>
  <c r="V42" i="217"/>
  <c r="F42" i="219"/>
  <c r="P42" i="222"/>
  <c r="F42" i="113"/>
  <c r="T42" i="167"/>
  <c r="D42" i="169"/>
  <c r="L42" i="172"/>
  <c r="Y42" i="175"/>
  <c r="I42" i="177"/>
  <c r="R42" i="180"/>
  <c r="AA42" i="183"/>
  <c r="R42" i="188"/>
  <c r="U42" i="191"/>
  <c r="E42" i="193"/>
  <c r="M42" i="196"/>
  <c r="U42" i="199"/>
  <c r="J42" i="201"/>
  <c r="M42" i="204"/>
  <c r="U42" i="207"/>
  <c r="E42" i="209"/>
  <c r="M42" i="212"/>
  <c r="Z25" i="151"/>
  <c r="X42" i="151"/>
  <c r="Z42" i="151" s="1"/>
  <c r="Z25" i="153"/>
  <c r="X42" i="153"/>
  <c r="Z42" i="153" s="1"/>
  <c r="X42" i="157"/>
  <c r="N42" i="162"/>
  <c r="R42" i="224"/>
  <c r="AA42" i="227"/>
  <c r="J42" i="229"/>
  <c r="R42" i="232"/>
  <c r="AA42" i="235"/>
  <c r="R42" i="240"/>
  <c r="AA42" i="243"/>
  <c r="E42" i="248"/>
  <c r="O42" i="254"/>
  <c r="W42" i="257"/>
  <c r="G42" i="1"/>
  <c r="G42" i="192"/>
  <c r="O42" i="195"/>
  <c r="W42" i="198"/>
  <c r="G42" i="200"/>
  <c r="Q42" i="225"/>
  <c r="Y42" i="228"/>
  <c r="I42" i="230"/>
  <c r="Y42" i="236"/>
  <c r="I42" i="238"/>
  <c r="Y42" i="244"/>
  <c r="I42" i="246"/>
  <c r="AA42" i="252"/>
  <c r="V42" i="256"/>
  <c r="F42" i="258"/>
  <c r="Z25" i="71"/>
  <c r="X42" i="71"/>
  <c r="Z25" i="9"/>
  <c r="X42" i="9"/>
  <c r="Z25" i="38"/>
  <c r="X42" i="38"/>
  <c r="Z42" i="38" s="1"/>
  <c r="Z25" i="48"/>
  <c r="X42" i="48"/>
  <c r="Z42" i="48" s="1"/>
  <c r="Z25" i="66"/>
  <c r="X42" i="66"/>
  <c r="Z42" i="66" s="1"/>
  <c r="Z25" i="61"/>
  <c r="X42" i="61"/>
  <c r="Z42" i="61" s="1"/>
  <c r="Z25" i="83"/>
  <c r="X42" i="83"/>
  <c r="Z42" i="83" s="1"/>
  <c r="Z25" i="99"/>
  <c r="X42" i="99"/>
  <c r="Z42" i="99" s="1"/>
  <c r="Z25" i="110"/>
  <c r="X42" i="110"/>
  <c r="Z42" i="110" s="1"/>
  <c r="Z25" i="126"/>
  <c r="X42" i="126"/>
  <c r="Z42" i="126" s="1"/>
  <c r="Z25" i="138"/>
  <c r="X42" i="138"/>
  <c r="Z42" i="138" s="1"/>
  <c r="Z25" i="129"/>
  <c r="Y42" i="129"/>
  <c r="Z25" i="169"/>
  <c r="X42" i="169"/>
  <c r="Z42" i="169" s="1"/>
  <c r="Z25" i="187"/>
  <c r="X42" i="187"/>
  <c r="Z25" i="205"/>
  <c r="X42" i="205"/>
  <c r="Z42" i="205" s="1"/>
  <c r="Z25" i="221"/>
  <c r="X42" i="221"/>
  <c r="Z25" i="239"/>
  <c r="X42" i="239"/>
  <c r="Z42" i="239" s="1"/>
  <c r="Z40" i="166"/>
  <c r="Z40" i="10"/>
  <c r="X42" i="10"/>
  <c r="Z42" i="10" s="1"/>
  <c r="Y42" i="3"/>
  <c r="D42" i="5"/>
  <c r="M42" i="18"/>
  <c r="Y42" i="22"/>
  <c r="V42" i="33"/>
  <c r="I42" i="35"/>
  <c r="L42" i="40"/>
  <c r="Z25" i="44"/>
  <c r="X42" i="44"/>
  <c r="Z42" i="44" s="1"/>
  <c r="V42" i="4"/>
  <c r="Z42" i="9"/>
  <c r="V42" i="14"/>
  <c r="J42" i="20"/>
  <c r="F42" i="24"/>
  <c r="Q42" i="28"/>
  <c r="P42" i="38"/>
  <c r="C42" i="40"/>
  <c r="V42" i="45"/>
  <c r="G42" i="47"/>
  <c r="Z25" i="21"/>
  <c r="X42" i="21"/>
  <c r="Z42" i="21" s="1"/>
  <c r="E42" i="24"/>
  <c r="T42" i="36"/>
  <c r="G42" i="38"/>
  <c r="Z25" i="42"/>
  <c r="X42" i="42"/>
  <c r="Z42" i="42" s="1"/>
  <c r="E42" i="45"/>
  <c r="AA42" i="27"/>
  <c r="E42" i="29"/>
  <c r="P42" i="34"/>
  <c r="Y42" i="37"/>
  <c r="W42" i="42"/>
  <c r="D42" i="45"/>
  <c r="M42" i="48"/>
  <c r="H42" i="5"/>
  <c r="H42" i="19"/>
  <c r="L42" i="23"/>
  <c r="Y42" i="27"/>
  <c r="E42" i="38"/>
  <c r="N42" i="42"/>
  <c r="T42" i="46"/>
  <c r="R42" i="4"/>
  <c r="J42" i="12"/>
  <c r="O42" i="19"/>
  <c r="AA42" i="23"/>
  <c r="X42" i="27"/>
  <c r="Z42" i="27" s="1"/>
  <c r="C42" i="29"/>
  <c r="O42" i="37"/>
  <c r="O42" i="40"/>
  <c r="AA42" i="44"/>
  <c r="K42" i="46"/>
  <c r="N42" i="2"/>
  <c r="D42" i="9"/>
  <c r="L42" i="21"/>
  <c r="P42" i="25"/>
  <c r="AA42" i="29"/>
  <c r="P42" i="36"/>
  <c r="W42" i="39"/>
  <c r="L42" i="42"/>
  <c r="J42" i="46"/>
  <c r="N42" i="8"/>
  <c r="G42" i="17"/>
  <c r="S42" i="21"/>
  <c r="O42" i="25"/>
  <c r="S42" i="28"/>
  <c r="R42" i="35"/>
  <c r="AA42" i="38"/>
  <c r="S42" i="42"/>
  <c r="Q42" i="46"/>
  <c r="S42" i="49"/>
  <c r="C42" i="51"/>
  <c r="W42" i="61"/>
  <c r="G42" i="63"/>
  <c r="O42" i="66"/>
  <c r="W42" i="69"/>
  <c r="G42" i="71"/>
  <c r="H42" i="74"/>
  <c r="I42" i="79"/>
  <c r="S42" i="94"/>
  <c r="I42" i="99"/>
  <c r="D42" i="114"/>
  <c r="W42" i="121"/>
  <c r="G42" i="123"/>
  <c r="O42" i="126"/>
  <c r="X42" i="129"/>
  <c r="M42" i="133"/>
  <c r="C42" i="136"/>
  <c r="O42" i="141"/>
  <c r="V42" i="59"/>
  <c r="F42" i="61"/>
  <c r="N42" i="64"/>
  <c r="V42" i="67"/>
  <c r="O42" i="72"/>
  <c r="W42" i="75"/>
  <c r="E42" i="77"/>
  <c r="G42" i="80"/>
  <c r="O42" i="83"/>
  <c r="D42" i="91"/>
  <c r="K42" i="96"/>
  <c r="Z25" i="109"/>
  <c r="X42" i="109"/>
  <c r="Z42" i="109" s="1"/>
  <c r="V42" i="120"/>
  <c r="F42" i="122"/>
  <c r="V42" i="128"/>
  <c r="M42" i="131"/>
  <c r="U42" i="135"/>
  <c r="K42" i="139"/>
  <c r="K42" i="142"/>
  <c r="J42" i="149"/>
  <c r="R42" i="153"/>
  <c r="M42" i="60"/>
  <c r="U42" i="63"/>
  <c r="E42" i="65"/>
  <c r="M42" i="68"/>
  <c r="U42" i="71"/>
  <c r="F42" i="73"/>
  <c r="O42" i="76"/>
  <c r="W42" i="79"/>
  <c r="C42" i="81"/>
  <c r="I42" i="87"/>
  <c r="L42" i="93"/>
  <c r="S42" i="98"/>
  <c r="H42" i="108"/>
  <c r="L42" i="112"/>
  <c r="P42" i="116"/>
  <c r="U42" i="120"/>
  <c r="E42" i="122"/>
  <c r="M42" i="125"/>
  <c r="U42" i="128"/>
  <c r="I42" i="130"/>
  <c r="O42" i="137"/>
  <c r="W42" i="140"/>
  <c r="N42" i="147"/>
  <c r="C42" i="53"/>
  <c r="L42" i="59"/>
  <c r="T42" i="62"/>
  <c r="D42" i="64"/>
  <c r="L42" i="67"/>
  <c r="T42" i="70"/>
  <c r="E42" i="72"/>
  <c r="M42" i="75"/>
  <c r="Y42" i="78"/>
  <c r="M42" i="83"/>
  <c r="Q42" i="89"/>
  <c r="AA42" i="100"/>
  <c r="V42" i="109"/>
  <c r="D42" i="111"/>
  <c r="P42" i="115"/>
  <c r="T42" i="119"/>
  <c r="D42" i="121"/>
  <c r="T42" i="127"/>
  <c r="E42" i="129"/>
  <c r="U42" i="134"/>
  <c r="I42" i="139"/>
  <c r="L42" i="144"/>
  <c r="W42" i="49"/>
  <c r="G42" i="51"/>
  <c r="AA42" i="55"/>
  <c r="K42" i="57"/>
  <c r="S42" i="60"/>
  <c r="C42" i="62"/>
  <c r="K42" i="65"/>
  <c r="S42" i="68"/>
  <c r="C42" i="70"/>
  <c r="U42" i="76"/>
  <c r="Q42" i="81"/>
  <c r="AA42" i="84"/>
  <c r="O42" i="94"/>
  <c r="AA42" i="119"/>
  <c r="K42" i="121"/>
  <c r="S42" i="124"/>
  <c r="C42" i="126"/>
  <c r="L42" i="129"/>
  <c r="AA42" i="135"/>
  <c r="E42" i="137"/>
  <c r="P42" i="142"/>
  <c r="AA42" i="59"/>
  <c r="J42" i="61"/>
  <c r="R42" i="64"/>
  <c r="AA42" i="67"/>
  <c r="J42" i="69"/>
  <c r="S42" i="72"/>
  <c r="C42" i="74"/>
  <c r="Q42" i="77"/>
  <c r="AA42" i="80"/>
  <c r="M42" i="85"/>
  <c r="P42" i="91"/>
  <c r="W42" i="96"/>
  <c r="E42" i="101"/>
  <c r="M42" i="105"/>
  <c r="F42" i="115"/>
  <c r="R42" i="122"/>
  <c r="AA42" i="125"/>
  <c r="Q42" i="131"/>
  <c r="Y42" i="135"/>
  <c r="G42" i="139"/>
  <c r="O42" i="142"/>
  <c r="F42" i="149"/>
  <c r="U42" i="50"/>
  <c r="I42" i="59"/>
  <c r="Q42" i="62"/>
  <c r="Y42" i="65"/>
  <c r="I42" i="67"/>
  <c r="Q42" i="70"/>
  <c r="R42" i="73"/>
  <c r="AA42" i="76"/>
  <c r="O42" i="81"/>
  <c r="K42" i="90"/>
  <c r="U42" i="103"/>
  <c r="H42" i="106"/>
  <c r="R42" i="110"/>
  <c r="N42" i="114"/>
  <c r="I42" i="121"/>
  <c r="Q42" i="124"/>
  <c r="Y42" i="127"/>
  <c r="U42" i="136"/>
  <c r="I42" i="141"/>
  <c r="L42" i="146"/>
  <c r="W42" i="77"/>
  <c r="G42" i="138"/>
  <c r="G42" i="161"/>
  <c r="E42" i="165"/>
  <c r="M42" i="168"/>
  <c r="U42" i="171"/>
  <c r="E42" i="173"/>
  <c r="R42" i="176"/>
  <c r="AA42" i="179"/>
  <c r="K42" i="181"/>
  <c r="K42" i="189"/>
  <c r="F42" i="192"/>
  <c r="N42" i="195"/>
  <c r="V42" i="198"/>
  <c r="F42" i="200"/>
  <c r="V42" i="204"/>
  <c r="F42" i="206"/>
  <c r="N42" i="209"/>
  <c r="AA42" i="257"/>
  <c r="H42" i="227"/>
  <c r="Q42" i="180"/>
  <c r="W42" i="239"/>
  <c r="J42" i="169"/>
  <c r="U42" i="242"/>
  <c r="Z25" i="32"/>
  <c r="X42" i="32"/>
  <c r="Z42" i="32" s="1"/>
  <c r="Z25" i="11"/>
  <c r="X42" i="11"/>
  <c r="Z42" i="11" s="1"/>
  <c r="Z25" i="8"/>
  <c r="Y42" i="8"/>
  <c r="Z25" i="16"/>
  <c r="X42" i="16"/>
  <c r="Z42" i="16" s="1"/>
  <c r="Z25" i="50"/>
  <c r="X42" i="50"/>
  <c r="Z42" i="50" s="1"/>
  <c r="Z25" i="68"/>
  <c r="X42" i="68"/>
  <c r="Z25" i="63"/>
  <c r="X42" i="63"/>
  <c r="Z25" i="85"/>
  <c r="X42" i="85"/>
  <c r="Z42" i="85" s="1"/>
  <c r="Z25" i="101"/>
  <c r="X42" i="101"/>
  <c r="Z42" i="101" s="1"/>
  <c r="Z25" i="112"/>
  <c r="X42" i="112"/>
  <c r="Z42" i="112" s="1"/>
  <c r="Z25" i="128"/>
  <c r="X42" i="128"/>
  <c r="Z42" i="128" s="1"/>
  <c r="Z25" i="140"/>
  <c r="X42" i="140"/>
  <c r="Z25" i="171"/>
  <c r="X42" i="171"/>
  <c r="Z25" i="189"/>
  <c r="X42" i="189"/>
  <c r="Z25" i="207"/>
  <c r="X42" i="207"/>
  <c r="Z25" i="225"/>
  <c r="X42" i="225"/>
  <c r="Z25" i="241"/>
  <c r="X42" i="241"/>
  <c r="Z42" i="241" s="1"/>
  <c r="Z40" i="40"/>
  <c r="Z40" i="141"/>
  <c r="Z40" i="160"/>
  <c r="Q42" i="3"/>
  <c r="Z25" i="15"/>
  <c r="X42" i="15"/>
  <c r="Z42" i="15" s="1"/>
  <c r="E42" i="18"/>
  <c r="Q42" i="22"/>
  <c r="U42" i="26"/>
  <c r="N42" i="33"/>
  <c r="Y42" i="38"/>
  <c r="D42" i="40"/>
  <c r="P42" i="44"/>
  <c r="Z40" i="192"/>
  <c r="N42" i="4"/>
  <c r="N42" i="14"/>
  <c r="I42" i="28"/>
  <c r="R42" i="31"/>
  <c r="H42" i="38"/>
  <c r="R42" i="41"/>
  <c r="N42" i="45"/>
  <c r="V42" i="15"/>
  <c r="P42" i="21"/>
  <c r="T42" i="25"/>
  <c r="V42" i="29"/>
  <c r="L42" i="36"/>
  <c r="S42" i="39"/>
  <c r="P42" i="42"/>
  <c r="V42" i="46"/>
  <c r="Z40" i="236"/>
  <c r="Y42" i="2"/>
  <c r="L42" i="14"/>
  <c r="AA42" i="17"/>
  <c r="W42" i="21"/>
  <c r="H42" i="34"/>
  <c r="Q42" i="37"/>
  <c r="O42" i="42"/>
  <c r="U42" i="46"/>
  <c r="E42" i="48"/>
  <c r="U42" i="3"/>
  <c r="V42" i="6"/>
  <c r="D42" i="23"/>
  <c r="Q42" i="27"/>
  <c r="T42" i="32"/>
  <c r="Y42" i="39"/>
  <c r="F42" i="42"/>
  <c r="L42" i="46"/>
  <c r="W42" i="2"/>
  <c r="J42" i="4"/>
  <c r="R42" i="14"/>
  <c r="G42" i="19"/>
  <c r="S42" i="23"/>
  <c r="P42" i="27"/>
  <c r="P42" i="30"/>
  <c r="G42" i="37"/>
  <c r="G42" i="40"/>
  <c r="S42" i="44"/>
  <c r="C42" i="46"/>
  <c r="F42" i="2"/>
  <c r="R42" i="15"/>
  <c r="D42" i="21"/>
  <c r="H42" i="25"/>
  <c r="R42" i="29"/>
  <c r="H42" i="36"/>
  <c r="V42" i="40"/>
  <c r="D42" i="42"/>
  <c r="AA42" i="47"/>
  <c r="F42" i="8"/>
  <c r="V42" i="18"/>
  <c r="K42" i="21"/>
  <c r="G42" i="25"/>
  <c r="K42" i="28"/>
  <c r="J42" i="35"/>
  <c r="V42" i="39"/>
  <c r="K42" i="42"/>
  <c r="I42" i="46"/>
  <c r="K42" i="49"/>
  <c r="Y42" i="52"/>
  <c r="O42" i="61"/>
  <c r="W42" i="64"/>
  <c r="G42" i="66"/>
  <c r="O42" i="69"/>
  <c r="Z25" i="72"/>
  <c r="X42" i="72"/>
  <c r="U42" i="81"/>
  <c r="K42" i="94"/>
  <c r="O42" i="121"/>
  <c r="W42" i="124"/>
  <c r="G42" i="126"/>
  <c r="P42" i="129"/>
  <c r="E42" i="133"/>
  <c r="Y42" i="137"/>
  <c r="G42" i="141"/>
  <c r="N42" i="59"/>
  <c r="V42" i="62"/>
  <c r="F42" i="64"/>
  <c r="N42" i="67"/>
  <c r="G42" i="72"/>
  <c r="O42" i="75"/>
  <c r="S42" i="78"/>
  <c r="G42" i="83"/>
  <c r="U42" i="93"/>
  <c r="C42" i="96"/>
  <c r="P42" i="109"/>
  <c r="T42" i="113"/>
  <c r="N42" i="120"/>
  <c r="N42" i="128"/>
  <c r="E42" i="131"/>
  <c r="M42" i="135"/>
  <c r="C42" i="139"/>
  <c r="C42" i="142"/>
  <c r="J42" i="153"/>
  <c r="U42" i="58"/>
  <c r="E42" i="60"/>
  <c r="M42" i="63"/>
  <c r="U42" i="66"/>
  <c r="E42" i="68"/>
  <c r="M42" i="71"/>
  <c r="G42" i="76"/>
  <c r="O42" i="79"/>
  <c r="Y42" i="82"/>
  <c r="Z42" i="82" s="1"/>
  <c r="D42" i="93"/>
  <c r="K42" i="98"/>
  <c r="D42" i="112"/>
  <c r="H42" i="116"/>
  <c r="M42" i="120"/>
  <c r="U42" i="123"/>
  <c r="E42" i="125"/>
  <c r="M42" i="128"/>
  <c r="S42" i="133"/>
  <c r="G42" i="137"/>
  <c r="O42" i="140"/>
  <c r="F42" i="147"/>
  <c r="T42" i="57"/>
  <c r="D42" i="59"/>
  <c r="L42" i="62"/>
  <c r="T42" i="65"/>
  <c r="D42" i="67"/>
  <c r="L42" i="70"/>
  <c r="U42" i="73"/>
  <c r="E42" i="75"/>
  <c r="Q42" i="78"/>
  <c r="E42" i="83"/>
  <c r="I42" i="89"/>
  <c r="S42" i="100"/>
  <c r="N42" i="109"/>
  <c r="H42" i="115"/>
  <c r="L42" i="119"/>
  <c r="L42" i="127"/>
  <c r="S42" i="131"/>
  <c r="M42" i="134"/>
  <c r="Y42" i="142"/>
  <c r="D42" i="144"/>
  <c r="O42" i="49"/>
  <c r="U42" i="52"/>
  <c r="C42" i="57"/>
  <c r="K42" i="60"/>
  <c r="S42" i="63"/>
  <c r="C42" i="65"/>
  <c r="K42" i="68"/>
  <c r="S42" i="71"/>
  <c r="M42" i="76"/>
  <c r="I42" i="81"/>
  <c r="Y42" i="91"/>
  <c r="G42" i="94"/>
  <c r="V42" i="108"/>
  <c r="S42" i="119"/>
  <c r="C42" i="121"/>
  <c r="K42" i="124"/>
  <c r="S42" i="127"/>
  <c r="W42" i="130"/>
  <c r="AA42" i="138"/>
  <c r="H42" i="142"/>
  <c r="R42" i="59"/>
  <c r="AA42" i="62"/>
  <c r="J42" i="64"/>
  <c r="R42" i="67"/>
  <c r="AA42" i="70"/>
  <c r="K42" i="72"/>
  <c r="S42" i="75"/>
  <c r="I42" i="77"/>
  <c r="S42" i="80"/>
  <c r="S42" i="83"/>
  <c r="E42" i="85"/>
  <c r="H42" i="91"/>
  <c r="O42" i="96"/>
  <c r="E42" i="105"/>
  <c r="AA42" i="120"/>
  <c r="J42" i="122"/>
  <c r="AA42" i="128"/>
  <c r="I42" i="131"/>
  <c r="Q42" i="135"/>
  <c r="G42" i="142"/>
  <c r="M42" i="50"/>
  <c r="Y42" i="60"/>
  <c r="I42" i="62"/>
  <c r="Q42" i="65"/>
  <c r="Y42" i="68"/>
  <c r="I42" i="70"/>
  <c r="J42" i="73"/>
  <c r="S42" i="76"/>
  <c r="G42" i="81"/>
  <c r="U42" i="87"/>
  <c r="C42" i="90"/>
  <c r="M42" i="103"/>
  <c r="T42" i="108"/>
  <c r="J42" i="110"/>
  <c r="F42" i="114"/>
  <c r="R42" i="118"/>
  <c r="Y42" i="122"/>
  <c r="I42" i="124"/>
  <c r="Q42" i="127"/>
  <c r="U42" i="130"/>
  <c r="M42" i="136"/>
  <c r="D42" i="146"/>
  <c r="O42" i="77"/>
  <c r="S42" i="143"/>
  <c r="U42" i="162"/>
  <c r="U42" i="166"/>
  <c r="E42" i="168"/>
  <c r="M42" i="171"/>
  <c r="Y42" i="174"/>
  <c r="J42" i="176"/>
  <c r="R42" i="179"/>
  <c r="C42" i="181"/>
  <c r="S42" i="187"/>
  <c r="C42" i="189"/>
  <c r="F42" i="195"/>
  <c r="N42" i="198"/>
  <c r="S42" i="201"/>
  <c r="N42" i="204"/>
  <c r="V42" i="207"/>
  <c r="F42" i="209"/>
  <c r="N42" i="212"/>
  <c r="V42" i="215"/>
  <c r="F42" i="217"/>
  <c r="N42" i="220"/>
  <c r="J42" i="117"/>
  <c r="Q42" i="160"/>
  <c r="T42" i="165"/>
  <c r="D42" i="167"/>
  <c r="L42" i="170"/>
  <c r="T42" i="173"/>
  <c r="I42" i="175"/>
  <c r="Q42" i="178"/>
  <c r="AA42" i="181"/>
  <c r="J42" i="183"/>
  <c r="R42" i="186"/>
  <c r="AA42" i="189"/>
  <c r="E42" i="191"/>
  <c r="M42" i="194"/>
  <c r="U42" i="197"/>
  <c r="E42" i="199"/>
  <c r="M42" i="202"/>
  <c r="U42" i="205"/>
  <c r="E42" i="207"/>
  <c r="M42" i="210"/>
  <c r="U42" i="213"/>
  <c r="E42" i="215"/>
  <c r="M42" i="218"/>
  <c r="U42" i="221"/>
  <c r="Z25" i="224"/>
  <c r="X42" i="224"/>
  <c r="H42" i="226"/>
  <c r="H42" i="229"/>
  <c r="P42" i="232"/>
  <c r="H42" i="237"/>
  <c r="I42" i="83"/>
  <c r="S42" i="165"/>
  <c r="C42" i="167"/>
  <c r="K42" i="170"/>
  <c r="S42" i="173"/>
  <c r="P42" i="176"/>
  <c r="H42" i="179"/>
  <c r="Q42" i="182"/>
  <c r="I42" i="187"/>
  <c r="Q42" i="190"/>
  <c r="T42" i="193"/>
  <c r="D42" i="195"/>
  <c r="L42" i="198"/>
  <c r="Y42" i="201"/>
  <c r="D42" i="203"/>
  <c r="L42" i="206"/>
  <c r="T42" i="209"/>
  <c r="T42" i="217"/>
  <c r="D42" i="219"/>
  <c r="N42" i="222"/>
  <c r="W42" i="225"/>
  <c r="G42" i="227"/>
  <c r="O42" i="230"/>
  <c r="W42" i="233"/>
  <c r="G42" i="235"/>
  <c r="W42" i="241"/>
  <c r="G42" i="243"/>
  <c r="I42" i="118"/>
  <c r="H42" i="144"/>
  <c r="W42" i="163"/>
  <c r="R42" i="166"/>
  <c r="AA42" i="169"/>
  <c r="J42" i="171"/>
  <c r="N42" i="174"/>
  <c r="W42" i="177"/>
  <c r="G42" i="179"/>
  <c r="H42" i="182"/>
  <c r="X42" i="186"/>
  <c r="Z42" i="186" s="1"/>
  <c r="P42" i="189"/>
  <c r="S42" i="192"/>
  <c r="C42" i="194"/>
  <c r="K42" i="197"/>
  <c r="S42" i="200"/>
  <c r="K42" i="203"/>
  <c r="S42" i="206"/>
  <c r="C42" i="208"/>
  <c r="K42" i="211"/>
  <c r="S42" i="214"/>
  <c r="C42" i="216"/>
  <c r="K42" i="219"/>
  <c r="U42" i="222"/>
  <c r="F42" i="224"/>
  <c r="N42" i="227"/>
  <c r="V42" i="230"/>
  <c r="F42" i="232"/>
  <c r="V42" i="238"/>
  <c r="F42" i="240"/>
  <c r="Y42" i="73"/>
  <c r="I42" i="75"/>
  <c r="Q42" i="129"/>
  <c r="K42" i="161"/>
  <c r="Y42" i="166"/>
  <c r="I42" i="168"/>
  <c r="Q42" i="171"/>
  <c r="U42" i="174"/>
  <c r="F42" i="176"/>
  <c r="N42" i="179"/>
  <c r="W42" i="182"/>
  <c r="O42" i="187"/>
  <c r="W42" i="190"/>
  <c r="AA42" i="193"/>
  <c r="J42" i="195"/>
  <c r="R42" i="198"/>
  <c r="W42" i="201"/>
  <c r="AA42" i="204"/>
  <c r="J42" i="206"/>
  <c r="R42" i="209"/>
  <c r="AA42" i="212"/>
  <c r="R42" i="217"/>
  <c r="AA42" i="220"/>
  <c r="D42" i="222"/>
  <c r="M42" i="225"/>
  <c r="U42" i="228"/>
  <c r="E42" i="230"/>
  <c r="U42" i="236"/>
  <c r="E42" i="238"/>
  <c r="U42" i="244"/>
  <c r="P42" i="60"/>
  <c r="P42" i="64"/>
  <c r="P42" i="68"/>
  <c r="W42" i="84"/>
  <c r="Z25" i="119"/>
  <c r="X42" i="119"/>
  <c r="Z42" i="119" s="1"/>
  <c r="Z25" i="166"/>
  <c r="X42" i="166"/>
  <c r="P42" i="169"/>
  <c r="P42" i="172"/>
  <c r="M42" i="175"/>
  <c r="U42" i="178"/>
  <c r="F42" i="180"/>
  <c r="N42" i="183"/>
  <c r="V42" i="186"/>
  <c r="F42" i="188"/>
  <c r="Q42" i="191"/>
  <c r="Y42" i="194"/>
  <c r="I42" i="196"/>
  <c r="Q42" i="199"/>
  <c r="Y42" i="202"/>
  <c r="I42" i="204"/>
  <c r="Q42" i="207"/>
  <c r="Y42" i="210"/>
  <c r="I42" i="212"/>
  <c r="Q42" i="215"/>
  <c r="Y42" i="218"/>
  <c r="I42" i="220"/>
  <c r="D42" i="223"/>
  <c r="L42" i="226"/>
  <c r="T42" i="229"/>
  <c r="D42" i="231"/>
  <c r="T42" i="237"/>
  <c r="D42" i="239"/>
  <c r="W42" i="55"/>
  <c r="O42" i="100"/>
  <c r="AA42" i="140"/>
  <c r="D42" i="163"/>
  <c r="O42" i="166"/>
  <c r="W42" i="169"/>
  <c r="G42" i="171"/>
  <c r="T42" i="175"/>
  <c r="D42" i="177"/>
  <c r="M42" i="180"/>
  <c r="U42" i="183"/>
  <c r="M42" i="188"/>
  <c r="H42" i="193"/>
  <c r="H42" i="196"/>
  <c r="Z25" i="200"/>
  <c r="X42" i="200"/>
  <c r="Z42" i="200" s="1"/>
  <c r="H42" i="202"/>
  <c r="Z25" i="206"/>
  <c r="X42" i="206"/>
  <c r="P42" i="209"/>
  <c r="P42" i="212"/>
  <c r="H42" i="215"/>
  <c r="H42" i="218"/>
  <c r="AA42" i="222"/>
  <c r="K42" i="224"/>
  <c r="S42" i="227"/>
  <c r="C42" i="229"/>
  <c r="K42" i="232"/>
  <c r="S42" i="235"/>
  <c r="C42" i="237"/>
  <c r="S42" i="243"/>
  <c r="J42" i="174"/>
  <c r="W42" i="247"/>
  <c r="E42" i="249"/>
  <c r="I42" i="254"/>
  <c r="Q42" i="257"/>
  <c r="X42" i="141"/>
  <c r="Z42" i="141" s="1"/>
  <c r="V42" i="167"/>
  <c r="F42" i="169"/>
  <c r="N42" i="172"/>
  <c r="W42" i="203"/>
  <c r="G42" i="205"/>
  <c r="O42" i="208"/>
  <c r="W42" i="211"/>
  <c r="G42" i="213"/>
  <c r="O42" i="216"/>
  <c r="W42" i="219"/>
  <c r="G42" i="221"/>
  <c r="K42" i="247"/>
  <c r="Y42" i="252"/>
  <c r="E42" i="255"/>
  <c r="M42" i="258"/>
  <c r="Z25" i="14"/>
  <c r="Z25" i="92"/>
  <c r="X42" i="92"/>
  <c r="Z42" i="92" s="1"/>
  <c r="Z25" i="47"/>
  <c r="X42" i="47"/>
  <c r="Z25" i="125"/>
  <c r="X42" i="125"/>
  <c r="Z25" i="197"/>
  <c r="X42" i="197"/>
  <c r="Z25" i="13"/>
  <c r="X42" i="13"/>
  <c r="Z25" i="18"/>
  <c r="X42" i="18"/>
  <c r="Z42" i="18" s="1"/>
  <c r="Z25" i="41"/>
  <c r="X42" i="41"/>
  <c r="Z42" i="41" s="1"/>
  <c r="Z25" i="70"/>
  <c r="X42" i="70"/>
  <c r="Z42" i="70" s="1"/>
  <c r="Z25" i="65"/>
  <c r="X42" i="65"/>
  <c r="Z42" i="65" s="1"/>
  <c r="Z25" i="87"/>
  <c r="X42" i="87"/>
  <c r="Z42" i="87" s="1"/>
  <c r="Z25" i="103"/>
  <c r="X42" i="103"/>
  <c r="Z42" i="103" s="1"/>
  <c r="Z25" i="114"/>
  <c r="X42" i="114"/>
  <c r="Z42" i="114" s="1"/>
  <c r="Z25" i="142"/>
  <c r="X42" i="142"/>
  <c r="Z25" i="173"/>
  <c r="X42" i="173"/>
  <c r="Z25" i="191"/>
  <c r="X42" i="191"/>
  <c r="Z25" i="209"/>
  <c r="X42" i="209"/>
  <c r="Z25" i="227"/>
  <c r="X42" i="227"/>
  <c r="Z42" i="227" s="1"/>
  <c r="Z25" i="243"/>
  <c r="X42" i="243"/>
  <c r="Z42" i="243" s="1"/>
  <c r="Z25" i="190"/>
  <c r="Z40" i="107"/>
  <c r="X42" i="107"/>
  <c r="Z42" i="107" s="1"/>
  <c r="Z40" i="63"/>
  <c r="R42" i="6"/>
  <c r="P42" i="15"/>
  <c r="T42" i="19"/>
  <c r="I42" i="22"/>
  <c r="M42" i="26"/>
  <c r="F42" i="33"/>
  <c r="Q42" i="38"/>
  <c r="H42" i="44"/>
  <c r="F42" i="4"/>
  <c r="F42" i="14"/>
  <c r="W42" i="29"/>
  <c r="J42" i="31"/>
  <c r="U42" i="36"/>
  <c r="T42" i="39"/>
  <c r="J42" i="41"/>
  <c r="F42" i="45"/>
  <c r="Z40" i="58"/>
  <c r="H42" i="21"/>
  <c r="L42" i="25"/>
  <c r="N42" i="29"/>
  <c r="D42" i="36"/>
  <c r="H42" i="42"/>
  <c r="N42" i="46"/>
  <c r="Q42" i="2"/>
  <c r="T42" i="7"/>
  <c r="D42" i="14"/>
  <c r="S42" i="17"/>
  <c r="O42" i="21"/>
  <c r="AA42" i="25"/>
  <c r="V42" i="35"/>
  <c r="I42" i="37"/>
  <c r="G42" i="42"/>
  <c r="M42" i="46"/>
  <c r="N42" i="6"/>
  <c r="I42" i="27"/>
  <c r="L42" i="32"/>
  <c r="U42" i="35"/>
  <c r="Q42" i="39"/>
  <c r="U42" i="43"/>
  <c r="D42" i="46"/>
  <c r="O42" i="2"/>
  <c r="J42" i="14"/>
  <c r="V42" i="20"/>
  <c r="K42" i="23"/>
  <c r="H42" i="27"/>
  <c r="H42" i="30"/>
  <c r="T42" i="38"/>
  <c r="V42" i="41"/>
  <c r="K42" i="44"/>
  <c r="S42" i="47"/>
  <c r="J42" i="15"/>
  <c r="W42" i="27"/>
  <c r="V42" i="37"/>
  <c r="N42" i="40"/>
  <c r="R42" i="44"/>
  <c r="R42" i="47"/>
  <c r="N42" i="18"/>
  <c r="C42" i="21"/>
  <c r="V42" i="26"/>
  <c r="C42" i="28"/>
  <c r="W42" i="36"/>
  <c r="N42" i="39"/>
  <c r="C42" i="42"/>
  <c r="Y42" i="47"/>
  <c r="C42" i="49"/>
  <c r="Q42" i="52"/>
  <c r="W42" i="59"/>
  <c r="G42" i="61"/>
  <c r="O42" i="64"/>
  <c r="W42" i="67"/>
  <c r="G42" i="69"/>
  <c r="P42" i="72"/>
  <c r="M42" i="81"/>
  <c r="U42" i="91"/>
  <c r="C42" i="94"/>
  <c r="W42" i="119"/>
  <c r="G42" i="121"/>
  <c r="O42" i="124"/>
  <c r="W42" i="127"/>
  <c r="H42" i="129"/>
  <c r="Q42" i="137"/>
  <c r="T42" i="142"/>
  <c r="N42" i="62"/>
  <c r="V42" i="65"/>
  <c r="F42" i="67"/>
  <c r="W42" i="73"/>
  <c r="G42" i="75"/>
  <c r="K42" i="78"/>
  <c r="U42" i="84"/>
  <c r="M42" i="93"/>
  <c r="W42" i="104"/>
  <c r="H42" i="109"/>
  <c r="L42" i="113"/>
  <c r="Z25" i="117"/>
  <c r="X42" i="117"/>
  <c r="Z42" i="117" s="1"/>
  <c r="F42" i="120"/>
  <c r="V42" i="126"/>
  <c r="F42" i="128"/>
  <c r="Y42" i="132"/>
  <c r="E42" i="135"/>
  <c r="Y42" i="143"/>
  <c r="Z25" i="155"/>
  <c r="Y42" i="155"/>
  <c r="Z42" i="155" s="1"/>
  <c r="Y42" i="50"/>
  <c r="M42" i="58"/>
  <c r="U42" i="61"/>
  <c r="E42" i="63"/>
  <c r="M42" i="66"/>
  <c r="U42" i="69"/>
  <c r="E42" i="71"/>
  <c r="G42" i="79"/>
  <c r="Q42" i="82"/>
  <c r="U42" i="95"/>
  <c r="C42" i="98"/>
  <c r="E42" i="120"/>
  <c r="M42" i="123"/>
  <c r="U42" i="126"/>
  <c r="E42" i="128"/>
  <c r="K42" i="133"/>
  <c r="G42" i="140"/>
  <c r="L42" i="57"/>
  <c r="T42" i="60"/>
  <c r="D42" i="62"/>
  <c r="L42" i="65"/>
  <c r="T42" i="68"/>
  <c r="D42" i="70"/>
  <c r="M42" i="73"/>
  <c r="I42" i="78"/>
  <c r="S42" i="84"/>
  <c r="K42" i="100"/>
  <c r="F42" i="109"/>
  <c r="R42" i="113"/>
  <c r="V42" i="117"/>
  <c r="D42" i="119"/>
  <c r="T42" i="125"/>
  <c r="D42" i="127"/>
  <c r="K42" i="131"/>
  <c r="E42" i="134"/>
  <c r="Q42" i="142"/>
  <c r="G42" i="49"/>
  <c r="M42" i="52"/>
  <c r="C42" i="60"/>
  <c r="K42" i="63"/>
  <c r="S42" i="66"/>
  <c r="C42" i="68"/>
  <c r="K42" i="71"/>
  <c r="T42" i="74"/>
  <c r="E42" i="76"/>
  <c r="W42" i="82"/>
  <c r="Q42" i="91"/>
  <c r="AA42" i="102"/>
  <c r="N42" i="108"/>
  <c r="V42" i="116"/>
  <c r="K42" i="119"/>
  <c r="S42" i="122"/>
  <c r="C42" i="124"/>
  <c r="K42" i="127"/>
  <c r="O42" i="130"/>
  <c r="U42" i="140"/>
  <c r="V42" i="143"/>
  <c r="AA42" i="57"/>
  <c r="J42" i="59"/>
  <c r="R42" i="62"/>
  <c r="AA42" i="65"/>
  <c r="J42" i="67"/>
  <c r="C42" i="72"/>
  <c r="K42" i="75"/>
  <c r="W42" i="78"/>
  <c r="K42" i="80"/>
  <c r="K42" i="83"/>
  <c r="Y42" i="93"/>
  <c r="G42" i="96"/>
  <c r="R42" i="120"/>
  <c r="AA42" i="123"/>
  <c r="R42" i="128"/>
  <c r="U42" i="132"/>
  <c r="I42" i="135"/>
  <c r="U42" i="143"/>
  <c r="E42" i="50"/>
  <c r="Q42" i="60"/>
  <c r="Y42" i="63"/>
  <c r="I42" i="65"/>
  <c r="Q42" i="68"/>
  <c r="Y42" i="71"/>
  <c r="AA42" i="74"/>
  <c r="K42" i="76"/>
  <c r="S42" i="79"/>
  <c r="U42" i="82"/>
  <c r="M42" i="87"/>
  <c r="P42" i="93"/>
  <c r="W42" i="98"/>
  <c r="E42" i="103"/>
  <c r="L42" i="108"/>
  <c r="P42" i="112"/>
  <c r="T42" i="116"/>
  <c r="J42" i="118"/>
  <c r="Q42" i="122"/>
  <c r="Y42" i="125"/>
  <c r="I42" i="127"/>
  <c r="M42" i="130"/>
  <c r="E42" i="136"/>
  <c r="G42" i="77"/>
  <c r="K42" i="143"/>
  <c r="W42" i="159"/>
  <c r="M42" i="162"/>
  <c r="M42" i="166"/>
  <c r="U42" i="169"/>
  <c r="E42" i="171"/>
  <c r="Q42" i="174"/>
  <c r="AA42" i="177"/>
  <c r="J42" i="179"/>
  <c r="S42" i="182"/>
  <c r="K42" i="187"/>
  <c r="S42" i="190"/>
  <c r="V42" i="196"/>
  <c r="F42" i="198"/>
  <c r="K42" i="201"/>
  <c r="F42" i="204"/>
  <c r="N42" i="207"/>
  <c r="V42" i="210"/>
  <c r="F42" i="212"/>
  <c r="N42" i="215"/>
  <c r="V42" i="218"/>
  <c r="F42" i="220"/>
  <c r="W42" i="131"/>
  <c r="I42" i="160"/>
  <c r="L42" i="165"/>
  <c r="C42" i="243"/>
  <c r="Y42" i="250"/>
  <c r="P42" i="255"/>
  <c r="X42" i="35"/>
  <c r="Z42" i="35" s="1"/>
  <c r="C42" i="163"/>
  <c r="L42" i="182"/>
  <c r="T42" i="185"/>
  <c r="D42" i="187"/>
  <c r="G42" i="252"/>
  <c r="K42" i="255"/>
  <c r="S42" i="258"/>
  <c r="T42" i="168"/>
  <c r="D42" i="170"/>
  <c r="L42" i="173"/>
  <c r="Y42" i="176"/>
  <c r="I42" i="178"/>
  <c r="R42" i="181"/>
  <c r="J42" i="186"/>
  <c r="U42" i="192"/>
  <c r="E42" i="194"/>
  <c r="M42" i="197"/>
  <c r="U42" i="200"/>
  <c r="E42" i="202"/>
  <c r="M42" i="205"/>
  <c r="U42" i="208"/>
  <c r="E42" i="210"/>
  <c r="M42" i="213"/>
  <c r="U42" i="216"/>
  <c r="E42" i="218"/>
  <c r="M42" i="221"/>
  <c r="P42" i="224"/>
  <c r="P42" i="227"/>
  <c r="Z25" i="230"/>
  <c r="X42" i="230"/>
  <c r="H42" i="232"/>
  <c r="P42" i="235"/>
  <c r="Z25" i="238"/>
  <c r="X42" i="238"/>
  <c r="P42" i="243"/>
  <c r="K42" i="165"/>
  <c r="S42" i="168"/>
  <c r="C42" i="170"/>
  <c r="K42" i="173"/>
  <c r="H42" i="176"/>
  <c r="Y42" i="180"/>
  <c r="I42" i="182"/>
  <c r="Y42" i="188"/>
  <c r="I42" i="190"/>
  <c r="L42" i="193"/>
  <c r="T42" i="196"/>
  <c r="D42" i="198"/>
  <c r="Q42" i="201"/>
  <c r="T42" i="204"/>
  <c r="D42" i="206"/>
  <c r="L42" i="209"/>
  <c r="T42" i="212"/>
  <c r="L42" i="217"/>
  <c r="T42" i="220"/>
  <c r="F42" i="222"/>
  <c r="O42" i="225"/>
  <c r="W42" i="228"/>
  <c r="G42" i="230"/>
  <c r="O42" i="233"/>
  <c r="O42" i="241"/>
  <c r="Z25" i="134"/>
  <c r="Y42" i="134"/>
  <c r="Z42" i="134" s="1"/>
  <c r="O42" i="163"/>
  <c r="J42" i="166"/>
  <c r="R42" i="169"/>
  <c r="AA42" i="172"/>
  <c r="F42" i="174"/>
  <c r="O42" i="177"/>
  <c r="X42" i="180"/>
  <c r="P42" i="183"/>
  <c r="H42" i="189"/>
  <c r="K42" i="192"/>
  <c r="S42" i="195"/>
  <c r="C42" i="197"/>
  <c r="K42" i="200"/>
  <c r="C42" i="203"/>
  <c r="K42" i="206"/>
  <c r="S42" i="209"/>
  <c r="C42" i="211"/>
  <c r="K42" i="214"/>
  <c r="S42" i="217"/>
  <c r="C42" i="219"/>
  <c r="M42" i="222"/>
  <c r="V42" i="225"/>
  <c r="F42" i="227"/>
  <c r="N42" i="230"/>
  <c r="N42" i="238"/>
  <c r="Q42" i="73"/>
  <c r="I42" i="129"/>
  <c r="C42" i="161"/>
  <c r="Q42" i="166"/>
  <c r="Y42" i="169"/>
  <c r="I42" i="171"/>
  <c r="M42" i="174"/>
  <c r="V42" i="177"/>
  <c r="F42" i="179"/>
  <c r="O42" i="182"/>
  <c r="W42" i="185"/>
  <c r="G42" i="187"/>
  <c r="O42" i="190"/>
  <c r="AA42" i="196"/>
  <c r="J42" i="198"/>
  <c r="O42" i="201"/>
  <c r="R42" i="204"/>
  <c r="AA42" i="207"/>
  <c r="J42" i="209"/>
  <c r="R42" i="212"/>
  <c r="AA42" i="215"/>
  <c r="J42" i="217"/>
  <c r="R42" i="220"/>
  <c r="U42" i="223"/>
  <c r="E42" i="225"/>
  <c r="M42" i="228"/>
  <c r="U42" i="231"/>
  <c r="M42" i="236"/>
  <c r="M42" i="244"/>
  <c r="H42" i="60"/>
  <c r="H42" i="64"/>
  <c r="H42" i="68"/>
  <c r="O42" i="84"/>
  <c r="Z25" i="111"/>
  <c r="X42" i="111"/>
  <c r="Z42" i="111" s="1"/>
  <c r="P42" i="119"/>
  <c r="P42" i="123"/>
  <c r="P42" i="127"/>
  <c r="P42" i="166"/>
  <c r="H42" i="169"/>
  <c r="H42" i="172"/>
  <c r="E42" i="175"/>
  <c r="M42" i="178"/>
  <c r="V42" i="181"/>
  <c r="N42" i="186"/>
  <c r="I42" i="191"/>
  <c r="Q42" i="194"/>
  <c r="Y42" i="197"/>
  <c r="I42" i="199"/>
  <c r="Q42" i="202"/>
  <c r="Y42" i="205"/>
  <c r="I42" i="207"/>
  <c r="Q42" i="210"/>
  <c r="Y42" i="213"/>
  <c r="I42" i="215"/>
  <c r="Q42" i="218"/>
  <c r="Y42" i="221"/>
  <c r="T42" i="224"/>
  <c r="D42" i="226"/>
  <c r="L42" i="229"/>
  <c r="T42" i="232"/>
  <c r="L42" i="237"/>
  <c r="O42" i="55"/>
  <c r="G42" i="100"/>
  <c r="V42" i="145"/>
  <c r="AA42" i="164"/>
  <c r="G42" i="166"/>
  <c r="O42" i="169"/>
  <c r="W42" i="172"/>
  <c r="L42" i="175"/>
  <c r="T42" i="178"/>
  <c r="E42" i="180"/>
  <c r="M42" i="183"/>
  <c r="U42" i="186"/>
  <c r="E42" i="188"/>
  <c r="P42" i="191"/>
  <c r="Z25" i="194"/>
  <c r="X42" i="194"/>
  <c r="Z42" i="194" s="1"/>
  <c r="P42" i="197"/>
  <c r="P42" i="200"/>
  <c r="P42" i="203"/>
  <c r="P42" i="206"/>
  <c r="H42" i="209"/>
  <c r="H42" i="212"/>
  <c r="Z25" i="216"/>
  <c r="X42" i="216"/>
  <c r="P42" i="219"/>
  <c r="R42" i="222"/>
  <c r="C42" i="224"/>
  <c r="K42" i="227"/>
  <c r="S42" i="230"/>
  <c r="K42" i="235"/>
  <c r="K42" i="243"/>
  <c r="AA42" i="175"/>
  <c r="O42" i="247"/>
  <c r="AA42" i="250"/>
  <c r="Y42" i="255"/>
  <c r="I42" i="257"/>
  <c r="Y42" i="25"/>
  <c r="Z25" i="149"/>
  <c r="X42" i="149"/>
  <c r="Z42" i="149" s="1"/>
  <c r="Q42" i="250"/>
  <c r="AA42" i="253"/>
  <c r="H42" i="255"/>
  <c r="X42" i="160"/>
  <c r="F42" i="162"/>
  <c r="J42" i="224"/>
  <c r="R42" i="227"/>
  <c r="AA42" i="230"/>
  <c r="J42" i="232"/>
  <c r="J42" i="240"/>
  <c r="S42" i="249"/>
  <c r="G42" i="254"/>
  <c r="O42" i="257"/>
  <c r="Z25" i="12"/>
  <c r="X42" i="12"/>
  <c r="Z42" i="12" s="1"/>
  <c r="Z25" i="86"/>
  <c r="X42" i="86"/>
  <c r="Z42" i="86" s="1"/>
  <c r="W42" i="193"/>
  <c r="G42" i="195"/>
  <c r="O42" i="198"/>
  <c r="Y42" i="223"/>
  <c r="I42" i="225"/>
  <c r="Q42" i="228"/>
  <c r="Y42" i="231"/>
  <c r="Q42" i="236"/>
  <c r="Q42" i="244"/>
  <c r="T42" i="247"/>
  <c r="Z25" i="253"/>
  <c r="X42" i="253"/>
  <c r="Z42" i="253" s="1"/>
  <c r="N42" i="256"/>
  <c r="X42" i="31"/>
  <c r="Z42" i="31" s="1"/>
  <c r="N42" i="167"/>
  <c r="V42" i="170"/>
  <c r="F42" i="172"/>
  <c r="O42" i="203"/>
  <c r="W42" i="206"/>
  <c r="G42" i="208"/>
  <c r="O42" i="211"/>
  <c r="W42" i="214"/>
  <c r="G42" i="216"/>
  <c r="O42" i="219"/>
  <c r="P42" i="245"/>
  <c r="C42" i="247"/>
  <c r="Q42" i="252"/>
  <c r="U42" i="256"/>
  <c r="E42" i="258"/>
  <c r="T42" i="180"/>
  <c r="D42" i="182"/>
  <c r="L42" i="185"/>
  <c r="C42" i="255"/>
  <c r="K42" i="258"/>
  <c r="Q42" i="97"/>
  <c r="Z25" i="247"/>
  <c r="X42" i="247"/>
  <c r="Z42" i="247" s="1"/>
  <c r="AA42" i="254"/>
  <c r="Y42" i="21"/>
  <c r="I42" i="202"/>
  <c r="Q42" i="205"/>
  <c r="Y42" i="208"/>
  <c r="I42" i="210"/>
  <c r="Q42" i="213"/>
  <c r="Y42" i="216"/>
  <c r="I42" i="218"/>
  <c r="Q42" i="221"/>
  <c r="L42" i="224"/>
  <c r="T42" i="227"/>
  <c r="D42" i="229"/>
  <c r="L42" i="232"/>
  <c r="T42" i="235"/>
  <c r="D42" i="237"/>
  <c r="T42" i="243"/>
  <c r="G42" i="55"/>
  <c r="N42" i="145"/>
  <c r="R42" i="164"/>
  <c r="W42" i="167"/>
  <c r="G42" i="169"/>
  <c r="O42" i="172"/>
  <c r="D42" i="175"/>
  <c r="L42" i="178"/>
  <c r="U42" i="181"/>
  <c r="M42" i="186"/>
  <c r="U42" i="189"/>
  <c r="H42" i="191"/>
  <c r="P42" i="194"/>
  <c r="H42" i="197"/>
  <c r="H42" i="200"/>
  <c r="H42" i="203"/>
  <c r="H42" i="206"/>
  <c r="Z25" i="210"/>
  <c r="X42" i="210"/>
  <c r="Z42" i="210" s="1"/>
  <c r="P42" i="213"/>
  <c r="P42" i="216"/>
  <c r="H42" i="219"/>
  <c r="J42" i="222"/>
  <c r="S42" i="225"/>
  <c r="C42" i="227"/>
  <c r="K42" i="230"/>
  <c r="S42" i="233"/>
  <c r="C42" i="235"/>
  <c r="S42" i="241"/>
  <c r="X42" i="158"/>
  <c r="T42" i="245"/>
  <c r="G42" i="247"/>
  <c r="Z25" i="251"/>
  <c r="X42" i="251"/>
  <c r="Q42" i="255"/>
  <c r="Y42" i="258"/>
  <c r="I42" i="250"/>
  <c r="S42" i="253"/>
  <c r="Z25" i="256"/>
  <c r="X42" i="256"/>
  <c r="P42" i="1"/>
  <c r="Z25" i="102"/>
  <c r="X42" i="102"/>
  <c r="Z42" i="102" s="1"/>
  <c r="Z25" i="143"/>
  <c r="X42" i="143"/>
  <c r="Z42" i="143" s="1"/>
  <c r="Y42" i="222"/>
  <c r="AA42" i="225"/>
  <c r="J42" i="227"/>
  <c r="R42" i="230"/>
  <c r="AA42" i="233"/>
  <c r="R42" i="238"/>
  <c r="AA42" i="241"/>
  <c r="R42" i="246"/>
  <c r="K42" i="249"/>
  <c r="S42" i="252"/>
  <c r="W42" i="255"/>
  <c r="G42" i="257"/>
  <c r="O42" i="193"/>
  <c r="W42" i="196"/>
  <c r="G42" i="198"/>
  <c r="Q42" i="223"/>
  <c r="Y42" i="226"/>
  <c r="I42" i="228"/>
  <c r="Q42" i="231"/>
  <c r="Y42" i="234"/>
  <c r="I42" i="236"/>
  <c r="Y42" i="242"/>
  <c r="I42" i="244"/>
  <c r="L42" i="247"/>
  <c r="W42" i="250"/>
  <c r="Y42" i="253"/>
  <c r="F42" i="256"/>
  <c r="Z25" i="78"/>
  <c r="X42" i="78"/>
  <c r="Z42" i="78" s="1"/>
  <c r="F42" i="167"/>
  <c r="N42" i="170"/>
  <c r="V42" i="173"/>
  <c r="G42" i="203"/>
  <c r="O42" i="206"/>
  <c r="W42" i="209"/>
  <c r="G42" i="211"/>
  <c r="O42" i="214"/>
  <c r="W42" i="217"/>
  <c r="G42" i="219"/>
  <c r="H42" i="245"/>
  <c r="I42" i="252"/>
  <c r="M42" i="256"/>
  <c r="U42" i="1"/>
  <c r="L42" i="180"/>
  <c r="T42" i="183"/>
  <c r="D42" i="185"/>
  <c r="Y42" i="248"/>
  <c r="S42" i="256"/>
  <c r="C42" i="258"/>
  <c r="I42" i="97"/>
  <c r="P42" i="247"/>
  <c r="AA42" i="255"/>
  <c r="N42" i="228"/>
  <c r="V42" i="231"/>
  <c r="N42" i="236"/>
  <c r="N42" i="244"/>
  <c r="Y42" i="74"/>
  <c r="Q42" i="162"/>
  <c r="Y42" i="167"/>
  <c r="I42" i="169"/>
  <c r="Q42" i="172"/>
  <c r="V42" i="175"/>
  <c r="F42" i="177"/>
  <c r="O42" i="180"/>
  <c r="W42" i="183"/>
  <c r="G42" i="185"/>
  <c r="O42" i="188"/>
  <c r="AA42" i="191"/>
  <c r="AA42" i="194"/>
  <c r="J42" i="196"/>
  <c r="R42" i="199"/>
  <c r="AA42" i="202"/>
  <c r="AA42" i="205"/>
  <c r="J42" i="207"/>
  <c r="R42" i="210"/>
  <c r="AA42" i="213"/>
  <c r="J42" i="215"/>
  <c r="R42" i="218"/>
  <c r="AA42" i="221"/>
  <c r="E42" i="223"/>
  <c r="M42" i="226"/>
  <c r="U42" i="229"/>
  <c r="E42" i="231"/>
  <c r="M42" i="234"/>
  <c r="M42" i="242"/>
  <c r="W42" i="53"/>
  <c r="H42" i="57"/>
  <c r="H42" i="61"/>
  <c r="H42" i="65"/>
  <c r="H42" i="69"/>
  <c r="H42" i="111"/>
  <c r="AA42" i="159"/>
  <c r="P42" i="167"/>
  <c r="P42" i="170"/>
  <c r="H42" i="173"/>
  <c r="M42" i="176"/>
  <c r="U42" i="179"/>
  <c r="F42" i="181"/>
  <c r="N42" i="184"/>
  <c r="Q42" i="192"/>
  <c r="Y42" i="195"/>
  <c r="I42" i="197"/>
  <c r="Q42" i="200"/>
  <c r="Y42" i="203"/>
  <c r="I42" i="205"/>
  <c r="Q42" i="208"/>
  <c r="Y42" i="211"/>
  <c r="I42" i="213"/>
  <c r="Q42" i="216"/>
  <c r="Y42" i="219"/>
  <c r="I42" i="221"/>
  <c r="D42" i="224"/>
  <c r="L42" i="227"/>
  <c r="T42" i="230"/>
  <c r="L42" i="235"/>
  <c r="L42" i="243"/>
  <c r="AA42" i="79"/>
  <c r="F42" i="145"/>
  <c r="J42" i="164"/>
  <c r="O42" i="167"/>
  <c r="W42" i="170"/>
  <c r="G42" i="172"/>
  <c r="T42" i="176"/>
  <c r="D42" i="178"/>
  <c r="M42" i="181"/>
  <c r="U42" i="184"/>
  <c r="E42" i="186"/>
  <c r="M42" i="189"/>
  <c r="Z25" i="192"/>
  <c r="X42" i="192"/>
  <c r="H42" i="194"/>
  <c r="Z25" i="198"/>
  <c r="X42" i="198"/>
  <c r="U42" i="201"/>
  <c r="Z25" i="204"/>
  <c r="X42" i="204"/>
  <c r="P42" i="207"/>
  <c r="P42" i="210"/>
  <c r="H42" i="213"/>
  <c r="H42" i="216"/>
  <c r="Z25" i="220"/>
  <c r="X42" i="220"/>
  <c r="AA42" i="223"/>
  <c r="K42" i="225"/>
  <c r="S42" i="228"/>
  <c r="C42" i="230"/>
  <c r="K42" i="233"/>
  <c r="K42" i="241"/>
  <c r="Y42" i="164"/>
  <c r="L42" i="245"/>
  <c r="U42" i="252"/>
  <c r="I42" i="255"/>
  <c r="Q42" i="258"/>
  <c r="W42" i="251"/>
  <c r="K42" i="253"/>
  <c r="H42" i="1"/>
  <c r="X42" i="131"/>
  <c r="Z25" i="135"/>
  <c r="X42" i="135"/>
  <c r="Z42" i="135" s="1"/>
  <c r="Q42" i="222"/>
  <c r="R42" i="225"/>
  <c r="AA42" i="228"/>
  <c r="J42" i="230"/>
  <c r="J42" i="238"/>
  <c r="J42" i="246"/>
  <c r="C42" i="249"/>
  <c r="K42" i="252"/>
  <c r="O42" i="255"/>
  <c r="W42" i="258"/>
  <c r="W42" i="191"/>
  <c r="G42" i="193"/>
  <c r="O42" i="196"/>
  <c r="W42" i="199"/>
  <c r="I42" i="223"/>
  <c r="Q42" i="226"/>
  <c r="Y42" i="229"/>
  <c r="I42" i="231"/>
  <c r="Q42" i="234"/>
  <c r="Q42" i="242"/>
  <c r="D42" i="247"/>
  <c r="O42" i="250"/>
  <c r="Q42" i="253"/>
  <c r="Z42" i="130"/>
  <c r="V42" i="168"/>
  <c r="F42" i="170"/>
  <c r="N42" i="173"/>
  <c r="W42" i="204"/>
  <c r="G42" i="206"/>
  <c r="O42" i="209"/>
  <c r="W42" i="212"/>
  <c r="G42" i="214"/>
  <c r="O42" i="217"/>
  <c r="W42" i="220"/>
  <c r="Z25" i="246"/>
  <c r="X42" i="246"/>
  <c r="U42" i="254"/>
  <c r="E42" i="256"/>
  <c r="M42" i="1"/>
  <c r="Z42" i="13"/>
  <c r="D42" i="180"/>
  <c r="L42" i="183"/>
  <c r="Q42" i="248"/>
  <c r="AA42" i="251"/>
  <c r="K42" i="256"/>
  <c r="S42" i="1"/>
  <c r="S42" i="179"/>
  <c r="H42" i="247"/>
  <c r="AA42" i="258"/>
  <c r="T42" i="169"/>
  <c r="D42" i="171"/>
  <c r="P42" i="174"/>
  <c r="Y42" i="177"/>
  <c r="I42" i="179"/>
  <c r="R42" i="182"/>
  <c r="AA42" i="185"/>
  <c r="R42" i="190"/>
  <c r="U42" i="193"/>
  <c r="E42" i="195"/>
  <c r="M42" i="198"/>
  <c r="AA42" i="201"/>
  <c r="E42" i="203"/>
  <c r="M42" i="206"/>
  <c r="U42" i="209"/>
  <c r="E42" i="211"/>
  <c r="M42" i="214"/>
  <c r="U42" i="217"/>
  <c r="E42" i="219"/>
  <c r="O42" i="222"/>
  <c r="P42" i="225"/>
  <c r="P42" i="228"/>
  <c r="H42" i="233"/>
  <c r="H42" i="241"/>
  <c r="H42" i="163"/>
  <c r="K42" i="166"/>
  <c r="S42" i="169"/>
  <c r="C42" i="171"/>
  <c r="Z25" i="175"/>
  <c r="X42" i="175"/>
  <c r="Z42" i="175" s="1"/>
  <c r="Z25" i="178"/>
  <c r="X42" i="178"/>
  <c r="Z42" i="178" s="1"/>
  <c r="Y42" i="181"/>
  <c r="I42" i="183"/>
  <c r="Q42" i="186"/>
  <c r="Y42" i="189"/>
  <c r="D42" i="191"/>
  <c r="L42" i="194"/>
  <c r="T42" i="197"/>
  <c r="D42" i="199"/>
  <c r="L42" i="202"/>
  <c r="T42" i="205"/>
  <c r="D42" i="207"/>
  <c r="L42" i="210"/>
  <c r="T42" i="213"/>
  <c r="D42" i="215"/>
  <c r="L42" i="218"/>
  <c r="T42" i="221"/>
  <c r="G42" i="223"/>
  <c r="O42" i="226"/>
  <c r="W42" i="229"/>
  <c r="G42" i="231"/>
  <c r="W42" i="237"/>
  <c r="G42" i="239"/>
  <c r="U42" i="78"/>
  <c r="U42" i="139"/>
  <c r="Y42" i="158"/>
  <c r="D42" i="161"/>
  <c r="M42" i="164"/>
  <c r="J42" i="167"/>
  <c r="R42" i="170"/>
  <c r="AA42" i="173"/>
  <c r="G42" i="175"/>
  <c r="O42" i="178"/>
  <c r="P42" i="181"/>
  <c r="H42" i="187"/>
  <c r="K42" i="193"/>
  <c r="S42" i="196"/>
  <c r="C42" i="198"/>
  <c r="S42" i="202"/>
  <c r="C42" i="204"/>
  <c r="K42" i="207"/>
  <c r="S42" i="210"/>
  <c r="C42" i="212"/>
  <c r="K42" i="215"/>
  <c r="S42" i="218"/>
  <c r="C42" i="220"/>
  <c r="N42" i="223"/>
  <c r="V42" i="226"/>
  <c r="F42" i="228"/>
  <c r="N42" i="231"/>
  <c r="V42" i="234"/>
  <c r="F42" i="236"/>
  <c r="V42" i="242"/>
  <c r="F42" i="244"/>
  <c r="Q42" i="74"/>
  <c r="S42" i="159"/>
  <c r="I42" i="162"/>
  <c r="Q42" i="167"/>
  <c r="Y42" i="170"/>
  <c r="I42" i="172"/>
  <c r="N42" i="175"/>
  <c r="V42" i="178"/>
  <c r="G42" i="180"/>
  <c r="O42" i="183"/>
  <c r="G42" i="188"/>
  <c r="R42" i="194"/>
  <c r="AA42" i="197"/>
  <c r="J42" i="199"/>
  <c r="J42" i="202"/>
  <c r="R42" i="205"/>
  <c r="AA42" i="208"/>
  <c r="J42" i="210"/>
  <c r="R42" i="213"/>
  <c r="AA42" i="216"/>
  <c r="J42" i="218"/>
  <c r="U42" i="224"/>
  <c r="E42" i="226"/>
  <c r="M42" i="229"/>
  <c r="U42" i="232"/>
  <c r="E42" i="234"/>
  <c r="U42" i="240"/>
  <c r="E42" i="242"/>
  <c r="O42" i="53"/>
  <c r="P42" i="62"/>
  <c r="P42" i="66"/>
  <c r="P42" i="70"/>
  <c r="T42" i="115"/>
  <c r="U42" i="160"/>
  <c r="H42" i="167"/>
  <c r="H42" i="170"/>
  <c r="T42" i="174"/>
  <c r="E42" i="176"/>
  <c r="M42" i="179"/>
  <c r="V42" i="182"/>
  <c r="F42" i="184"/>
  <c r="V42" i="190"/>
  <c r="I42" i="192"/>
  <c r="Q42" i="195"/>
  <c r="Y42" i="198"/>
  <c r="I42" i="200"/>
  <c r="Q42" i="203"/>
  <c r="Y42" i="206"/>
  <c r="I42" i="208"/>
  <c r="Q42" i="211"/>
  <c r="Y42" i="214"/>
  <c r="I42" i="216"/>
  <c r="Q42" i="219"/>
  <c r="S42" i="222"/>
  <c r="T42" i="225"/>
  <c r="D42" i="227"/>
  <c r="L42" i="230"/>
  <c r="T42" i="233"/>
  <c r="D42" i="235"/>
  <c r="T42" i="241"/>
  <c r="D42" i="243"/>
  <c r="S42" i="92"/>
  <c r="W42" i="165"/>
  <c r="G42" i="167"/>
  <c r="O42" i="170"/>
  <c r="W42" i="173"/>
  <c r="L42" i="176"/>
  <c r="T42" i="179"/>
  <c r="E42" i="181"/>
  <c r="M42" i="184"/>
  <c r="U42" i="187"/>
  <c r="E42" i="189"/>
  <c r="P42" i="195"/>
  <c r="P42" i="198"/>
  <c r="M42" i="201"/>
  <c r="P42" i="204"/>
  <c r="H42" i="207"/>
  <c r="H42" i="210"/>
  <c r="Z25" i="214"/>
  <c r="X42" i="214"/>
  <c r="P42" i="217"/>
  <c r="P42" i="220"/>
  <c r="S42" i="223"/>
  <c r="C42" i="225"/>
  <c r="K42" i="228"/>
  <c r="S42" i="231"/>
  <c r="C42" i="233"/>
  <c r="S42" i="239"/>
  <c r="C42" i="241"/>
  <c r="Q42" i="164"/>
  <c r="D42" i="245"/>
  <c r="M42" i="252"/>
  <c r="Y42" i="256"/>
  <c r="I42" i="258"/>
  <c r="S42" i="245"/>
  <c r="O42" i="251"/>
  <c r="C42" i="253"/>
  <c r="Z25" i="154"/>
  <c r="X42" i="154"/>
  <c r="Z42" i="154" s="1"/>
  <c r="X42" i="156"/>
  <c r="Z42" i="156" s="1"/>
  <c r="Z25" i="252"/>
  <c r="X42" i="252"/>
  <c r="I42" i="222"/>
  <c r="J42" i="225"/>
  <c r="R42" i="228"/>
  <c r="AA42" i="231"/>
  <c r="R42" i="236"/>
  <c r="AA42" i="239"/>
  <c r="R42" i="244"/>
  <c r="Z25" i="250"/>
  <c r="X42" i="250"/>
  <c r="C42" i="252"/>
  <c r="G42" i="255"/>
  <c r="O42" i="258"/>
  <c r="X42" i="4"/>
  <c r="Z42" i="4" s="1"/>
  <c r="Z25" i="104"/>
  <c r="X42" i="104"/>
  <c r="Z42" i="104" s="1"/>
  <c r="X42" i="164"/>
  <c r="T42" i="201"/>
  <c r="O42" i="191"/>
  <c r="W42" i="194"/>
  <c r="G42" i="196"/>
  <c r="O42" i="199"/>
  <c r="Y42" i="224"/>
  <c r="I42" i="226"/>
  <c r="Q42" i="229"/>
  <c r="Y42" i="232"/>
  <c r="I42" i="234"/>
  <c r="Y42" i="240"/>
  <c r="I42" i="242"/>
  <c r="G42" i="250"/>
  <c r="I42" i="253"/>
  <c r="N42" i="168"/>
  <c r="V42" i="171"/>
  <c r="F42" i="173"/>
  <c r="O42" i="204"/>
  <c r="W42" i="207"/>
  <c r="G42" i="209"/>
  <c r="O42" i="212"/>
  <c r="W42" i="215"/>
  <c r="G42" i="217"/>
  <c r="O42" i="220"/>
  <c r="M42" i="254"/>
  <c r="U42" i="257"/>
  <c r="E42" i="1"/>
  <c r="X42" i="37"/>
  <c r="Z42" i="37" s="1"/>
  <c r="T42" i="181"/>
  <c r="D42" i="183"/>
  <c r="T42" i="189"/>
  <c r="I42" i="248"/>
  <c r="S42" i="254"/>
  <c r="C42" i="256"/>
  <c r="K42" i="1"/>
  <c r="K42" i="179"/>
  <c r="R42" i="258"/>
  <c r="Z25" i="94"/>
  <c r="X42" i="94"/>
  <c r="Z42" i="94" s="1"/>
  <c r="N42" i="211"/>
  <c r="F42" i="216"/>
  <c r="N42" i="219"/>
  <c r="Z25" i="222"/>
  <c r="X42" i="222"/>
  <c r="Z42" i="222" s="1"/>
  <c r="N42" i="113"/>
  <c r="W42" i="164"/>
  <c r="D42" i="166"/>
  <c r="L42" i="169"/>
  <c r="T42" i="172"/>
  <c r="H42" i="174"/>
  <c r="Q42" i="177"/>
  <c r="J42" i="182"/>
  <c r="AA42" i="188"/>
  <c r="J42" i="190"/>
  <c r="M42" i="193"/>
  <c r="U42" i="196"/>
  <c r="E42" i="198"/>
  <c r="R42" i="201"/>
  <c r="U42" i="204"/>
  <c r="E42" i="206"/>
  <c r="M42" i="209"/>
  <c r="U42" i="212"/>
  <c r="E42" i="214"/>
  <c r="M42" i="217"/>
  <c r="U42" i="220"/>
  <c r="Z25" i="223"/>
  <c r="X42" i="223"/>
  <c r="Z42" i="223" s="1"/>
  <c r="H42" i="225"/>
  <c r="H42" i="228"/>
  <c r="P42" i="231"/>
  <c r="Z25" i="234"/>
  <c r="X42" i="234"/>
  <c r="Z42" i="234" s="1"/>
  <c r="P42" i="239"/>
  <c r="Z25" i="242"/>
  <c r="X42" i="242"/>
  <c r="Z42" i="242" s="1"/>
  <c r="V42" i="164"/>
  <c r="C42" i="166"/>
  <c r="K42" i="169"/>
  <c r="S42" i="172"/>
  <c r="P42" i="175"/>
  <c r="P42" i="178"/>
  <c r="Q42" i="181"/>
  <c r="Y42" i="184"/>
  <c r="I42" i="186"/>
  <c r="Q42" i="189"/>
  <c r="D42" i="194"/>
  <c r="L42" i="197"/>
  <c r="T42" i="200"/>
  <c r="D42" i="202"/>
  <c r="L42" i="205"/>
  <c r="T42" i="208"/>
  <c r="D42" i="210"/>
  <c r="L42" i="213"/>
  <c r="T42" i="216"/>
  <c r="D42" i="218"/>
  <c r="L42" i="221"/>
  <c r="W42" i="224"/>
  <c r="G42" i="226"/>
  <c r="O42" i="229"/>
  <c r="W42" i="232"/>
  <c r="O42" i="237"/>
  <c r="M42" i="78"/>
  <c r="M42" i="139"/>
  <c r="E42" i="164"/>
  <c r="AA42" i="168"/>
  <c r="J42" i="170"/>
  <c r="R42" i="173"/>
  <c r="W42" i="176"/>
  <c r="G42" i="178"/>
  <c r="H42" i="181"/>
  <c r="X42" i="188"/>
  <c r="Z42" i="188" s="1"/>
  <c r="S42" i="191"/>
  <c r="C42" i="193"/>
  <c r="K42" i="196"/>
  <c r="S42" i="199"/>
  <c r="K42" i="202"/>
  <c r="S42" i="205"/>
  <c r="C42" i="207"/>
  <c r="K42" i="210"/>
  <c r="S42" i="213"/>
  <c r="C42" i="215"/>
  <c r="K42" i="218"/>
  <c r="S42" i="221"/>
  <c r="F42" i="223"/>
  <c r="N42" i="226"/>
  <c r="V42" i="229"/>
  <c r="F42" i="231"/>
  <c r="N42" i="234"/>
  <c r="N42" i="242"/>
  <c r="Y42" i="72"/>
  <c r="I42" i="74"/>
  <c r="K42" i="159"/>
  <c r="Y42" i="165"/>
  <c r="I42" i="167"/>
  <c r="Q42" i="170"/>
  <c r="Y42" i="173"/>
  <c r="F42" i="175"/>
  <c r="N42" i="178"/>
  <c r="W42" i="181"/>
  <c r="G42" i="183"/>
  <c r="W42" i="189"/>
  <c r="AA42" i="192"/>
  <c r="J42" i="194"/>
  <c r="R42" i="197"/>
  <c r="AA42" i="200"/>
  <c r="AA42" i="203"/>
  <c r="J42" i="205"/>
  <c r="R42" i="208"/>
  <c r="AA42" i="211"/>
  <c r="J42" i="213"/>
  <c r="R42" i="216"/>
  <c r="AA42" i="219"/>
  <c r="M42" i="224"/>
  <c r="U42" i="227"/>
  <c r="E42" i="229"/>
  <c r="M42" i="232"/>
  <c r="M42" i="240"/>
  <c r="G42" i="53"/>
  <c r="H42" i="62"/>
  <c r="H42" i="66"/>
  <c r="H42" i="70"/>
  <c r="L42" i="115"/>
  <c r="P42" i="121"/>
  <c r="P42" i="125"/>
  <c r="U42" i="142"/>
  <c r="M42" i="160"/>
  <c r="Z25" i="168"/>
  <c r="X42" i="168"/>
  <c r="P42" i="171"/>
  <c r="L42" i="174"/>
  <c r="U42" i="177"/>
  <c r="E42" i="179"/>
  <c r="N42" i="182"/>
  <c r="N42" i="190"/>
  <c r="Y42" i="193"/>
  <c r="I42" i="195"/>
  <c r="Q42" i="198"/>
  <c r="V42" i="201"/>
  <c r="I42" i="203"/>
  <c r="Q42" i="206"/>
  <c r="Y42" i="209"/>
  <c r="I42" i="211"/>
  <c r="Q42" i="214"/>
  <c r="Y42" i="217"/>
  <c r="I42" i="219"/>
  <c r="K42" i="222"/>
  <c r="L42" i="225"/>
  <c r="T42" i="228"/>
  <c r="D42" i="230"/>
  <c r="L42" i="233"/>
  <c r="L42" i="241"/>
  <c r="K42" i="92"/>
  <c r="W42" i="135"/>
  <c r="Z25" i="159"/>
  <c r="Y42" i="159"/>
  <c r="O42" i="165"/>
  <c r="W42" i="168"/>
  <c r="G42" i="170"/>
  <c r="O42" i="173"/>
  <c r="D42" i="176"/>
  <c r="L42" i="179"/>
  <c r="U42" i="182"/>
  <c r="E42" i="184"/>
  <c r="M42" i="187"/>
  <c r="U42" i="190"/>
  <c r="H42" i="195"/>
  <c r="H42" i="198"/>
  <c r="E42" i="201"/>
  <c r="H42" i="204"/>
  <c r="Z25" i="208"/>
  <c r="X42" i="208"/>
  <c r="Z42" i="208" s="1"/>
  <c r="H42" i="217"/>
  <c r="H42" i="220"/>
  <c r="K42" i="223"/>
  <c r="S42" i="226"/>
  <c r="C42" i="228"/>
  <c r="K42" i="231"/>
  <c r="K42" i="239"/>
  <c r="I42" i="164"/>
  <c r="E42" i="252"/>
  <c r="Q42" i="256"/>
  <c r="Y42" i="1"/>
  <c r="Z25" i="98"/>
  <c r="X42" i="98"/>
  <c r="Z42" i="98" s="1"/>
  <c r="AA42" i="92"/>
  <c r="X42" i="137"/>
  <c r="Z42" i="137" s="1"/>
  <c r="U42" i="89"/>
  <c r="K42" i="245"/>
  <c r="V42" i="248"/>
  <c r="G42" i="251"/>
  <c r="Z25" i="254"/>
  <c r="X42" i="254"/>
  <c r="P42" i="257"/>
  <c r="X42" i="159"/>
  <c r="Z25" i="162"/>
  <c r="X42" i="162"/>
  <c r="Z42" i="162" s="1"/>
  <c r="X42" i="132"/>
  <c r="Z42" i="132" s="1"/>
  <c r="Z25" i="132"/>
  <c r="R42" i="223"/>
  <c r="AA42" i="226"/>
  <c r="J42" i="228"/>
  <c r="R42" i="231"/>
  <c r="J42" i="236"/>
  <c r="J42" i="244"/>
  <c r="W42" i="256"/>
  <c r="G42" i="258"/>
  <c r="L42" i="201"/>
  <c r="G42" i="191"/>
  <c r="O42" i="194"/>
  <c r="W42" i="197"/>
  <c r="G42" i="199"/>
  <c r="Q42" i="224"/>
  <c r="Y42" i="227"/>
  <c r="I42" i="229"/>
  <c r="Q42" i="232"/>
  <c r="Q42" i="240"/>
  <c r="U42" i="251"/>
  <c r="X42" i="33"/>
  <c r="Z42" i="33" s="1"/>
  <c r="V42" i="166"/>
  <c r="F42" i="168"/>
  <c r="N42" i="171"/>
  <c r="W42" i="202"/>
  <c r="G42" i="204"/>
  <c r="O42" i="207"/>
  <c r="W42" i="210"/>
  <c r="G42" i="212"/>
  <c r="O42" i="215"/>
  <c r="W42" i="218"/>
  <c r="G42" i="220"/>
  <c r="Y42" i="249"/>
  <c r="Z42" i="249" s="1"/>
  <c r="E42" i="254"/>
  <c r="M42" i="257"/>
  <c r="L42" i="181"/>
  <c r="L42" i="189"/>
  <c r="V42" i="246"/>
  <c r="W42" i="249"/>
  <c r="K42" i="254"/>
  <c r="S42" i="257"/>
  <c r="C42" i="1"/>
  <c r="Z25" i="90"/>
  <c r="X42" i="90"/>
  <c r="Z42" i="90" s="1"/>
  <c r="C42" i="179"/>
  <c r="Z25" i="248"/>
  <c r="AA42" i="256"/>
  <c r="J42" i="258"/>
  <c r="U42" i="215"/>
  <c r="E42" i="217"/>
  <c r="M42" i="220"/>
  <c r="P42" i="223"/>
  <c r="Z25" i="226"/>
  <c r="X42" i="226"/>
  <c r="H42" i="231"/>
  <c r="H42" i="239"/>
  <c r="Y42" i="83"/>
  <c r="N42" i="164"/>
  <c r="S42" i="167"/>
  <c r="C42" i="169"/>
  <c r="K42" i="172"/>
  <c r="H42" i="175"/>
  <c r="H42" i="178"/>
  <c r="I42" i="181"/>
  <c r="Q42" i="184"/>
  <c r="Y42" i="187"/>
  <c r="I42" i="189"/>
  <c r="T42" i="195"/>
  <c r="D42" i="197"/>
  <c r="L42" i="200"/>
  <c r="T42" i="203"/>
  <c r="D42" i="205"/>
  <c r="L42" i="208"/>
  <c r="D42" i="213"/>
  <c r="L42" i="216"/>
  <c r="T42" i="219"/>
  <c r="D42" i="221"/>
  <c r="O42" i="224"/>
  <c r="W42" i="227"/>
  <c r="G42" i="229"/>
  <c r="O42" i="232"/>
  <c r="W42" i="235"/>
  <c r="G42" i="237"/>
  <c r="W42" i="243"/>
  <c r="E42" i="78"/>
  <c r="Y42" i="118"/>
  <c r="E42" i="139"/>
  <c r="R42" i="162"/>
  <c r="AA42" i="165"/>
  <c r="R42" i="168"/>
  <c r="AA42" i="171"/>
  <c r="J42" i="173"/>
  <c r="O42" i="176"/>
  <c r="W42" i="179"/>
  <c r="X42" i="182"/>
  <c r="P42" i="185"/>
  <c r="K42" i="191"/>
  <c r="S42" i="194"/>
  <c r="C42" i="196"/>
  <c r="K42" i="199"/>
  <c r="C42" i="202"/>
  <c r="K42" i="205"/>
  <c r="S42" i="208"/>
  <c r="C42" i="210"/>
  <c r="K42" i="213"/>
  <c r="S42" i="216"/>
  <c r="C42" i="218"/>
  <c r="K42" i="221"/>
  <c r="V42" i="224"/>
  <c r="F42" i="226"/>
  <c r="N42" i="229"/>
  <c r="V42" i="232"/>
  <c r="F42" i="234"/>
  <c r="V42" i="240"/>
  <c r="F42" i="242"/>
  <c r="Q42" i="72"/>
  <c r="Y42" i="75"/>
  <c r="C42" i="159"/>
  <c r="Q42" i="165"/>
  <c r="Y42" i="168"/>
  <c r="I42" i="170"/>
  <c r="Q42" i="173"/>
  <c r="V42" i="176"/>
  <c r="F42" i="178"/>
  <c r="O42" i="181"/>
  <c r="O42" i="189"/>
  <c r="R42" i="192"/>
  <c r="AA42" i="195"/>
  <c r="J42" i="197"/>
  <c r="R42" i="200"/>
  <c r="R42" i="203"/>
  <c r="AA42" i="206"/>
  <c r="J42" i="208"/>
  <c r="R42" i="211"/>
  <c r="AA42" i="214"/>
  <c r="J42" i="216"/>
  <c r="R42" i="219"/>
  <c r="T42" i="222"/>
  <c r="E42" i="224"/>
  <c r="M42" i="227"/>
  <c r="U42" i="230"/>
  <c r="E42" i="232"/>
  <c r="U42" i="238"/>
  <c r="E42" i="240"/>
  <c r="P42" i="59"/>
  <c r="P42" i="63"/>
  <c r="P42" i="67"/>
  <c r="D42" i="115"/>
  <c r="H42" i="121"/>
  <c r="H42" i="125"/>
  <c r="M42" i="142"/>
  <c r="E42" i="160"/>
  <c r="P42" i="165"/>
  <c r="P42" i="168"/>
  <c r="H42" i="171"/>
  <c r="D42" i="174"/>
  <c r="M42" i="177"/>
  <c r="V42" i="180"/>
  <c r="F42" i="182"/>
  <c r="V42" i="188"/>
  <c r="F42" i="190"/>
  <c r="Q42" i="193"/>
  <c r="Y42" i="196"/>
  <c r="I42" i="198"/>
  <c r="N42" i="201"/>
  <c r="Y42" i="204"/>
  <c r="I42" i="206"/>
  <c r="Q42" i="209"/>
  <c r="Y42" i="212"/>
  <c r="I42" i="214"/>
  <c r="Q42" i="217"/>
  <c r="Y42" i="220"/>
  <c r="T42" i="223"/>
  <c r="D42" i="225"/>
  <c r="L42" i="228"/>
  <c r="T42" i="231"/>
  <c r="D42" i="233"/>
  <c r="T42" i="239"/>
  <c r="D42" i="241"/>
  <c r="C42" i="92"/>
  <c r="O42" i="135"/>
  <c r="T42" i="163"/>
  <c r="G42" i="165"/>
  <c r="O42" i="168"/>
  <c r="W42" i="171"/>
  <c r="G42" i="173"/>
  <c r="T42" i="177"/>
  <c r="D42" i="179"/>
  <c r="M42" i="182"/>
  <c r="E42" i="187"/>
  <c r="M42" i="190"/>
  <c r="Z25" i="196"/>
  <c r="X42" i="196"/>
  <c r="P42" i="199"/>
  <c r="Z25" i="202"/>
  <c r="X42" i="202"/>
  <c r="P42" i="205"/>
  <c r="P42" i="208"/>
  <c r="Z25" i="218"/>
  <c r="X42" i="218"/>
  <c r="Z42" i="218" s="1"/>
  <c r="P42" i="221"/>
  <c r="C42" i="223"/>
  <c r="K42" i="226"/>
  <c r="S42" i="229"/>
  <c r="C42" i="231"/>
  <c r="S42" i="237"/>
  <c r="C42" i="239"/>
  <c r="AA42" i="174"/>
  <c r="U42" i="249"/>
  <c r="Y42" i="254"/>
  <c r="I42" i="256"/>
  <c r="Q42" i="1"/>
  <c r="M42" i="89"/>
  <c r="C42" i="245"/>
  <c r="N42" i="248"/>
  <c r="H42" i="257"/>
  <c r="Z25" i="100"/>
  <c r="X42" i="100"/>
  <c r="Z42" i="100" s="1"/>
  <c r="X42" i="139"/>
  <c r="J42" i="223"/>
  <c r="R42" i="226"/>
  <c r="AA42" i="229"/>
  <c r="J42" i="231"/>
  <c r="R42" i="234"/>
  <c r="AA42" i="237"/>
  <c r="R42" i="242"/>
  <c r="AA42" i="245"/>
  <c r="U42" i="248"/>
  <c r="O42" i="256"/>
  <c r="W42" i="1"/>
  <c r="D42" i="201"/>
  <c r="W42" i="192"/>
  <c r="G42" i="194"/>
  <c r="O42" i="197"/>
  <c r="W42" i="200"/>
  <c r="I42" i="224"/>
  <c r="Q42" i="227"/>
  <c r="Y42" i="230"/>
  <c r="I42" i="232"/>
  <c r="Y42" i="238"/>
  <c r="I42" i="240"/>
  <c r="Y42" i="246"/>
  <c r="M42" i="251"/>
  <c r="V42" i="258"/>
  <c r="N42" i="166"/>
  <c r="V42" i="169"/>
  <c r="F42" i="171"/>
  <c r="O42" i="202"/>
  <c r="W42" i="205"/>
  <c r="G42" i="207"/>
  <c r="O42" i="210"/>
  <c r="W42" i="213"/>
  <c r="G42" i="215"/>
  <c r="O42" i="218"/>
  <c r="W42" i="221"/>
  <c r="AA42" i="247"/>
  <c r="Q42" i="249"/>
  <c r="U42" i="255"/>
  <c r="E42" i="257"/>
  <c r="Z25" i="80"/>
  <c r="X42" i="80"/>
  <c r="Z42" i="80" s="1"/>
  <c r="S42" i="163"/>
  <c r="D42" i="181"/>
  <c r="T42" i="187"/>
  <c r="D42" i="189"/>
  <c r="N42" i="246"/>
  <c r="O42" i="249"/>
  <c r="W42" i="252"/>
  <c r="C42" i="254"/>
  <c r="K42" i="257"/>
  <c r="R42" i="256"/>
  <c r="AA42" i="1"/>
  <c r="V42" i="212"/>
  <c r="N42" i="217"/>
  <c r="V42" i="220"/>
  <c r="H42" i="222"/>
  <c r="R42" i="117"/>
  <c r="Y42" i="160"/>
  <c r="L42" i="167"/>
  <c r="T42" i="170"/>
  <c r="D42" i="172"/>
  <c r="Q42" i="175"/>
  <c r="Y42" i="178"/>
  <c r="J42" i="180"/>
  <c r="R42" i="183"/>
  <c r="J42" i="188"/>
  <c r="M42" i="191"/>
  <c r="U42" i="194"/>
  <c r="E42" i="196"/>
  <c r="M42" i="199"/>
  <c r="U42" i="202"/>
  <c r="E42" i="204"/>
  <c r="M42" i="207"/>
  <c r="U42" i="210"/>
  <c r="E42" i="212"/>
  <c r="M42" i="215"/>
  <c r="U42" i="218"/>
  <c r="E42" i="220"/>
  <c r="H42" i="223"/>
  <c r="P42" i="226"/>
  <c r="P42" i="229"/>
  <c r="Z25" i="232"/>
  <c r="X42" i="232"/>
  <c r="Z42" i="232" s="1"/>
  <c r="P42" i="237"/>
  <c r="Z25" i="240"/>
  <c r="X42" i="240"/>
  <c r="Z42" i="240" s="1"/>
  <c r="Q42" i="83"/>
  <c r="F42" i="164"/>
  <c r="K42" i="167"/>
  <c r="S42" i="170"/>
  <c r="C42" i="172"/>
  <c r="Z25" i="176"/>
  <c r="X42" i="176"/>
  <c r="Z42" i="176" s="1"/>
  <c r="P42" i="179"/>
  <c r="Y42" i="182"/>
  <c r="I42" i="184"/>
  <c r="Q42" i="187"/>
  <c r="Y42" i="190"/>
  <c r="Z42" i="190" s="1"/>
  <c r="L42" i="195"/>
  <c r="T42" i="198"/>
  <c r="D42" i="200"/>
  <c r="L42" i="203"/>
  <c r="T42" i="206"/>
  <c r="D42" i="208"/>
  <c r="D42" i="216"/>
  <c r="L42" i="219"/>
  <c r="V42" i="222"/>
  <c r="G42" i="224"/>
  <c r="O42" i="227"/>
  <c r="W42" i="230"/>
  <c r="O42" i="235"/>
  <c r="O42" i="243"/>
  <c r="Q42" i="118"/>
  <c r="P42" i="144"/>
  <c r="J42" i="162"/>
  <c r="AA42" i="166"/>
  <c r="J42" i="168"/>
  <c r="R42" i="171"/>
  <c r="V42" i="174"/>
  <c r="G42" i="176"/>
  <c r="O42" i="179"/>
  <c r="P42" i="182"/>
  <c r="H42" i="185"/>
  <c r="C42" i="191"/>
  <c r="K42" i="194"/>
  <c r="S42" i="197"/>
  <c r="C42" i="199"/>
  <c r="S42" i="203"/>
  <c r="C42" i="205"/>
  <c r="K42" i="208"/>
  <c r="S42" i="211"/>
  <c r="C42" i="213"/>
  <c r="K42" i="216"/>
  <c r="S42" i="219"/>
  <c r="C42" i="221"/>
  <c r="N42" i="224"/>
  <c r="V42" i="227"/>
  <c r="F42" i="229"/>
  <c r="N42" i="232"/>
  <c r="N42" i="240"/>
  <c r="I42" i="72"/>
  <c r="Q42" i="75"/>
  <c r="S42" i="161"/>
  <c r="I42" i="165"/>
  <c r="Q42" i="168"/>
  <c r="Y42" i="171"/>
  <c r="I42" i="173"/>
  <c r="N42" i="176"/>
  <c r="V42" i="179"/>
  <c r="G42" i="181"/>
  <c r="W42" i="187"/>
  <c r="G42" i="189"/>
  <c r="J42" i="192"/>
  <c r="R42" i="195"/>
  <c r="AA42" i="198"/>
  <c r="J42" i="200"/>
  <c r="J42" i="203"/>
  <c r="R42" i="206"/>
  <c r="AA42" i="209"/>
  <c r="J42" i="211"/>
  <c r="AA42" i="217"/>
  <c r="J42" i="219"/>
  <c r="L42" i="222"/>
  <c r="U42" i="225"/>
  <c r="E42" i="227"/>
  <c r="M42" i="230"/>
  <c r="M42" i="238"/>
  <c r="X42" i="56"/>
  <c r="Z42" i="56" s="1"/>
  <c r="H42" i="59"/>
  <c r="H42" i="63"/>
  <c r="H42" i="67"/>
  <c r="E42" i="142"/>
  <c r="AA42" i="161"/>
  <c r="H42" i="165"/>
  <c r="H42" i="168"/>
  <c r="Z25" i="172"/>
  <c r="X42" i="172"/>
  <c r="U42" i="175"/>
  <c r="E42" i="177"/>
  <c r="N42" i="180"/>
  <c r="V42" i="183"/>
  <c r="N42" i="188"/>
  <c r="Y42" i="191"/>
  <c r="I42" i="193"/>
  <c r="Q42" i="196"/>
  <c r="Y42" i="199"/>
  <c r="F42" i="201"/>
  <c r="Q42" i="204"/>
  <c r="Y42" i="207"/>
  <c r="I42" i="209"/>
  <c r="Q42" i="212"/>
  <c r="Y42" i="215"/>
  <c r="I42" i="217"/>
  <c r="Q42" i="220"/>
  <c r="L42" i="223"/>
  <c r="T42" i="226"/>
  <c r="D42" i="228"/>
  <c r="L42" i="231"/>
  <c r="L42" i="239"/>
  <c r="W42" i="100"/>
  <c r="G42" i="135"/>
  <c r="L42" i="163"/>
  <c r="W42" i="166"/>
  <c r="G42" i="168"/>
  <c r="O42" i="171"/>
  <c r="S42" i="174"/>
  <c r="L42" i="177"/>
  <c r="U42" i="180"/>
  <c r="E42" i="182"/>
  <c r="U42" i="188"/>
  <c r="E42" i="190"/>
  <c r="P42" i="193"/>
  <c r="P42" i="196"/>
  <c r="H42" i="199"/>
  <c r="P42" i="202"/>
  <c r="H42" i="205"/>
  <c r="H42" i="208"/>
  <c r="Z25" i="212"/>
  <c r="X42" i="212"/>
  <c r="Z42" i="212" s="1"/>
  <c r="P42" i="215"/>
  <c r="P42" i="218"/>
  <c r="H42" i="221"/>
  <c r="S42" i="224"/>
  <c r="C42" i="226"/>
  <c r="K42" i="229"/>
  <c r="S42" i="232"/>
  <c r="K42" i="237"/>
  <c r="R42" i="174"/>
  <c r="M42" i="249"/>
  <c r="Q42" i="254"/>
  <c r="Y42" i="257"/>
  <c r="I42" i="1"/>
  <c r="E42" i="89"/>
  <c r="F42" i="248"/>
  <c r="Z25" i="258"/>
  <c r="X42" i="258"/>
  <c r="Z42" i="258" s="1"/>
  <c r="P42" i="159"/>
  <c r="X42" i="133"/>
  <c r="Z42" i="133" s="1"/>
  <c r="V42" i="162"/>
  <c r="AA42" i="224"/>
  <c r="J42" i="226"/>
  <c r="R42" i="229"/>
  <c r="AA42" i="232"/>
  <c r="J42" i="234"/>
  <c r="J42" i="242"/>
  <c r="M42" i="248"/>
  <c r="W42" i="254"/>
  <c r="G42" i="256"/>
  <c r="O42" i="1"/>
  <c r="X42" i="84"/>
  <c r="Z42" i="84" s="1"/>
  <c r="O42" i="192"/>
  <c r="W42" i="195"/>
  <c r="G42" i="197"/>
  <c r="O42" i="200"/>
  <c r="Y42" i="225"/>
  <c r="I42" i="227"/>
  <c r="Q42" i="230"/>
  <c r="Q42" i="238"/>
  <c r="Q42" i="246"/>
  <c r="AA42" i="249"/>
  <c r="E42" i="251"/>
  <c r="N42" i="258"/>
  <c r="X42" i="8"/>
  <c r="Z42" i="8" s="1"/>
  <c r="F42" i="166"/>
  <c r="N42" i="169"/>
  <c r="V42" i="172"/>
  <c r="G42" i="202"/>
  <c r="O42" i="205"/>
  <c r="W42" i="208"/>
  <c r="G42" i="210"/>
  <c r="O42" i="213"/>
  <c r="W42" i="216"/>
  <c r="G42" i="218"/>
  <c r="O42" i="221"/>
  <c r="S42" i="247"/>
  <c r="I42" i="249"/>
  <c r="M42" i="255"/>
  <c r="U42" i="258"/>
  <c r="K42" i="163"/>
  <c r="T42" i="182"/>
  <c r="L42" i="187"/>
  <c r="F42" i="246"/>
  <c r="G42" i="249"/>
  <c r="O42" i="252"/>
  <c r="S42" i="255"/>
  <c r="C42" i="257"/>
  <c r="J42" i="256"/>
  <c r="Z25" i="249"/>
  <c r="Z42" i="254" l="1"/>
  <c r="Z42" i="168"/>
  <c r="Z42" i="142"/>
  <c r="Z42" i="58"/>
  <c r="Z42" i="192"/>
  <c r="Z42" i="165"/>
  <c r="Z42" i="248"/>
  <c r="Z42" i="191"/>
  <c r="Z42" i="206"/>
  <c r="Z42" i="224"/>
  <c r="Z42" i="221"/>
  <c r="Z42" i="136"/>
  <c r="Z42" i="81"/>
  <c r="Z42" i="39"/>
  <c r="Z42" i="226"/>
  <c r="Z42" i="220"/>
  <c r="Z42" i="172"/>
  <c r="Z42" i="214"/>
  <c r="Z42" i="198"/>
  <c r="Z42" i="251"/>
  <c r="Z42" i="216"/>
  <c r="Z42" i="180"/>
  <c r="Z42" i="47"/>
  <c r="Z42" i="157"/>
  <c r="Z42" i="124"/>
  <c r="Z42" i="125"/>
  <c r="Z42" i="230"/>
  <c r="Z42" i="225"/>
  <c r="Z42" i="140"/>
  <c r="Z42" i="219"/>
  <c r="Z42" i="184"/>
  <c r="Z42" i="236"/>
  <c r="Z42" i="77"/>
  <c r="Z42" i="213"/>
  <c r="Z42" i="45"/>
  <c r="Z42" i="193"/>
  <c r="Z42" i="46"/>
  <c r="Z42" i="202"/>
  <c r="Z42" i="250"/>
  <c r="Z42" i="173"/>
  <c r="Z42" i="25"/>
  <c r="Z42" i="170"/>
  <c r="Z42" i="131"/>
  <c r="Z42" i="139"/>
  <c r="Z42" i="164"/>
  <c r="Z42" i="252"/>
  <c r="Z42" i="246"/>
  <c r="Z42" i="256"/>
  <c r="Z42" i="72"/>
  <c r="Z42" i="207"/>
  <c r="Z42" i="63"/>
  <c r="Z42" i="203"/>
  <c r="Z42" i="75"/>
  <c r="Z42" i="199"/>
  <c r="Z42" i="255"/>
  <c r="Z42" i="60"/>
  <c r="Z42" i="195"/>
  <c r="Z42" i="123"/>
  <c r="Z42" i="177"/>
  <c r="Z42" i="89"/>
  <c r="Z42" i="229"/>
  <c r="Z42" i="52"/>
  <c r="Z42" i="181"/>
  <c r="Z42" i="201"/>
  <c r="Z42" i="159"/>
  <c r="Z42" i="196"/>
  <c r="Z42" i="158"/>
  <c r="Z42" i="238"/>
  <c r="Z42" i="189"/>
  <c r="Z42" i="68"/>
  <c r="Z42" i="187"/>
  <c r="Z42" i="1"/>
  <c r="Z42" i="59"/>
  <c r="Z42" i="73"/>
  <c r="Z42" i="215"/>
  <c r="Z42" i="228"/>
  <c r="Z42" i="29"/>
  <c r="Z42" i="118"/>
  <c r="Z42" i="22"/>
  <c r="Z42" i="67"/>
  <c r="Z42" i="204"/>
  <c r="Z42" i="209"/>
  <c r="Z42" i="197"/>
  <c r="Z42" i="166"/>
  <c r="Z42" i="74"/>
  <c r="Z42" i="244"/>
  <c r="Z42" i="182"/>
  <c r="Z42" i="160"/>
  <c r="Z42" i="171"/>
  <c r="Z42" i="129"/>
  <c r="Z42" i="71"/>
  <c r="Z42" i="167"/>
  <c r="Z42" i="93"/>
  <c r="Z42" i="26"/>
  <c r="Z42" i="231"/>
  <c r="Z42" i="105"/>
  <c r="Z42" i="121"/>
  <c r="Z42" i="43"/>
  <c r="Z42" i="20"/>
  <c r="Z42" i="2"/>
</calcChain>
</file>

<file path=xl/sharedStrings.xml><?xml version="1.0" encoding="utf-8"?>
<sst xmlns="http://schemas.openxmlformats.org/spreadsheetml/2006/main" count="30960" uniqueCount="332">
  <si>
    <t>Eastern Cape: Buffalo City (BUF)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</si>
  <si>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</si>
  <si>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</si>
  <si>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</si>
  <si>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</si>
  <si>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</si>
  <si>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</si>
  <si>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</si>
  <si>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</si>
  <si>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</si>
  <si>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</si>
  <si>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</si>
  <si>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</si>
  <si>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</si>
  <si>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</si>
  <si>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</si>
  <si>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</si>
  <si>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</si>
  <si>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</si>
  <si>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</si>
  <si>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</si>
  <si>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</si>
  <si>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</si>
  <si>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</si>
  <si>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</si>
  <si>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</si>
  <si>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</si>
  <si>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</si>
  <si>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</si>
  <si>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</si>
  <si>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</si>
  <si>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</si>
  <si>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</si>
  <si>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</si>
  <si>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</si>
  <si>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</si>
  <si>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</si>
  <si>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</si>
  <si>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</si>
  <si>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</si>
  <si>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</si>
  <si>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</si>
  <si>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</si>
  <si>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</si>
  <si>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</si>
  <si>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</si>
  <si>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</si>
  <si>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</si>
  <si>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</si>
  <si>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</si>
  <si>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</si>
  <si>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</si>
  <si>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</si>
  <si>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</si>
  <si>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</si>
  <si>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</si>
  <si>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</si>
  <si>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</si>
  <si>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</si>
  <si>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</si>
  <si>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</si>
  <si>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</si>
  <si>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</si>
  <si>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</si>
  <si>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</si>
  <si>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</si>
  <si>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</si>
  <si>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</si>
  <si>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</si>
  <si>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</si>
  <si>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</si>
  <si>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Energy sources                                     ) for 4th Quarter ended 30 June 2022 (Figures Finalised as at 2022/08/09)</t>
  </si>
  <si>
    <t>Eastern Cape: Dr Beyers Naude (EC101) - Table C6 Quarterly Budget Statement - Financial Position ( Energy sources                                     ) for 4th Quarter ended 30 June 2022 (Figures Finalised as at 2022/08/09)</t>
  </si>
  <si>
    <t>Eastern Cape: Blue Crane Route (EC102) - Table C6 Quarterly Budget Statement - Financial Position ( Energy sources                                     ) for 4th Quarter ended 30 June 2022 (Figures Finalised as at 2022/08/09)</t>
  </si>
  <si>
    <t>Eastern Cape: Makana (EC104) - Table C6 Quarterly Budget Statement - Financial Position ( Energy sources                                     ) for 4th Quarter ended 30 June 2022 (Figures Finalised as at 2022/08/09)</t>
  </si>
  <si>
    <t>Eastern Cape: Ndlambe (EC105) - Table C6 Quarterly Budget Statement - Financial Position ( Energy sources                                     ) for 4th Quarter ended 30 June 2022 (Figures Finalised as at 2022/08/09)</t>
  </si>
  <si>
    <t>Eastern Cape: Sundays River Valley (EC106) - Table C6 Quarterly Budget Statement - Financial Position ( Energy sources                                     ) for 4th Quarter ended 30 June 2022 (Figures Finalised as at 2022/08/09)</t>
  </si>
  <si>
    <t>Eastern Cape: Kouga (EC108) - Table C6 Quarterly Budget Statement - Financial Position ( Energy sources                                     ) for 4th Quarter ended 30 June 2022 (Figures Finalised as at 2022/08/09)</t>
  </si>
  <si>
    <t>Eastern Cape: Kou-Kamma (EC109) - Table C6 Quarterly Budget Statement - Financial Position ( Energy sources                                     ) for 4th Quarter ended 30 June 2022 (Figures Finalised as at 2022/08/09)</t>
  </si>
  <si>
    <t>Eastern Cape: Sarah Baartman (DC10) - Table C6 Quarterly Budget Statement - Financial Position ( Energy sources                                     ) for 4th Quarter ended 30 June 2022 (Figures Finalised as at 2022/08/09)</t>
  </si>
  <si>
    <t>Eastern Cape: Mbhashe (EC121) - Table C6 Quarterly Budget Statement - Financial Position ( Energy sources                                     ) for 4th Quarter ended 30 June 2022 (Figures Finalised as at 2022/08/09)</t>
  </si>
  <si>
    <t>Eastern Cape: Mnquma (EC122) - Table C6 Quarterly Budget Statement - Financial Position ( Energy sources                                     ) for 4th Quarter ended 30 June 2022 (Figures Finalised as at 2022/08/09)</t>
  </si>
  <si>
    <t>Eastern Cape: Great Kei (EC123) - Table C6 Quarterly Budget Statement - Financial Position ( Energy sources                                     ) for 4th Quarter ended 30 June 2022 (Figures Finalised as at 2022/08/09)</t>
  </si>
  <si>
    <t>Eastern Cape: Amahlathi (EC124) - Table C6 Quarterly Budget Statement - Financial Position ( Energy sources                                     ) for 4th Quarter ended 30 June 2022 (Figures Finalised as at 2022/08/09)</t>
  </si>
  <si>
    <t>Eastern Cape: Ngqushwa (EC126) - Table C6 Quarterly Budget Statement - Financial Position ( Energy sources                                     ) for 4th Quarter ended 30 June 2022 (Figures Finalised as at 2022/08/09)</t>
  </si>
  <si>
    <t>Eastern Cape: Raymond Mhlaba (EC129) - Table C6 Quarterly Budget Statement - Financial Position ( Energy sources                                     ) for 4th Quarter ended 30 June 2022 (Figures Finalised as at 2022/08/09)</t>
  </si>
  <si>
    <t>Eastern Cape: Amathole (DC12) - Table C6 Quarterly Budget Statement - Financial Position ( Energy sources                                     ) for 4th Quarter ended 30 June 2022 (Figures Finalised as at 2022/08/09)</t>
  </si>
  <si>
    <t>Eastern Cape: Inxuba Yethemba (EC131) - Table C6 Quarterly Budget Statement - Financial Position ( Energy sources                                     ) for 4th Quarter ended 30 June 2022 (Figures Finalised as at 2022/08/09)</t>
  </si>
  <si>
    <t>Eastern Cape: Intsika Yethu (EC135) - Table C6 Quarterly Budget Statement - Financial Position ( Energy sources                                     ) for 4th Quarter ended 30 June 2022 (Figures Finalised as at 2022/08/09)</t>
  </si>
  <si>
    <t>Eastern Cape: Emalahleni (EC) (EC136) - Table C6 Quarterly Budget Statement - Financial Position ( Energy sources                                     ) for 4th Quarter ended 30 June 2022 (Figures Finalised as at 2022/08/09)</t>
  </si>
  <si>
    <t>Eastern Cape: Engcobo (EC137) - Table C6 Quarterly Budget Statement - Financial Position ( Energy sources                                     ) for 4th Quarter ended 30 June 2022 (Figures Finalised as at 2022/08/09)</t>
  </si>
  <si>
    <t>Eastern Cape: Sakhisizwe (EC138) - Table C6 Quarterly Budget Statement - Financial Position ( Energy sources                                     ) for 4th Quarter ended 30 June 2022 (Figures Finalised as at 2022/08/09)</t>
  </si>
  <si>
    <t>Eastern Cape: Enoch Mgijima (EC139) - Table C6 Quarterly Budget Statement - Financial Position ( Energy sources                                     ) for 4th Quarter ended 30 June 2022 (Figures Finalised as at 2022/08/09)</t>
  </si>
  <si>
    <t>Eastern Cape: Chris Hani (DC13) - Table C6 Quarterly Budget Statement - Financial Position ( Energy sources                                     ) for 4th Quarter ended 30 June 2022 (Figures Finalised as at 2022/08/09)</t>
  </si>
  <si>
    <t>Eastern Cape: Elundini (EC141) - Table C6 Quarterly Budget Statement - Financial Position ( Energy sources                                     ) for 4th Quarter ended 30 June 2022 (Figures Finalised as at 2022/08/09)</t>
  </si>
  <si>
    <t>Eastern Cape: Senqu (EC142) - Table C6 Quarterly Budget Statement - Financial Position ( Energy sources                                     ) for 4th Quarter ended 30 June 2022 (Figures Finalised as at 2022/08/09)</t>
  </si>
  <si>
    <t>Eastern Cape: Walter Sisulu (EC145) - Table C6 Quarterly Budget Statement - Financial Position ( Energy sources                                     ) for 4th Quarter ended 30 June 2022 (Figures Finalised as at 2022/08/09)</t>
  </si>
  <si>
    <t>Eastern Cape: Joe Gqabi (DC14) - Table C6 Quarterly Budget Statement - Financial Position ( Energy sources                                     ) for 4th Quarter ended 30 June 2022 (Figures Finalised as at 2022/08/09)</t>
  </si>
  <si>
    <t>Eastern Cape: Ngquza Hills (EC153) - Table C6 Quarterly Budget Statement - Financial Position ( Energy sources                                     ) for 4th Quarter ended 30 June 2022 (Figures Finalised as at 2022/08/09)</t>
  </si>
  <si>
    <t>Eastern Cape: Port St Johns (EC154) - Table C6 Quarterly Budget Statement - Financial Position ( Energy sources                                     ) for 4th Quarter ended 30 June 2022 (Figures Finalised as at 2022/08/09)</t>
  </si>
  <si>
    <t>Eastern Cape: Nyandeni (EC155) - Table C6 Quarterly Budget Statement - Financial Position ( Energy sources                                     ) for 4th Quarter ended 30 June 2022 (Figures Finalised as at 2022/08/09)</t>
  </si>
  <si>
    <t>Eastern Cape: Mhlontlo (EC156) - Table C6 Quarterly Budget Statement - Financial Position ( Energy sources                                     ) for 4th Quarter ended 30 June 2022 (Figures Finalised as at 2022/08/09)</t>
  </si>
  <si>
    <t>Eastern Cape: King Sabata Dalindyebo (EC157) - Table C6 Quarterly Budget Statement - Financial Position ( Energy sources                                     ) for 4th Quarter ended 30 June 2022 (Figures Finalised as at 2022/08/09)</t>
  </si>
  <si>
    <t>Eastern Cape: O R Tambo (DC15) - Table C6 Quarterly Budget Statement - Financial Position ( Energy sources                                     ) for 4th Quarter ended 30 June 2022 (Figures Finalised as at 2022/08/09)</t>
  </si>
  <si>
    <t>Eastern Cape: Matatiele (EC441) - Table C6 Quarterly Budget Statement - Financial Position ( Energy sources                                     ) for 4th Quarter ended 30 June 2022 (Figures Finalised as at 2022/08/09)</t>
  </si>
  <si>
    <t>Eastern Cape: Umzimvubu (EC442) - Table C6 Quarterly Budget Statement - Financial Position ( Energy sources                                     ) for 4th Quarter ended 30 June 2022 (Figures Finalised as at 2022/08/09)</t>
  </si>
  <si>
    <t>Eastern Cape: Winnie Madikizela-Mandela (EC443) - Table C6 Quarterly Budget Statement - Financial Position ( Energy sources                                     ) for 4th Quarter ended 30 June 2022 (Figures Finalised as at 2022/08/09)</t>
  </si>
  <si>
    <t>Eastern Cape: Ntabankulu (EC444) - Table C6 Quarterly Budget Statement - Financial Position ( Energy sources                                     ) for 4th Quarter ended 30 June 2022 (Figures Finalised as at 2022/08/09)</t>
  </si>
  <si>
    <t>Eastern Cape: Alfred Nzo (DC44) - Table C6 Quarterly Budget Statement - Financial Position ( Energy sources                                     ) for 4th Quarter ended 30 June 2022 (Figures Finalised as at 2022/08/09)</t>
  </si>
  <si>
    <t>Free State: Mangaung (MAN) - Table C6 Quarterly Budget Statement - Financial Position ( Energy sources                                     ) for 4th Quarter ended 30 June 2022 (Figures Finalised as at 2022/08/09)</t>
  </si>
  <si>
    <t>Free State: Letsemeng (FS161) - Table C6 Quarterly Budget Statement - Financial Position ( Energy sources                                     ) for 4th Quarter ended 30 June 2022 (Figures Finalised as at 2022/08/09)</t>
  </si>
  <si>
    <t>Free State: Kopanong (FS162) - Table C6 Quarterly Budget Statement - Financial Position ( Energy sources                                     ) for 4th Quarter ended 30 June 2022 (Figures Finalised as at 2022/08/09)</t>
  </si>
  <si>
    <t>Free State: Mohokare (FS163) - Table C6 Quarterly Budget Statement - Financial Position ( Energy sources                                     ) for 4th Quarter ended 30 June 2022 (Figures Finalised as at 2022/08/09)</t>
  </si>
  <si>
    <t>Free State: Xhariep (DC16) - Table C6 Quarterly Budget Statement - Financial Position ( Energy sources                                     ) for 4th Quarter ended 30 June 2022 (Figures Finalised as at 2022/08/09)</t>
  </si>
  <si>
    <t>Free State: Masilonyana (FS181) - Table C6 Quarterly Budget Statement - Financial Position ( Energy sources                                     ) for 4th Quarter ended 30 June 2022 (Figures Finalised as at 2022/08/09)</t>
  </si>
  <si>
    <t>Free State: Tokologo (FS182) - Table C6 Quarterly Budget Statement - Financial Position ( Energy sources                                     ) for 4th Quarter ended 30 June 2022 (Figures Finalised as at 2022/08/09)</t>
  </si>
  <si>
    <t>Free State: Tswelopele (FS183) - Table C6 Quarterly Budget Statement - Financial Position ( Energy sources                                     ) for 4th Quarter ended 30 June 2022 (Figures Finalised as at 2022/08/09)</t>
  </si>
  <si>
    <t>Free State: Matjhabeng (FS184) - Table C6 Quarterly Budget Statement - Financial Position ( Energy sources                                     ) for 4th Quarter ended 30 June 2022 (Figures Finalised as at 2022/08/09)</t>
  </si>
  <si>
    <t>Free State: Nala (FS185) - Table C6 Quarterly Budget Statement - Financial Position ( Energy sources                                     ) for 4th Quarter ended 30 June 2022 (Figures Finalised as at 2022/08/09)</t>
  </si>
  <si>
    <t>Free State: Lejweleputswa (DC18) - Table C6 Quarterly Budget Statement - Financial Position ( Energy sources                                     ) for 4th Quarter ended 30 June 2022 (Figures Finalised as at 2022/08/09)</t>
  </si>
  <si>
    <t>Free State: Setsoto (FS191) - Table C6 Quarterly Budget Statement - Financial Position ( Energy sources                                     ) for 4th Quarter ended 30 June 2022 (Figures Finalised as at 2022/08/09)</t>
  </si>
  <si>
    <t>Free State: Dihlabeng (FS192) - Table C6 Quarterly Budget Statement - Financial Position ( Energy sources                                     ) for 4th Quarter ended 30 June 2022 (Figures Finalised as at 2022/08/09)</t>
  </si>
  <si>
    <t>Free State: Nketoana (FS193) - Table C6 Quarterly Budget Statement - Financial Position ( Energy sources                                     ) for 4th Quarter ended 30 June 2022 (Figures Finalised as at 2022/08/09)</t>
  </si>
  <si>
    <t>Free State: Maluti-a-Phofung (FS194) - Table C6 Quarterly Budget Statement - Financial Position ( Energy sources                                     ) for 4th Quarter ended 30 June 2022 (Figures Finalised as at 2022/08/09)</t>
  </si>
  <si>
    <t>Free State: Phumelela (FS195) - Table C6 Quarterly Budget Statement - Financial Position ( Energy sources                                     ) for 4th Quarter ended 30 June 2022 (Figures Finalised as at 2022/08/09)</t>
  </si>
  <si>
    <t>Free State: Mantsopa (FS196) - Table C6 Quarterly Budget Statement - Financial Position ( Energy sources                                     ) for 4th Quarter ended 30 June 2022 (Figures Finalised as at 2022/08/09)</t>
  </si>
  <si>
    <t>Free State: Thabo Mofutsanyana (DC19) - Table C6 Quarterly Budget Statement - Financial Position ( Energy sources                                     ) for 4th Quarter ended 30 June 2022 (Figures Finalised as at 2022/08/09)</t>
  </si>
  <si>
    <t>Free State: Moqhaka (FS201) - Table C6 Quarterly Budget Statement - Financial Position ( Energy sources                                     ) for 4th Quarter ended 30 June 2022 (Figures Finalised as at 2022/08/09)</t>
  </si>
  <si>
    <t>Free State: Ngwathe (FS203) - Table C6 Quarterly Budget Statement - Financial Position ( Energy sources                                     ) for 4th Quarter ended 30 June 2022 (Figures Finalised as at 2022/08/09)</t>
  </si>
  <si>
    <t>Free State: Metsimaholo (FS204) - Table C6 Quarterly Budget Statement - Financial Position ( Energy sources                                     ) for 4th Quarter ended 30 June 2022 (Figures Finalised as at 2022/08/09)</t>
  </si>
  <si>
    <t>Free State: Mafube (FS205) - Table C6 Quarterly Budget Statement - Financial Position ( Energy sources                                     ) for 4th Quarter ended 30 June 2022 (Figures Finalised as at 2022/08/09)</t>
  </si>
  <si>
    <t>Free State: Fezile Dabi (DC20) - Table C6 Quarterly Budget Statement - Financial Position ( Energy sources                                     ) for 4th Quarter ended 30 June 2022 (Figures Finalised as at 2022/08/09)</t>
  </si>
  <si>
    <t>Gauteng: City of Ekurhuleni (EKU) - Table C6 Quarterly Budget Statement - Financial Position ( Energy sources                                     ) for 4th Quarter ended 30 June 2022 (Figures Finalised as at 2022/08/09)</t>
  </si>
  <si>
    <t>Gauteng: City of Johannesburg (JHB) - Table C6 Quarterly Budget Statement - Financial Position ( Energy sources                                     ) for 4th Quarter ended 30 June 2022 (Figures Finalised as at 2022/08/09)</t>
  </si>
  <si>
    <t>Gauteng: City of Tshwane (TSH) - Table C6 Quarterly Budget Statement - Financial Position ( Energy sources                                     ) for 4th Quarter ended 30 June 2022 (Figures Finalised as at 2022/08/09)</t>
  </si>
  <si>
    <t>Gauteng: Emfuleni (GT421) - Table C6 Quarterly Budget Statement - Financial Position ( Energy sources                                     ) for 4th Quarter ended 30 June 2022 (Figures Finalised as at 2022/08/09)</t>
  </si>
  <si>
    <t>Gauteng: Midvaal (GT422) - Table C6 Quarterly Budget Statement - Financial Position ( Energy sources                                     ) for 4th Quarter ended 30 June 2022 (Figures Finalised as at 2022/08/09)</t>
  </si>
  <si>
    <t>Gauteng: Lesedi (GT423) - Table C6 Quarterly Budget Statement - Financial Position ( Energy sources                                     ) for 4th Quarter ended 30 June 2022 (Figures Finalised as at 2022/08/09)</t>
  </si>
  <si>
    <t>Gauteng: Sedibeng (DC42) - Table C6 Quarterly Budget Statement - Financial Position ( Energy sources                                     ) for 4th Quarter ended 30 June 2022 (Figures Finalised as at 2022/08/09)</t>
  </si>
  <si>
    <t>Gauteng: Mogale City (GT481) - Table C6 Quarterly Budget Statement - Financial Position ( Energy sources                                     ) for 4th Quarter ended 30 June 2022 (Figures Finalised as at 2022/08/09)</t>
  </si>
  <si>
    <t>Gauteng: Merafong City (GT484) - Table C6 Quarterly Budget Statement - Financial Position ( Energy sources                                     ) for 4th Quarter ended 30 June 2022 (Figures Finalised as at 2022/08/09)</t>
  </si>
  <si>
    <t>Gauteng: Rand West City (GT485) - Table C6 Quarterly Budget Statement - Financial Position ( Energy sources                                     ) for 4th Quarter ended 30 June 2022 (Figures Finalised as at 2022/08/09)</t>
  </si>
  <si>
    <t>Gauteng: West Rand (DC48) - Table C6 Quarterly Budget Statement - Financial Position ( Energy sources                                     ) for 4th Quarter ended 30 June 2022 (Figures Finalised as at 2022/08/09)</t>
  </si>
  <si>
    <t>Kwazulu-Natal: eThekwini (ETH) - Table C6 Quarterly Budget Statement - Financial Position ( Energy sources                                     ) for 4th Quarter ended 30 June 2022 (Figures Finalised as at 2022/08/09)</t>
  </si>
  <si>
    <t>Kwazulu-Natal: Umdoni (KZN212) - Table C6 Quarterly Budget Statement - Financial Position ( Energy sources                                     ) for 4th Quarter ended 30 June 2022 (Figures Finalised as at 2022/08/09)</t>
  </si>
  <si>
    <t>Kwazulu-Natal: Umzumbe (KZN213) - Table C6 Quarterly Budget Statement - Financial Position ( Energy sources                                     ) for 4th Quarter ended 30 June 2022 (Figures Finalised as at 2022/08/09)</t>
  </si>
  <si>
    <t>Kwazulu-Natal: uMuziwabantu (KZN214) - Table C6 Quarterly Budget Statement - Financial Position ( Energy sources                                     ) for 4th Quarter ended 30 June 2022 (Figures Finalised as at 2022/08/09)</t>
  </si>
  <si>
    <t>Kwazulu-Natal: Ray Nkonyeni (KZN216) - Table C6 Quarterly Budget Statement - Financial Position ( Energy sources                                     ) for 4th Quarter ended 30 June 2022 (Figures Finalised as at 2022/08/09)</t>
  </si>
  <si>
    <t>Kwazulu-Natal: Ugu (DC21) - Table C6 Quarterly Budget Statement - Financial Position ( Energy sources                                     ) for 4th Quarter ended 30 June 2022 (Figures Finalised as at 2022/08/09)</t>
  </si>
  <si>
    <t>Kwazulu-Natal: uMshwathi (KZN221) - Table C6 Quarterly Budget Statement - Financial Position ( Energy sources                                     ) for 4th Quarter ended 30 June 2022 (Figures Finalised as at 2022/08/09)</t>
  </si>
  <si>
    <t>Kwazulu-Natal: uMngeni (KZN222) - Table C6 Quarterly Budget Statement - Financial Position ( Energy sources                                     ) for 4th Quarter ended 30 June 2022 (Figures Finalised as at 2022/08/09)</t>
  </si>
  <si>
    <t>Kwazulu-Natal: Mpofana (KZN223) - Table C6 Quarterly Budget Statement - Financial Position ( Energy sources                                     ) for 4th Quarter ended 30 June 2022 (Figures Finalised as at 2022/08/09)</t>
  </si>
  <si>
    <t>Kwazulu-Natal: Impendle (KZN224) - Table C6 Quarterly Budget Statement - Financial Position ( Energy sources                                     ) for 4th Quarter ended 30 June 2022 (Figures Finalised as at 2022/08/09)</t>
  </si>
  <si>
    <t>Kwazulu-Natal: Msunduzi (KZN225) - Table C6 Quarterly Budget Statement - Financial Position ( Energy sources                                     ) for 4th Quarter ended 30 June 2022 (Figures Finalised as at 2022/08/09)</t>
  </si>
  <si>
    <t>Kwazulu-Natal: Mkhambathini (KZN226) - Table C6 Quarterly Budget Statement - Financial Position ( Energy sources                                     ) for 4th Quarter ended 30 June 2022 (Figures Finalised as at 2022/08/09)</t>
  </si>
  <si>
    <t>Kwazulu-Natal: Richmond (KZN227) - Table C6 Quarterly Budget Statement - Financial Position ( Energy sources                                     ) for 4th Quarter ended 30 June 2022 (Figures Finalised as at 2022/08/09)</t>
  </si>
  <si>
    <t>Kwazulu-Natal: uMgungundlovu (DC22) - Table C6 Quarterly Budget Statement - Financial Position ( Energy sources                                     ) for 4th Quarter ended 30 June 2022 (Figures Finalised as at 2022/08/09)</t>
  </si>
  <si>
    <t>Kwazulu-Natal: Okhahlamba (KZN235) - Table C6 Quarterly Budget Statement - Financial Position ( Energy sources                                     ) for 4th Quarter ended 30 June 2022 (Figures Finalised as at 2022/08/09)</t>
  </si>
  <si>
    <t>Kwazulu-Natal: Inkosi Langalibalele (KZN237) - Table C6 Quarterly Budget Statement - Financial Position ( Energy sources                                     ) for 4th Quarter ended 30 June 2022 (Figures Finalised as at 2022/08/09)</t>
  </si>
  <si>
    <t>Kwazulu-Natal: Alfred Duma (KZN238) - Table C6 Quarterly Budget Statement - Financial Position ( Energy sources                                     ) for 4th Quarter ended 30 June 2022 (Figures Finalised as at 2022/08/09)</t>
  </si>
  <si>
    <t>Kwazulu-Natal: Uthukela (DC23) - Table C6 Quarterly Budget Statement - Financial Position ( Energy sources                                     ) for 4th Quarter ended 30 June 2022 (Figures Finalised as at 2022/08/09)</t>
  </si>
  <si>
    <t>Kwazulu-Natal: Endumeni (KZN241) - Table C6 Quarterly Budget Statement - Financial Position ( Energy sources                                     ) for 4th Quarter ended 30 June 2022 (Figures Finalised as at 2022/08/09)</t>
  </si>
  <si>
    <t>Kwazulu-Natal: Nquthu (KZN242) - Table C6 Quarterly Budget Statement - Financial Position ( Energy sources                                     ) for 4th Quarter ended 30 June 2022 (Figures Finalised as at 2022/08/09)</t>
  </si>
  <si>
    <t>Kwazulu-Natal: Msinga (KZN244) - Table C6 Quarterly Budget Statement - Financial Position ( Energy sources                                     ) for 4th Quarter ended 30 June 2022 (Figures Finalised as at 2022/08/09)</t>
  </si>
  <si>
    <t>Kwazulu-Natal: Umvoti (KZN245) - Table C6 Quarterly Budget Statement - Financial Position ( Energy sources                                     ) for 4th Quarter ended 30 June 2022 (Figures Finalised as at 2022/08/09)</t>
  </si>
  <si>
    <t>Kwazulu-Natal: Umzinyathi (DC24) - Table C6 Quarterly Budget Statement - Financial Position ( Energy sources                                     ) for 4th Quarter ended 30 June 2022 (Figures Finalised as at 2022/08/09)</t>
  </si>
  <si>
    <t>Kwazulu-Natal: Newcastle (KZN252) - Table C6 Quarterly Budget Statement - Financial Position ( Energy sources                                     ) for 4th Quarter ended 30 June 2022 (Figures Finalised as at 2022/08/09)</t>
  </si>
  <si>
    <t>Kwazulu-Natal: Emadlangeni (KZN253) - Table C6 Quarterly Budget Statement - Financial Position ( Energy sources                                     ) for 4th Quarter ended 30 June 2022 (Figures Finalised as at 2022/08/09)</t>
  </si>
  <si>
    <t>Kwazulu-Natal: Dannhauser (KZN254) - Table C6 Quarterly Budget Statement - Financial Position ( Energy sources                                     ) for 4th Quarter ended 30 June 2022 (Figures Finalised as at 2022/08/09)</t>
  </si>
  <si>
    <t>Kwazulu-Natal: Amajuba (DC25) - Table C6 Quarterly Budget Statement - Financial Position ( Energy sources                                     ) for 4th Quarter ended 30 June 2022 (Figures Finalised as at 2022/08/09)</t>
  </si>
  <si>
    <t>Kwazulu-Natal: eDumbe (KZN261) - Table C6 Quarterly Budget Statement - Financial Position ( Energy sources                                     ) for 4th Quarter ended 30 June 2022 (Figures Finalised as at 2022/08/09)</t>
  </si>
  <si>
    <t>Kwazulu-Natal: uPhongolo (KZN262) - Table C6 Quarterly Budget Statement - Financial Position ( Energy sources                                     ) for 4th Quarter ended 30 June 2022 (Figures Finalised as at 2022/08/09)</t>
  </si>
  <si>
    <t>Kwazulu-Natal: Abaqulusi (KZN263) - Table C6 Quarterly Budget Statement - Financial Position ( Energy sources                                     ) for 4th Quarter ended 30 June 2022 (Figures Finalised as at 2022/08/09)</t>
  </si>
  <si>
    <t>Kwazulu-Natal: Nongoma (KZN265) - Table C6 Quarterly Budget Statement - Financial Position ( Energy sources                                     ) for 4th Quarter ended 30 June 2022 (Figures Finalised as at 2022/08/09)</t>
  </si>
  <si>
    <t>Kwazulu-Natal: Ulundi (KZN266) - Table C6 Quarterly Budget Statement - Financial Position ( Energy sources                                     ) for 4th Quarter ended 30 June 2022 (Figures Finalised as at 2022/08/09)</t>
  </si>
  <si>
    <t>Kwazulu-Natal: Zululand (DC26) - Table C6 Quarterly Budget Statement - Financial Position ( Energy sources                                     ) for 4th Quarter ended 30 June 2022 (Figures Finalised as at 2022/08/09)</t>
  </si>
  <si>
    <t>Kwazulu-Natal: Umhlabuyalingana (KZN271) - Table C6 Quarterly Budget Statement - Financial Position ( Energy sources                                     ) for 4th Quarter ended 30 June 2022 (Figures Finalised as at 2022/08/09)</t>
  </si>
  <si>
    <t>Kwazulu-Natal: Jozini (KZN272) - Table C6 Quarterly Budget Statement - Financial Position ( Energy sources                                     ) for 4th Quarter ended 30 June 2022 (Figures Finalised as at 2022/08/09)</t>
  </si>
  <si>
    <t>Kwazulu-Natal: Mtubatuba (KZN275) - Table C6 Quarterly Budget Statement - Financial Position ( Energy sources                                     ) for 4th Quarter ended 30 June 2022 (Figures Finalised as at 2022/08/09)</t>
  </si>
  <si>
    <t>Kwazulu-Natal: Hlabisa Big Five (KZN276) - Table C6 Quarterly Budget Statement - Financial Position ( Energy sources                                     ) for 4th Quarter ended 30 June 2022 (Figures Finalised as at 2022/08/09)</t>
  </si>
  <si>
    <t>Kwazulu-Natal: Umkhanyakude (DC27) - Table C6 Quarterly Budget Statement - Financial Position ( Energy sources                                     ) for 4th Quarter ended 30 June 2022 (Figures Finalised as at 2022/08/09)</t>
  </si>
  <si>
    <t>Kwazulu-Natal: Mfolozi (KZN281) - Table C6 Quarterly Budget Statement - Financial Position ( Energy sources                                     ) for 4th Quarter ended 30 June 2022 (Figures Finalised as at 2022/08/09)</t>
  </si>
  <si>
    <t>Kwazulu-Natal: uMhlathuze (KZN282) - Table C6 Quarterly Budget Statement - Financial Position ( Energy sources                                     ) for 4th Quarter ended 30 June 2022 (Figures Finalised as at 2022/08/09)</t>
  </si>
  <si>
    <t>Kwazulu-Natal: uMlalazi (KZN284) - Table C6 Quarterly Budget Statement - Financial Position ( Energy sources                                     ) for 4th Quarter ended 30 June 2022 (Figures Finalised as at 2022/08/09)</t>
  </si>
  <si>
    <t>Kwazulu-Natal: Mthonjaneni (KZN285) - Table C6 Quarterly Budget Statement - Financial Position ( Energy sources                                     ) for 4th Quarter ended 30 June 2022 (Figures Finalised as at 2022/08/09)</t>
  </si>
  <si>
    <t>Kwazulu-Natal: Nkandla (KZN286) - Table C6 Quarterly Budget Statement - Financial Position ( Energy sources                                     ) for 4th Quarter ended 30 June 2022 (Figures Finalised as at 2022/08/09)</t>
  </si>
  <si>
    <t>Kwazulu-Natal: King Cetshwayo (DC28) - Table C6 Quarterly Budget Statement - Financial Position ( Energy sources                                     ) for 4th Quarter ended 30 June 2022 (Figures Finalised as at 2022/08/09)</t>
  </si>
  <si>
    <t>Kwazulu-Natal: Mandeni (KZN291) - Table C6 Quarterly Budget Statement - Financial Position ( Energy sources                                     ) for 4th Quarter ended 30 June 2022 (Figures Finalised as at 2022/08/09)</t>
  </si>
  <si>
    <t>Kwazulu-Natal: KwaDukuza (KZN292) - Table C6 Quarterly Budget Statement - Financial Position ( Energy sources                                     ) for 4th Quarter ended 30 June 2022 (Figures Finalised as at 2022/08/09)</t>
  </si>
  <si>
    <t>Kwazulu-Natal: Ndwedwe (KZN293) - Table C6 Quarterly Budget Statement - Financial Position ( Energy sources                                     ) for 4th Quarter ended 30 June 2022 (Figures Finalised as at 2022/08/09)</t>
  </si>
  <si>
    <t>Kwazulu-Natal: Maphumulo (KZN294) - Table C6 Quarterly Budget Statement - Financial Position ( Energy sources                                     ) for 4th Quarter ended 30 June 2022 (Figures Finalised as at 2022/08/09)</t>
  </si>
  <si>
    <t>Kwazulu-Natal: iLembe (DC29) - Table C6 Quarterly Budget Statement - Financial Position ( Energy sources                                     ) for 4th Quarter ended 30 June 2022 (Figures Finalised as at 2022/08/09)</t>
  </si>
  <si>
    <t>Kwazulu-Natal: Greater Kokstad (KZN433) - Table C6 Quarterly Budget Statement - Financial Position ( Energy sources                                     ) for 4th Quarter ended 30 June 2022 (Figures Finalised as at 2022/08/09)</t>
  </si>
  <si>
    <t>Kwazulu-Natal: Ubuhlebezwe (KZN434) - Table C6 Quarterly Budget Statement - Financial Position ( Energy sources                                     ) for 4th Quarter ended 30 June 2022 (Figures Finalised as at 2022/08/09)</t>
  </si>
  <si>
    <t>Kwazulu-Natal: Umzimkhulu (KZN435) - Table C6 Quarterly Budget Statement - Financial Position ( Energy sources                                     ) for 4th Quarter ended 30 June 2022 (Figures Finalised as at 2022/08/09)</t>
  </si>
  <si>
    <t>Kwazulu-Natal: Dr Nkosazana Dlamini Zuma (KZN436) - Table C6 Quarterly Budget Statement - Financial Position ( Energy sources                                     ) for 4th Quarter ended 30 June 2022 (Figures Finalised as at 2022/08/09)</t>
  </si>
  <si>
    <t>Kwazulu-Natal: Harry Gwala (DC43) - Table C6 Quarterly Budget Statement - Financial Position ( Energy sources                                     ) for 4th Quarter ended 30 June 2022 (Figures Finalised as at 2022/08/09)</t>
  </si>
  <si>
    <t>Limpopo: Greater Giyani (LIM331) - Table C6 Quarterly Budget Statement - Financial Position ( Energy sources                                     ) for 4th Quarter ended 30 June 2022 (Figures Finalised as at 2022/08/09)</t>
  </si>
  <si>
    <t>Limpopo: Greater Letaba (LIM332) - Table C6 Quarterly Budget Statement - Financial Position ( Energy sources                                     ) for 4th Quarter ended 30 June 2022 (Figures Finalised as at 2022/08/09)</t>
  </si>
  <si>
    <t>Limpopo: Greater Tzaneen (LIM333) - Table C6 Quarterly Budget Statement - Financial Position ( Energy sources                                     ) for 4th Quarter ended 30 June 2022 (Figures Finalised as at 2022/08/09)</t>
  </si>
  <si>
    <t>Limpopo: Ba-Phalaborwa (LIM334) - Table C6 Quarterly Budget Statement - Financial Position ( Energy sources                                     ) for 4th Quarter ended 30 June 2022 (Figures Finalised as at 2022/08/09)</t>
  </si>
  <si>
    <t>Limpopo: Maruleng (LIM335) - Table C6 Quarterly Budget Statement - Financial Position ( Energy sources                                     ) for 4th Quarter ended 30 June 2022 (Figures Finalised as at 2022/08/09)</t>
  </si>
  <si>
    <t>Limpopo: Mopani (DC33) - Table C6 Quarterly Budget Statement - Financial Position ( Energy sources                                     ) for 4th Quarter ended 30 June 2022 (Figures Finalised as at 2022/08/09)</t>
  </si>
  <si>
    <t>Limpopo: Musina (LIM341) - Table C6 Quarterly Budget Statement - Financial Position ( Energy sources                                     ) for 4th Quarter ended 30 June 2022 (Figures Finalised as at 2022/08/09)</t>
  </si>
  <si>
    <t>Limpopo: Thulamela (LIM343) - Table C6 Quarterly Budget Statement - Financial Position ( Energy sources                                     ) for 4th Quarter ended 30 June 2022 (Figures Finalised as at 2022/08/09)</t>
  </si>
  <si>
    <t>Limpopo: Makhado (LIM344) - Table C6 Quarterly Budget Statement - Financial Position ( Energy sources                                     ) for 4th Quarter ended 30 June 2022 (Figures Finalised as at 2022/08/09)</t>
  </si>
  <si>
    <t>Limpopo: Collins Chabane (LIM345) - Table C6 Quarterly Budget Statement - Financial Position ( Energy sources                                     ) for 4th Quarter ended 30 June 2022 (Figures Finalised as at 2022/08/09)</t>
  </si>
  <si>
    <t>Limpopo: Vhembe (DC34) - Table C6 Quarterly Budget Statement - Financial Position ( Energy sources                                     ) for 4th Quarter ended 30 June 2022 (Figures Finalised as at 2022/08/09)</t>
  </si>
  <si>
    <t>Limpopo: Blouberg (LIM351) - Table C6 Quarterly Budget Statement - Financial Position ( Energy sources                                     ) for 4th Quarter ended 30 June 2022 (Figures Finalised as at 2022/08/09)</t>
  </si>
  <si>
    <t>Limpopo: Molemole (LIM353) - Table C6 Quarterly Budget Statement - Financial Position ( Energy sources                                     ) for 4th Quarter ended 30 June 2022 (Figures Finalised as at 2022/08/09)</t>
  </si>
  <si>
    <t>Limpopo: Polokwane (LIM354) - Table C6 Quarterly Budget Statement - Financial Position ( Energy sources                                     ) for 4th Quarter ended 30 June 2022 (Figures Finalised as at 2022/08/09)</t>
  </si>
  <si>
    <t>Limpopo: Lepelle-Nkumpi (LIM355) - Table C6 Quarterly Budget Statement - Financial Position ( Energy sources                                     ) for 4th Quarter ended 30 June 2022 (Figures Finalised as at 2022/08/09)</t>
  </si>
  <si>
    <t>Limpopo: Capricorn (DC35) - Table C6 Quarterly Budget Statement - Financial Position ( Energy sources                                     ) for 4th Quarter ended 30 June 2022 (Figures Finalised as at 2022/08/09)</t>
  </si>
  <si>
    <t>Limpopo: Thabazimbi (LIM361) - Table C6 Quarterly Budget Statement - Financial Position ( Energy sources                                     ) for 4th Quarter ended 30 June 2022 (Figures Finalised as at 2022/08/09)</t>
  </si>
  <si>
    <t>Limpopo: Lephalale (LIM362) - Table C6 Quarterly Budget Statement - Financial Position ( Energy sources                                     ) for 4th Quarter ended 30 June 2022 (Figures Finalised as at 2022/08/09)</t>
  </si>
  <si>
    <t>Limpopo: Bela Bela (LIM366) - Table C6 Quarterly Budget Statement - Financial Position ( Energy sources                                     ) for 4th Quarter ended 30 June 2022 (Figures Finalised as at 2022/08/09)</t>
  </si>
  <si>
    <t>Limpopo: Mogalakwena (LIM367) - Table C6 Quarterly Budget Statement - Financial Position ( Energy sources                                     ) for 4th Quarter ended 30 June 2022 (Figures Finalised as at 2022/08/09)</t>
  </si>
  <si>
    <t>Limpopo: Modimolle-Mookgopong (LIM368) - Table C6 Quarterly Budget Statement - Financial Position ( Energy sources                                     ) for 4th Quarter ended 30 June 2022 (Figures Finalised as at 2022/08/09)</t>
  </si>
  <si>
    <t>Limpopo: Waterberg (DC36) - Table C6 Quarterly Budget Statement - Financial Position ( Energy sources                                     ) for 4th Quarter ended 30 June 2022 (Figures Finalised as at 2022/08/09)</t>
  </si>
  <si>
    <t>Limpopo: Ephraim Mogale (LIM471) - Table C6 Quarterly Budget Statement - Financial Position ( Energy sources                                     ) for 4th Quarter ended 30 June 2022 (Figures Finalised as at 2022/08/09)</t>
  </si>
  <si>
    <t>Limpopo: Elias Motsoaledi (LIM472) - Table C6 Quarterly Budget Statement - Financial Position ( Energy sources                                     ) for 4th Quarter ended 30 June 2022 (Figures Finalised as at 2022/08/09)</t>
  </si>
  <si>
    <t>Limpopo: Makhuduthamaga (LIM473) - Table C6 Quarterly Budget Statement - Financial Position ( Energy sources                                     ) for 4th Quarter ended 30 June 2022 (Figures Finalised as at 2022/08/09)</t>
  </si>
  <si>
    <t>Limpopo: Tubatse Fetakgomo (LIM476) - Table C6 Quarterly Budget Statement - Financial Position ( Energy sources                                     ) for 4th Quarter ended 30 June 2022 (Figures Finalised as at 2022/08/09)</t>
  </si>
  <si>
    <t>Limpopo: Sekhukhune (DC47) - Table C6 Quarterly Budget Statement - Financial Position ( Energy sources                                     ) for 4th Quarter ended 30 June 2022 (Figures Finalised as at 2022/08/09)</t>
  </si>
  <si>
    <t>Mpumalanga: Albert Luthuli (MP301) - Table C6 Quarterly Budget Statement - Financial Position ( Energy sources                                     ) for 4th Quarter ended 30 June 2022 (Figures Finalised as at 2022/08/09)</t>
  </si>
  <si>
    <t>Mpumalanga: Msukaligwa (MP302) - Table C6 Quarterly Budget Statement - Financial Position ( Energy sources                                     ) for 4th Quarter ended 30 June 2022 (Figures Finalised as at 2022/08/09)</t>
  </si>
  <si>
    <t>Mpumalanga: Mkhondo (MP303) - Table C6 Quarterly Budget Statement - Financial Position ( Energy sources                                     ) for 4th Quarter ended 30 June 2022 (Figures Finalised as at 2022/08/09)</t>
  </si>
  <si>
    <t>Mpumalanga: Pixley Ka Seme (MP) (MP304) - Table C6 Quarterly Budget Statement - Financial Position ( Energy sources                                     ) for 4th Quarter ended 30 June 2022 (Figures Finalised as at 2022/08/09)</t>
  </si>
  <si>
    <t>Mpumalanga: Lekwa (MP305) - Table C6 Quarterly Budget Statement - Financial Position ( Energy sources                                     ) for 4th Quarter ended 30 June 2022 (Figures Finalised as at 2022/08/09)</t>
  </si>
  <si>
    <t>Mpumalanga: Dipaleseng (MP306) - Table C6 Quarterly Budget Statement - Financial Position ( Energy sources                                     ) for 4th Quarter ended 30 June 2022 (Figures Finalised as at 2022/08/09)</t>
  </si>
  <si>
    <t>Mpumalanga: Govan Mbeki (MP307) - Table C6 Quarterly Budget Statement - Financial Position ( Energy sources                                     ) for 4th Quarter ended 30 June 2022 (Figures Finalised as at 2022/08/09)</t>
  </si>
  <si>
    <t>Mpumalanga: Gert Sibande (DC30) - Table C6 Quarterly Budget Statement - Financial Position ( Energy sources                                     ) for 4th Quarter ended 30 June 2022 (Figures Finalised as at 2022/08/09)</t>
  </si>
  <si>
    <t>Mpumalanga: Victor Khanye (MP311) - Table C6 Quarterly Budget Statement - Financial Position ( Energy sources                                     ) for 4th Quarter ended 30 June 2022 (Figures Finalised as at 2022/08/09)</t>
  </si>
  <si>
    <t>Mpumalanga: Emalahleni (MP) (MP312) - Table C6 Quarterly Budget Statement - Financial Position ( Energy sources                                     ) for 4th Quarter ended 30 June 2022 (Figures Finalised as at 2022/08/09)</t>
  </si>
  <si>
    <t>Mpumalanga: Steve Tshwete (MP313) - Table C6 Quarterly Budget Statement - Financial Position ( Energy sources                                     ) for 4th Quarter ended 30 June 2022 (Figures Finalised as at 2022/08/09)</t>
  </si>
  <si>
    <t>Mpumalanga: Emakhazeni (MP314) - Table C6 Quarterly Budget Statement - Financial Position ( Energy sources                                     ) for 4th Quarter ended 30 June 2022 (Figures Finalised as at 2022/08/09)</t>
  </si>
  <si>
    <t>Mpumalanga: Thembisile Hani (MP315) - Table C6 Quarterly Budget Statement - Financial Position ( Energy sources                                     ) for 4th Quarter ended 30 June 2022 (Figures Finalised as at 2022/08/09)</t>
  </si>
  <si>
    <t>Mpumalanga: Dr J.S. Moroka (MP316) - Table C6 Quarterly Budget Statement - Financial Position ( Energy sources                                     ) for 4th Quarter ended 30 June 2022 (Figures Finalised as at 2022/08/09)</t>
  </si>
  <si>
    <t>Mpumalanga: Nkangala (DC31) - Table C6 Quarterly Budget Statement - Financial Position ( Energy sources                                     ) for 4th Quarter ended 30 June 2022 (Figures Finalised as at 2022/08/09)</t>
  </si>
  <si>
    <t>Mpumalanga: Thaba Chweu (MP321) - Table C6 Quarterly Budget Statement - Financial Position ( Energy sources                                     ) for 4th Quarter ended 30 June 2022 (Figures Finalised as at 2022/08/09)</t>
  </si>
  <si>
    <t>Mpumalanga: Nkomazi (MP324) - Table C6 Quarterly Budget Statement - Financial Position ( Energy sources                                     ) for 4th Quarter ended 30 June 2022 (Figures Finalised as at 2022/08/09)</t>
  </si>
  <si>
    <t>Mpumalanga: Bushbuckridge (MP325) - Table C6 Quarterly Budget Statement - Financial Position ( Energy sources                                     ) for 4th Quarter ended 30 June 2022 (Figures Finalised as at 2022/08/09)</t>
  </si>
  <si>
    <t>Mpumalanga: City of Mbombela (MP326) - Table C6 Quarterly Budget Statement - Financial Position ( Energy sources                                     ) for 4th Quarter ended 30 June 2022 (Figures Finalised as at 2022/08/09)</t>
  </si>
  <si>
    <t>Mpumalanga: Ehlanzeni (DC32) - Table C6 Quarterly Budget Statement - Financial Position ( Energy sources                                     ) for 4th Quarter ended 30 June 2022 (Figures Finalised as at 2022/08/09)</t>
  </si>
  <si>
    <t>Northern Cape: Joe Morolong (NC451) - Table C6 Quarterly Budget Statement - Financial Position ( Energy sources                                     ) for 4th Quarter ended 30 June 2022 (Figures Finalised as at 2022/08/09)</t>
  </si>
  <si>
    <t>Northern Cape: Ga-Segonyana (NC452) - Table C6 Quarterly Budget Statement - Financial Position ( Energy sources                                     ) for 4th Quarter ended 30 June 2022 (Figures Finalised as at 2022/08/09)</t>
  </si>
  <si>
    <t>Northern Cape: Gamagara (NC453) - Table C6 Quarterly Budget Statement - Financial Position ( Energy sources                                     ) for 4th Quarter ended 30 June 2022 (Figures Finalised as at 2022/08/09)</t>
  </si>
  <si>
    <t>Northern Cape: John Taolo Gaetsewe (DC45) - Table C6 Quarterly Budget Statement - Financial Position ( Energy sources                                     ) for 4th Quarter ended 30 June 2022 (Figures Finalised as at 2022/08/09)</t>
  </si>
  <si>
    <t>Northern Cape: Richtersveld (NC061) - Table C6 Quarterly Budget Statement - Financial Position ( Energy sources                                     ) for 4th Quarter ended 30 June 2022 (Figures Finalised as at 2022/08/09)</t>
  </si>
  <si>
    <t>Northern Cape: Nama Khoi (NC062) - Table C6 Quarterly Budget Statement - Financial Position ( Energy sources                                     ) for 4th Quarter ended 30 June 2022 (Figures Finalised as at 2022/08/09)</t>
  </si>
  <si>
    <t>Northern Cape: Kamiesberg (NC064) - Table C6 Quarterly Budget Statement - Financial Position ( Energy sources                                     ) for 4th Quarter ended 30 June 2022 (Figures Finalised as at 2022/08/09)</t>
  </si>
  <si>
    <t>Northern Cape: Hantam (NC065) - Table C6 Quarterly Budget Statement - Financial Position ( Energy sources                                     ) for 4th Quarter ended 30 June 2022 (Figures Finalised as at 2022/08/09)</t>
  </si>
  <si>
    <t>Northern Cape: Karoo Hoogland (NC066) - Table C6 Quarterly Budget Statement - Financial Position ( Energy sources                                     ) for 4th Quarter ended 30 June 2022 (Figures Finalised as at 2022/08/09)</t>
  </si>
  <si>
    <t>Northern Cape: Khai-Ma (NC067) - Table C6 Quarterly Budget Statement - Financial Position ( Energy sources                                     ) for 4th Quarter ended 30 June 2022 (Figures Finalised as at 2022/08/09)</t>
  </si>
  <si>
    <t>Northern Cape: Namakwa (DC6) - Table C6 Quarterly Budget Statement - Financial Position ( Energy sources                                     ) for 4th Quarter ended 30 June 2022 (Figures Finalised as at 2022/08/09)</t>
  </si>
  <si>
    <t>Northern Cape: Ubuntu (NC071) - Table C6 Quarterly Budget Statement - Financial Position ( Energy sources                                     ) for 4th Quarter ended 30 June 2022 (Figures Finalised as at 2022/08/09)</t>
  </si>
  <si>
    <t>Northern Cape: Umsobomvu (NC072) - Table C6 Quarterly Budget Statement - Financial Position ( Energy sources                                     ) for 4th Quarter ended 30 June 2022 (Figures Finalised as at 2022/08/09)</t>
  </si>
  <si>
    <t>Northern Cape: Emthanjeni (NC073) - Table C6 Quarterly Budget Statement - Financial Position ( Energy sources                                     ) for 4th Quarter ended 30 June 2022 (Figures Finalised as at 2022/08/09)</t>
  </si>
  <si>
    <t>Northern Cape: Kareeberg (NC074) - Table C6 Quarterly Budget Statement - Financial Position ( Energy sources                                     ) for 4th Quarter ended 30 June 2022 (Figures Finalised as at 2022/08/09)</t>
  </si>
  <si>
    <t>Northern Cape: Renosterberg (NC075) - Table C6 Quarterly Budget Statement - Financial Position ( Energy sources                                     ) for 4th Quarter ended 30 June 2022 (Figures Finalised as at 2022/08/09)</t>
  </si>
  <si>
    <t>Northern Cape: Thembelihle (NC076) - Table C6 Quarterly Budget Statement - Financial Position ( Energy sources                                     ) for 4th Quarter ended 30 June 2022 (Figures Finalised as at 2022/08/09)</t>
  </si>
  <si>
    <t>Northern Cape: Siyathemba (NC077) - Table C6 Quarterly Budget Statement - Financial Position ( Energy sources                                     ) for 4th Quarter ended 30 June 2022 (Figures Finalised as at 2022/08/09)</t>
  </si>
  <si>
    <t>Northern Cape: Siyancuma (NC078) - Table C6 Quarterly Budget Statement - Financial Position ( Energy sources                                     ) for 4th Quarter ended 30 June 2022 (Figures Finalised as at 2022/08/09)</t>
  </si>
  <si>
    <t>Northern Cape: Pixley Ka Seme (NC) (DC7) - Table C6 Quarterly Budget Statement - Financial Position ( Energy sources                                     ) for 4th Quarter ended 30 June 2022 (Figures Finalised as at 2022/08/09)</t>
  </si>
  <si>
    <t>Northern Cape: !Kai! Garib (NC082) - Table C6 Quarterly Budget Statement - Financial Position ( Energy sources                                     ) for 4th Quarter ended 30 June 2022 (Figures Finalised as at 2022/08/09)</t>
  </si>
  <si>
    <t>Northern Cape: !Kheis (NC084) - Table C6 Quarterly Budget Statement - Financial Position ( Energy sources                                     ) for 4th Quarter ended 30 June 2022 (Figures Finalised as at 2022/08/09)</t>
  </si>
  <si>
    <t>Northern Cape: Tsantsabane (NC085) - Table C6 Quarterly Budget Statement - Financial Position ( Energy sources                                     ) for 4th Quarter ended 30 June 2022 (Figures Finalised as at 2022/08/09)</t>
  </si>
  <si>
    <t>Northern Cape: Kgatelopele (NC086) - Table C6 Quarterly Budget Statement - Financial Position ( Energy sources                                     ) for 4th Quarter ended 30 June 2022 (Figures Finalised as at 2022/08/09)</t>
  </si>
  <si>
    <t>Northern Cape: Dawid Kruiper (NC087) - Table C6 Quarterly Budget Statement - Financial Position ( Energy sources                                     ) for 4th Quarter ended 30 June 2022 (Figures Finalised as at 2022/08/09)</t>
  </si>
  <si>
    <t>Northern Cape: Z F Mgcawu (DC8) - Table C6 Quarterly Budget Statement - Financial Position ( Energy sources                                     ) for 4th Quarter ended 30 June 2022 (Figures Finalised as at 2022/08/09)</t>
  </si>
  <si>
    <t>Northern Cape: Sol Plaatje (NC091) - Table C6 Quarterly Budget Statement - Financial Position ( Energy sources                                     ) for 4th Quarter ended 30 June 2022 (Figures Finalised as at 2022/08/09)</t>
  </si>
  <si>
    <t>Northern Cape: Dikgatlong (NC092) - Table C6 Quarterly Budget Statement - Financial Position ( Energy sources                                     ) for 4th Quarter ended 30 June 2022 (Figures Finalised as at 2022/08/09)</t>
  </si>
  <si>
    <t>Northern Cape: Magareng (NC093) - Table C6 Quarterly Budget Statement - Financial Position ( Energy sources                                     ) for 4th Quarter ended 30 June 2022 (Figures Finalised as at 2022/08/09)</t>
  </si>
  <si>
    <t>Northern Cape: Phokwane (NC094) - Table C6 Quarterly Budget Statement - Financial Position ( Energy sources                                     ) for 4th Quarter ended 30 June 2022 (Figures Finalised as at 2022/08/09)</t>
  </si>
  <si>
    <t>Northern Cape: Frances Baard (DC9) - Table C6 Quarterly Budget Statement - Financial Position ( Energy sources                                     ) for 4th Quarter ended 30 June 2022 (Figures Finalised as at 2022/08/09)</t>
  </si>
  <si>
    <t>North West: Moretele (NW371) - Table C6 Quarterly Budget Statement - Financial Position ( Energy sources                                     ) for 4th Quarter ended 30 June 2022 (Figures Finalised as at 2022/08/09)</t>
  </si>
  <si>
    <t>North West: Madibeng (NW372) - Table C6 Quarterly Budget Statement - Financial Position ( Energy sources                                     ) for 4th Quarter ended 30 June 2022 (Figures Finalised as at 2022/08/09)</t>
  </si>
  <si>
    <t>North West: Rustenburg (NW373) - Table C6 Quarterly Budget Statement - Financial Position ( Energy sources                                     ) for 4th Quarter ended 30 June 2022 (Figures Finalised as at 2022/08/09)</t>
  </si>
  <si>
    <t>North West: Kgetlengrivier (NW374) - Table C6 Quarterly Budget Statement - Financial Position ( Energy sources                                     ) for 4th Quarter ended 30 June 2022 (Figures Finalised as at 2022/08/09)</t>
  </si>
  <si>
    <t>North West: Moses Kotane (NW375) - Table C6 Quarterly Budget Statement - Financial Position ( Energy sources                                     ) for 4th Quarter ended 30 June 2022 (Figures Finalised as at 2022/08/09)</t>
  </si>
  <si>
    <t>North West: Bojanala Platinum (DC37) - Table C6 Quarterly Budget Statement - Financial Position ( Energy sources                                     ) for 4th Quarter ended 30 June 2022 (Figures Finalised as at 2022/08/09)</t>
  </si>
  <si>
    <t>North West: Ratlou (NW381) - Table C6 Quarterly Budget Statement - Financial Position ( Energy sources                                     ) for 4th Quarter ended 30 June 2022 (Figures Finalised as at 2022/08/09)</t>
  </si>
  <si>
    <t>North West: Tswaing (NW382) - Table C6 Quarterly Budget Statement - Financial Position ( Energy sources                                     ) for 4th Quarter ended 30 June 2022 (Figures Finalised as at 2022/08/09)</t>
  </si>
  <si>
    <t>North West: Mafikeng (NW383) - Table C6 Quarterly Budget Statement - Financial Position ( Energy sources                                     ) for 4th Quarter ended 30 June 2022 (Figures Finalised as at 2022/08/09)</t>
  </si>
  <si>
    <t>North West: Ditsobotla (NW384) - Table C6 Quarterly Budget Statement - Financial Position ( Energy sources                                     ) for 4th Quarter ended 30 June 2022 (Figures Finalised as at 2022/08/09)</t>
  </si>
  <si>
    <t>North West: Ramotshere Moiloa (NW385) - Table C6 Quarterly Budget Statement - Financial Position ( Energy sources                                     ) for 4th Quarter ended 30 June 2022 (Figures Finalised as at 2022/08/09)</t>
  </si>
  <si>
    <t>North West: Ngaka Modiri Molema (DC38) - Table C6 Quarterly Budget Statement - Financial Position ( Energy sources                                     ) for 4th Quarter ended 30 June 2022 (Figures Finalised as at 2022/08/09)</t>
  </si>
  <si>
    <t>North West: Naledi (NW) (NW392) - Table C6 Quarterly Budget Statement - Financial Position ( Energy sources                                     ) for 4th Quarter ended 30 June 2022 (Figures Finalised as at 2022/08/09)</t>
  </si>
  <si>
    <t>North West: Mamusa (NW393) - Table C6 Quarterly Budget Statement - Financial Position ( Energy sources                                     ) for 4th Quarter ended 30 June 2022 (Figures Finalised as at 2022/08/09)</t>
  </si>
  <si>
    <t>North West: Greater Taung (NW394) - Table C6 Quarterly Budget Statement - Financial Position ( Energy sources                                     ) for 4th Quarter ended 30 June 2022 (Figures Finalised as at 2022/08/09)</t>
  </si>
  <si>
    <t>North West: Lekwa-Teemane (NW396) - Table C6 Quarterly Budget Statement - Financial Position ( Energy sources                                     ) for 4th Quarter ended 30 June 2022 (Figures Finalised as at 2022/08/09)</t>
  </si>
  <si>
    <t>North West: Kagisano-Molopo (NW397) - Table C6 Quarterly Budget Statement - Financial Position ( Energy sources                                     ) for 4th Quarter ended 30 June 2022 (Figures Finalised as at 2022/08/09)</t>
  </si>
  <si>
    <t>North West: Dr Ruth Segomotsi Mompati (DC39) - Table C6 Quarterly Budget Statement - Financial Position ( Energy sources                                     ) for 4th Quarter ended 30 June 2022 (Figures Finalised as at 2022/08/09)</t>
  </si>
  <si>
    <t>North West: City of Matlosana (NW403) - Table C6 Quarterly Budget Statement - Financial Position ( Energy sources                                     ) for 4th Quarter ended 30 June 2022 (Figures Finalised as at 2022/08/09)</t>
  </si>
  <si>
    <t>North West: Maquassi Hills (NW404) - Table C6 Quarterly Budget Statement - Financial Position ( Energy sources                                     ) for 4th Quarter ended 30 June 2022 (Figures Finalised as at 2022/08/09)</t>
  </si>
  <si>
    <t>North West: J B Marks (NW405) - Table C6 Quarterly Budget Statement - Financial Position ( Energy sources                                     ) for 4th Quarter ended 30 June 2022 (Figures Finalised as at 2022/08/09)</t>
  </si>
  <si>
    <t>North West: Dr Kenneth Kaunda (DC40) - Table C6 Quarterly Budget Statement - Financial Position ( Energy sources                                     ) for 4th Quarter ended 30 June 2022 (Figures Finalised as at 2022/08/09)</t>
  </si>
  <si>
    <t>Western Cape: Cape Town (CPT) - Table C6 Quarterly Budget Statement - Financial Position ( Energy sources                                     ) for 4th Quarter ended 30 June 2022 (Figures Finalised as at 2022/08/09)</t>
  </si>
  <si>
    <t>Western Cape: Matzikama (WC011) - Table C6 Quarterly Budget Statement - Financial Position ( Energy sources                                     ) for 4th Quarter ended 30 June 2022 (Figures Finalised as at 2022/08/09)</t>
  </si>
  <si>
    <t>Western Cape: Cederberg (WC012) - Table C6 Quarterly Budget Statement - Financial Position ( Energy sources                                     ) for 4th Quarter ended 30 June 2022 (Figures Finalised as at 2022/08/09)</t>
  </si>
  <si>
    <t>Western Cape: Bergrivier (WC013) - Table C6 Quarterly Budget Statement - Financial Position ( Energy sources                                     ) for 4th Quarter ended 30 June 2022 (Figures Finalised as at 2022/08/09)</t>
  </si>
  <si>
    <t>Western Cape: Saldanha Bay (WC014) - Table C6 Quarterly Budget Statement - Financial Position ( Energy sources                                     ) for 4th Quarter ended 30 June 2022 (Figures Finalised as at 2022/08/09)</t>
  </si>
  <si>
    <t>Western Cape: Swartland (WC015) - Table C6 Quarterly Budget Statement - Financial Position ( Energy sources                                     ) for 4th Quarter ended 30 June 2022 (Figures Finalised as at 2022/08/09)</t>
  </si>
  <si>
    <t>Western Cape: West Coast (DC1) - Table C6 Quarterly Budget Statement - Financial Position ( Energy sources                                     ) for 4th Quarter ended 30 June 2022 (Figures Finalised as at 2022/08/09)</t>
  </si>
  <si>
    <t>Western Cape: Witzenberg (WC022) - Table C6 Quarterly Budget Statement - Financial Position ( Energy sources                                     ) for 4th Quarter ended 30 June 2022 (Figures Finalised as at 2022/08/09)</t>
  </si>
  <si>
    <t>Western Cape: Drakenstein (WC023) - Table C6 Quarterly Budget Statement - Financial Position ( Energy sources                                     ) for 4th Quarter ended 30 June 2022 (Figures Finalised as at 2022/08/09)</t>
  </si>
  <si>
    <t>Western Cape: Stellenbosch (WC024) - Table C6 Quarterly Budget Statement - Financial Position ( Energy sources                                     ) for 4th Quarter ended 30 June 2022 (Figures Finalised as at 2022/08/09)</t>
  </si>
  <si>
    <t>Western Cape: Breede Valley (WC025) - Table C6 Quarterly Budget Statement - Financial Position ( Energy sources                                     ) for 4th Quarter ended 30 June 2022 (Figures Finalised as at 2022/08/09)</t>
  </si>
  <si>
    <t>Western Cape: Langeberg (WC026) - Table C6 Quarterly Budget Statement - Financial Position ( Energy sources                                     ) for 4th Quarter ended 30 June 2022 (Figures Finalised as at 2022/08/09)</t>
  </si>
  <si>
    <t>Western Cape: Cape Winelands DM (DC2) - Table C6 Quarterly Budget Statement - Financial Position ( Energy sources                                     ) for 4th Quarter ended 30 June 2022 (Figures Finalised as at 2022/08/09)</t>
  </si>
  <si>
    <t>Western Cape: Theewaterskloof (WC031) - Table C6 Quarterly Budget Statement - Financial Position ( Energy sources                                     ) for 4th Quarter ended 30 June 2022 (Figures Finalised as at 2022/08/09)</t>
  </si>
  <si>
    <t>Western Cape: Overstrand (WC032) - Table C6 Quarterly Budget Statement - Financial Position ( Energy sources                                     ) for 4th Quarter ended 30 June 2022 (Figures Finalised as at 2022/08/09)</t>
  </si>
  <si>
    <t>Western Cape: Cape Agulhas (WC033) - Table C6 Quarterly Budget Statement - Financial Position ( Energy sources                                     ) for 4th Quarter ended 30 June 2022 (Figures Finalised as at 2022/08/09)</t>
  </si>
  <si>
    <t>Western Cape: Swellendam (WC034) - Table C6 Quarterly Budget Statement - Financial Position ( Energy sources                                     ) for 4th Quarter ended 30 June 2022 (Figures Finalised as at 2022/08/09)</t>
  </si>
  <si>
    <t>Western Cape: Overberg (DC3) - Table C6 Quarterly Budget Statement - Financial Position ( Energy sources                                     ) for 4th Quarter ended 30 June 2022 (Figures Finalised as at 2022/08/09)</t>
  </si>
  <si>
    <t>Western Cape: Kannaland (WC041) - Table C6 Quarterly Budget Statement - Financial Position ( Energy sources                                     ) for 4th Quarter ended 30 June 2022 (Figures Finalised as at 2022/08/09)</t>
  </si>
  <si>
    <t>Western Cape: Hessequa (WC042) - Table C6 Quarterly Budget Statement - Financial Position ( Energy sources                                     ) for 4th Quarter ended 30 June 2022 (Figures Finalised as at 2022/08/09)</t>
  </si>
  <si>
    <t>Western Cape: Mossel Bay (WC043) - Table C6 Quarterly Budget Statement - Financial Position ( Energy sources                                     ) for 4th Quarter ended 30 June 2022 (Figures Finalised as at 2022/08/09)</t>
  </si>
  <si>
    <t>Western Cape: George (WC044) - Table C6 Quarterly Budget Statement - Financial Position ( Energy sources                                     ) for 4th Quarter ended 30 June 2022 (Figures Finalised as at 2022/08/09)</t>
  </si>
  <si>
    <t>Western Cape: Oudtshoorn (WC045) - Table C6 Quarterly Budget Statement - Financial Position ( Energy sources                                     ) for 4th Quarter ended 30 June 2022 (Figures Finalised as at 2022/08/09)</t>
  </si>
  <si>
    <t>Western Cape: Bitou (WC047) - Table C6 Quarterly Budget Statement - Financial Position ( Energy sources                                     ) for 4th Quarter ended 30 June 2022 (Figures Finalised as at 2022/08/09)</t>
  </si>
  <si>
    <t>Western Cape: Knysna (WC048) - Table C6 Quarterly Budget Statement - Financial Position ( Energy sources                                     ) for 4th Quarter ended 30 June 2022 (Figures Finalised as at 2022/08/09)</t>
  </si>
  <si>
    <t>Western Cape: Garden Route (DC4) - Table C6 Quarterly Budget Statement - Financial Position ( Energy sources                                     ) for 4th Quarter ended 30 June 2022 (Figures Finalised as at 2022/08/09)</t>
  </si>
  <si>
    <t>Western Cape: Laingsburg (WC051) - Table C6 Quarterly Budget Statement - Financial Position ( Energy sources                                     ) for 4th Quarter ended 30 June 2022 (Figures Finalised as at 2022/08/09)</t>
  </si>
  <si>
    <t>Western Cape: Prince Albert (WC052) - Table C6 Quarterly Budget Statement - Financial Position ( Energy sources                                     ) for 4th Quarter ended 30 June 2022 (Figures Finalised as at 2022/08/09)</t>
  </si>
  <si>
    <t>Western Cape: Beaufort West (WC053) - Table C6 Quarterly Budget Statement - Financial Position ( Energy sources                                     ) for 4th Quarter ended 30 June 2022 (Figures Finalised as at 2022/08/09)</t>
  </si>
  <si>
    <t>Western Cape: Central Karoo (DC5)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</si>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</sst>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5073822100</v>
      </c>
      <c r="D6" s="18">
        <v>654005725</v>
      </c>
      <c r="E6" s="19">
        <v>3452027413</v>
      </c>
      <c r="F6" s="20">
        <v>5467725408</v>
      </c>
      <c r="G6" s="20">
        <v>11390810452</v>
      </c>
      <c r="H6" s="20">
        <v>-510356776</v>
      </c>
      <c r="I6" s="20">
        <v>-1076602846</v>
      </c>
      <c r="J6" s="20">
        <v>9803850830</v>
      </c>
      <c r="K6" s="20">
        <v>814161922</v>
      </c>
      <c r="L6" s="20">
        <v>760118522</v>
      </c>
      <c r="M6" s="20">
        <v>19560726</v>
      </c>
      <c r="N6" s="20">
        <v>1593841170</v>
      </c>
      <c r="O6" s="20">
        <v>115628825</v>
      </c>
      <c r="P6" s="20">
        <v>486011565</v>
      </c>
      <c r="Q6" s="20">
        <v>985813524</v>
      </c>
      <c r="R6" s="20">
        <v>1587453914</v>
      </c>
      <c r="S6" s="20">
        <v>-484650025</v>
      </c>
      <c r="T6" s="20">
        <v>567037468</v>
      </c>
      <c r="U6" s="20">
        <v>97207228</v>
      </c>
      <c r="V6" s="20">
        <v>179594671</v>
      </c>
      <c r="W6" s="20">
        <v>13164740585</v>
      </c>
      <c r="X6" s="20">
        <v>5467725074</v>
      </c>
      <c r="Y6" s="20">
        <v>7697015511</v>
      </c>
      <c r="Z6" s="21">
        <v>140.77180924111696</v>
      </c>
      <c r="AA6" s="22">
        <v>5467725408</v>
      </c>
    </row>
    <row r="7" spans="1:27" ht="13.5" x14ac:dyDescent="0.25">
      <c r="A7" s="23" t="s">
        <v>35</v>
      </c>
      <c r="B7" s="17" t="s">
        <v>32</v>
      </c>
      <c r="C7" s="18">
        <v>-68780524</v>
      </c>
      <c r="D7" s="18">
        <v>-453633</v>
      </c>
      <c r="E7" s="19"/>
      <c r="F7" s="20">
        <v>-54335827</v>
      </c>
      <c r="G7" s="20">
        <v>-208938039</v>
      </c>
      <c r="H7" s="20">
        <v>-52383965</v>
      </c>
      <c r="I7" s="20">
        <v>-124283295</v>
      </c>
      <c r="J7" s="20">
        <v>-385605299</v>
      </c>
      <c r="K7" s="20">
        <v>-112108144</v>
      </c>
      <c r="L7" s="20">
        <v>5222055</v>
      </c>
      <c r="M7" s="20">
        <v>-72010600</v>
      </c>
      <c r="N7" s="20">
        <v>-178896689</v>
      </c>
      <c r="O7" s="20">
        <v>-162060644</v>
      </c>
      <c r="P7" s="20">
        <v>5507923</v>
      </c>
      <c r="Q7" s="20">
        <v>-151356999</v>
      </c>
      <c r="R7" s="20">
        <v>-307909720</v>
      </c>
      <c r="S7" s="20">
        <v>-116945223</v>
      </c>
      <c r="T7" s="20">
        <v>-199591342</v>
      </c>
      <c r="U7" s="20">
        <v>7446756</v>
      </c>
      <c r="V7" s="20">
        <v>-309089809</v>
      </c>
      <c r="W7" s="20">
        <v>-1181501517</v>
      </c>
      <c r="X7" s="20">
        <v>-54335827</v>
      </c>
      <c r="Y7" s="20">
        <v>-1127165690</v>
      </c>
      <c r="Z7" s="21">
        <v>2074.442871735439</v>
      </c>
      <c r="AA7" s="22">
        <v>-54335827</v>
      </c>
    </row>
    <row r="8" spans="1:27" ht="13.5" x14ac:dyDescent="0.25">
      <c r="A8" s="23" t="s">
        <v>36</v>
      </c>
      <c r="B8" s="17" t="s">
        <v>32</v>
      </c>
      <c r="C8" s="18">
        <v>11383270853</v>
      </c>
      <c r="D8" s="18">
        <v>-1864801291</v>
      </c>
      <c r="E8" s="19">
        <v>10893649766</v>
      </c>
      <c r="F8" s="20">
        <v>5060466133</v>
      </c>
      <c r="G8" s="20">
        <v>7631159672</v>
      </c>
      <c r="H8" s="20">
        <v>3021314631</v>
      </c>
      <c r="I8" s="20">
        <v>-454651573</v>
      </c>
      <c r="J8" s="20">
        <v>10197822730</v>
      </c>
      <c r="K8" s="20">
        <v>-172813639</v>
      </c>
      <c r="L8" s="20">
        <v>-174179600</v>
      </c>
      <c r="M8" s="20">
        <v>-515751670</v>
      </c>
      <c r="N8" s="20">
        <v>-862744909</v>
      </c>
      <c r="O8" s="20">
        <v>1075683839</v>
      </c>
      <c r="P8" s="20">
        <v>801079574</v>
      </c>
      <c r="Q8" s="20">
        <v>-93564225</v>
      </c>
      <c r="R8" s="20">
        <v>1783199188</v>
      </c>
      <c r="S8" s="20">
        <v>1427094088</v>
      </c>
      <c r="T8" s="20">
        <v>-843613871</v>
      </c>
      <c r="U8" s="20">
        <v>1065209860</v>
      </c>
      <c r="V8" s="20">
        <v>1648690077</v>
      </c>
      <c r="W8" s="20">
        <v>12766967086</v>
      </c>
      <c r="X8" s="20">
        <v>3473768643</v>
      </c>
      <c r="Y8" s="20">
        <v>9293198443</v>
      </c>
      <c r="Z8" s="21">
        <v>267.52496778179938</v>
      </c>
      <c r="AA8" s="22">
        <v>5060466133</v>
      </c>
    </row>
    <row r="9" spans="1:27" ht="13.5" x14ac:dyDescent="0.25">
      <c r="A9" s="23" t="s">
        <v>37</v>
      </c>
      <c r="B9" s="17" t="s">
        <v>32</v>
      </c>
      <c r="C9" s="18">
        <v>9876348077</v>
      </c>
      <c r="D9" s="18">
        <v>707548667</v>
      </c>
      <c r="E9" s="19">
        <v>177347225</v>
      </c>
      <c r="F9" s="20">
        <v>1000212696</v>
      </c>
      <c r="G9" s="20">
        <v>8815536138</v>
      </c>
      <c r="H9" s="20">
        <v>501071759</v>
      </c>
      <c r="I9" s="20">
        <v>6472517635</v>
      </c>
      <c r="J9" s="20">
        <v>15789125532</v>
      </c>
      <c r="K9" s="20">
        <v>149518743</v>
      </c>
      <c r="L9" s="20">
        <v>252752183</v>
      </c>
      <c r="M9" s="20">
        <v>345283506</v>
      </c>
      <c r="N9" s="20">
        <v>747554432</v>
      </c>
      <c r="O9" s="20">
        <v>-75789965</v>
      </c>
      <c r="P9" s="20">
        <v>125929338</v>
      </c>
      <c r="Q9" s="20">
        <v>199849644</v>
      </c>
      <c r="R9" s="20">
        <v>249989017</v>
      </c>
      <c r="S9" s="20">
        <v>34853048</v>
      </c>
      <c r="T9" s="20">
        <v>305546581</v>
      </c>
      <c r="U9" s="20">
        <v>623670550</v>
      </c>
      <c r="V9" s="20">
        <v>964070179</v>
      </c>
      <c r="W9" s="20">
        <v>17750739160</v>
      </c>
      <c r="X9" s="20">
        <v>1000224726</v>
      </c>
      <c r="Y9" s="20">
        <v>16750514434</v>
      </c>
      <c r="Z9" s="21">
        <v>1674.6751003633956</v>
      </c>
      <c r="AA9" s="22">
        <v>1000212696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>
        <v>-25862</v>
      </c>
      <c r="I10" s="24"/>
      <c r="J10" s="20">
        <v>-25862</v>
      </c>
      <c r="K10" s="24"/>
      <c r="L10" s="24"/>
      <c r="M10" s="20"/>
      <c r="N10" s="24"/>
      <c r="O10" s="24"/>
      <c r="P10" s="24">
        <v>-26844</v>
      </c>
      <c r="Q10" s="20"/>
      <c r="R10" s="24">
        <v>-26844</v>
      </c>
      <c r="S10" s="24"/>
      <c r="T10" s="20"/>
      <c r="U10" s="24"/>
      <c r="V10" s="24"/>
      <c r="W10" s="24">
        <v>-52706</v>
      </c>
      <c r="X10" s="20"/>
      <c r="Y10" s="24">
        <v>-52706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71521633</v>
      </c>
      <c r="D11" s="18">
        <v>-25272815</v>
      </c>
      <c r="E11" s="19">
        <v>119726104</v>
      </c>
      <c r="F11" s="20">
        <v>-55031068</v>
      </c>
      <c r="G11" s="20">
        <v>175406179</v>
      </c>
      <c r="H11" s="20">
        <v>-22371985</v>
      </c>
      <c r="I11" s="20">
        <v>2465972</v>
      </c>
      <c r="J11" s="20">
        <v>155500166</v>
      </c>
      <c r="K11" s="20">
        <v>114225112</v>
      </c>
      <c r="L11" s="20">
        <v>134570304</v>
      </c>
      <c r="M11" s="20">
        <v>54338529</v>
      </c>
      <c r="N11" s="20">
        <v>303133945</v>
      </c>
      <c r="O11" s="20">
        <v>-2573489</v>
      </c>
      <c r="P11" s="20">
        <v>2120933</v>
      </c>
      <c r="Q11" s="20">
        <v>21467880</v>
      </c>
      <c r="R11" s="20">
        <v>21015324</v>
      </c>
      <c r="S11" s="20">
        <v>33546738</v>
      </c>
      <c r="T11" s="20">
        <v>-14225514</v>
      </c>
      <c r="U11" s="20">
        <v>-118744650</v>
      </c>
      <c r="V11" s="20">
        <v>-99423426</v>
      </c>
      <c r="W11" s="20">
        <v>380226009</v>
      </c>
      <c r="X11" s="20">
        <v>-55031068</v>
      </c>
      <c r="Y11" s="20">
        <v>435257077</v>
      </c>
      <c r="Z11" s="21">
        <v>-790.92972900326049</v>
      </c>
      <c r="AA11" s="22">
        <v>-55031068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26336486896</v>
      </c>
      <c r="D12" s="29">
        <f>SUM(D6:D11)</f>
        <v>-528973347</v>
      </c>
      <c r="E12" s="30">
        <f t="shared" si="0"/>
        <v>14642750508</v>
      </c>
      <c r="F12" s="31">
        <f t="shared" si="0"/>
        <v>11419037342</v>
      </c>
      <c r="G12" s="31">
        <f t="shared" si="0"/>
        <v>27803974402</v>
      </c>
      <c r="H12" s="31">
        <f t="shared" si="0"/>
        <v>2937247802</v>
      </c>
      <c r="I12" s="31">
        <f t="shared" si="0"/>
        <v>4819445893</v>
      </c>
      <c r="J12" s="31">
        <f t="shared" si="0"/>
        <v>35560668097</v>
      </c>
      <c r="K12" s="31">
        <f t="shared" si="0"/>
        <v>792983994</v>
      </c>
      <c r="L12" s="31">
        <f t="shared" si="0"/>
        <v>978483464</v>
      </c>
      <c r="M12" s="31">
        <f t="shared" si="0"/>
        <v>-168579509</v>
      </c>
      <c r="N12" s="31">
        <f t="shared" si="0"/>
        <v>1602887949</v>
      </c>
      <c r="O12" s="31">
        <f t="shared" si="0"/>
        <v>950888566</v>
      </c>
      <c r="P12" s="31">
        <f t="shared" si="0"/>
        <v>1420622489</v>
      </c>
      <c r="Q12" s="31">
        <f t="shared" si="0"/>
        <v>962209824</v>
      </c>
      <c r="R12" s="31">
        <f t="shared" si="0"/>
        <v>3333720879</v>
      </c>
      <c r="S12" s="31">
        <f t="shared" si="0"/>
        <v>893898626</v>
      </c>
      <c r="T12" s="31">
        <f t="shared" si="0"/>
        <v>-184846678</v>
      </c>
      <c r="U12" s="31">
        <f t="shared" si="0"/>
        <v>1674789744</v>
      </c>
      <c r="V12" s="31">
        <f t="shared" si="0"/>
        <v>2383841692</v>
      </c>
      <c r="W12" s="31">
        <f t="shared" si="0"/>
        <v>42881118617</v>
      </c>
      <c r="X12" s="31">
        <f t="shared" si="0"/>
        <v>9832351548</v>
      </c>
      <c r="Y12" s="31">
        <f t="shared" si="0"/>
        <v>33048767069</v>
      </c>
      <c r="Z12" s="32">
        <f>+IF(X12&lt;&gt;0,+(Y12/X12)*100,0)</f>
        <v>336.12271599180616</v>
      </c>
      <c r="AA12" s="33">
        <f>SUM(AA6:AA11)</f>
        <v>11419037342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59510228</v>
      </c>
      <c r="D15" s="18"/>
      <c r="E15" s="19">
        <v>36929350</v>
      </c>
      <c r="F15" s="20">
        <v>36923339</v>
      </c>
      <c r="G15" s="20">
        <v>64637761</v>
      </c>
      <c r="H15" s="20">
        <v>-5459958</v>
      </c>
      <c r="I15" s="20">
        <v>8645</v>
      </c>
      <c r="J15" s="20">
        <v>59186448</v>
      </c>
      <c r="K15" s="20">
        <v>-3909108</v>
      </c>
      <c r="L15" s="20">
        <v>4048017</v>
      </c>
      <c r="M15" s="20">
        <v>-29886</v>
      </c>
      <c r="N15" s="20">
        <v>109023</v>
      </c>
      <c r="O15" s="20">
        <v>-28352</v>
      </c>
      <c r="P15" s="20">
        <v>-2043</v>
      </c>
      <c r="Q15" s="20">
        <v>-71359</v>
      </c>
      <c r="R15" s="20">
        <v>-101754</v>
      </c>
      <c r="S15" s="20">
        <v>-82913</v>
      </c>
      <c r="T15" s="20">
        <v>27772</v>
      </c>
      <c r="U15" s="20">
        <v>24513</v>
      </c>
      <c r="V15" s="20">
        <v>-30628</v>
      </c>
      <c r="W15" s="20">
        <v>59163089</v>
      </c>
      <c r="X15" s="20">
        <v>36866991</v>
      </c>
      <c r="Y15" s="20">
        <v>22296098</v>
      </c>
      <c r="Z15" s="21">
        <v>60.477129798849063</v>
      </c>
      <c r="AA15" s="22">
        <v>36923339</v>
      </c>
    </row>
    <row r="16" spans="1:27" ht="13.5" x14ac:dyDescent="0.25">
      <c r="A16" s="23" t="s">
        <v>44</v>
      </c>
      <c r="B16" s="17" t="s">
        <v>32</v>
      </c>
      <c r="C16" s="18">
        <v>2734806</v>
      </c>
      <c r="D16" s="18">
        <v>1464634</v>
      </c>
      <c r="E16" s="19">
        <v>14438418</v>
      </c>
      <c r="F16" s="20">
        <v>15502418</v>
      </c>
      <c r="G16" s="24">
        <v>2734806</v>
      </c>
      <c r="H16" s="24">
        <v>74290</v>
      </c>
      <c r="I16" s="24"/>
      <c r="J16" s="20">
        <v>2809096</v>
      </c>
      <c r="K16" s="24"/>
      <c r="L16" s="24"/>
      <c r="M16" s="20"/>
      <c r="N16" s="24"/>
      <c r="O16" s="24"/>
      <c r="P16" s="24"/>
      <c r="Q16" s="20"/>
      <c r="R16" s="24"/>
      <c r="S16" s="24"/>
      <c r="T16" s="20">
        <v>973168</v>
      </c>
      <c r="U16" s="24">
        <v>-74290</v>
      </c>
      <c r="V16" s="24">
        <v>898878</v>
      </c>
      <c r="W16" s="24">
        <v>3707974</v>
      </c>
      <c r="X16" s="20">
        <v>15502418</v>
      </c>
      <c r="Y16" s="24">
        <v>-11794444</v>
      </c>
      <c r="Z16" s="25">
        <v>-76.08131841110206</v>
      </c>
      <c r="AA16" s="26">
        <v>15502418</v>
      </c>
    </row>
    <row r="17" spans="1:27" ht="13.5" x14ac:dyDescent="0.25">
      <c r="A17" s="23" t="s">
        <v>45</v>
      </c>
      <c r="B17" s="17" t="s">
        <v>32</v>
      </c>
      <c r="C17" s="18">
        <v>909040867</v>
      </c>
      <c r="D17" s="18"/>
      <c r="E17" s="19">
        <v>1364834</v>
      </c>
      <c r="F17" s="20">
        <v>1364834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1364836</v>
      </c>
      <c r="Y17" s="20">
        <v>9164</v>
      </c>
      <c r="Z17" s="21">
        <v>0.67143598205205612</v>
      </c>
      <c r="AA17" s="22">
        <v>1364834</v>
      </c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61589264569</v>
      </c>
      <c r="D19" s="18">
        <v>-30008577</v>
      </c>
      <c r="E19" s="19">
        <v>56927379195</v>
      </c>
      <c r="F19" s="20">
        <v>64053710390</v>
      </c>
      <c r="G19" s="20">
        <v>48157853187</v>
      </c>
      <c r="H19" s="20">
        <v>2237396690</v>
      </c>
      <c r="I19" s="20">
        <v>599641327</v>
      </c>
      <c r="J19" s="20">
        <v>50994891204</v>
      </c>
      <c r="K19" s="20">
        <v>447717583</v>
      </c>
      <c r="L19" s="20">
        <v>1248461073</v>
      </c>
      <c r="M19" s="20">
        <v>327497563</v>
      </c>
      <c r="N19" s="20">
        <v>2023676219</v>
      </c>
      <c r="O19" s="20">
        <v>747275191</v>
      </c>
      <c r="P19" s="20">
        <v>2800355085</v>
      </c>
      <c r="Q19" s="20">
        <v>130817287</v>
      </c>
      <c r="R19" s="20">
        <v>3678447563</v>
      </c>
      <c r="S19" s="20">
        <v>194173797</v>
      </c>
      <c r="T19" s="20">
        <v>588545841</v>
      </c>
      <c r="U19" s="20">
        <v>-743293491</v>
      </c>
      <c r="V19" s="20">
        <v>39426147</v>
      </c>
      <c r="W19" s="20">
        <v>56736441133</v>
      </c>
      <c r="X19" s="20">
        <v>53457843135</v>
      </c>
      <c r="Y19" s="20">
        <v>3278597998</v>
      </c>
      <c r="Z19" s="21">
        <v>6.1330532728759337</v>
      </c>
      <c r="AA19" s="22">
        <v>64053710390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>
        <v>2307500</v>
      </c>
      <c r="D21" s="18"/>
      <c r="E21" s="19">
        <v>709583</v>
      </c>
      <c r="F21" s="20">
        <v>3746772</v>
      </c>
      <c r="G21" s="20">
        <v>2307500</v>
      </c>
      <c r="H21" s="20"/>
      <c r="I21" s="20"/>
      <c r="J21" s="20">
        <v>2307500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2307500</v>
      </c>
      <c r="X21" s="20">
        <v>3746772</v>
      </c>
      <c r="Y21" s="20">
        <v>-1439272</v>
      </c>
      <c r="Z21" s="21">
        <v>-38.413653139288968</v>
      </c>
      <c r="AA21" s="22">
        <v>3746772</v>
      </c>
    </row>
    <row r="22" spans="1:27" ht="13.5" x14ac:dyDescent="0.25">
      <c r="A22" s="23" t="s">
        <v>49</v>
      </c>
      <c r="B22" s="17" t="s">
        <v>32</v>
      </c>
      <c r="C22" s="18">
        <v>72580030</v>
      </c>
      <c r="D22" s="18">
        <v>81133</v>
      </c>
      <c r="E22" s="19">
        <v>144193337</v>
      </c>
      <c r="F22" s="20">
        <v>146112614</v>
      </c>
      <c r="G22" s="20">
        <v>92935661</v>
      </c>
      <c r="H22" s="20">
        <v>-14721449</v>
      </c>
      <c r="I22" s="20">
        <v>528416</v>
      </c>
      <c r="J22" s="20">
        <v>78742628</v>
      </c>
      <c r="K22" s="20">
        <v>-3300555</v>
      </c>
      <c r="L22" s="20">
        <v>-977553</v>
      </c>
      <c r="M22" s="20">
        <v>-1635805</v>
      </c>
      <c r="N22" s="20">
        <v>-5913913</v>
      </c>
      <c r="O22" s="20">
        <v>-1665476</v>
      </c>
      <c r="P22" s="20">
        <v>201466</v>
      </c>
      <c r="Q22" s="20">
        <v>-1618007</v>
      </c>
      <c r="R22" s="20">
        <v>-3082017</v>
      </c>
      <c r="S22" s="20">
        <v>-1587877</v>
      </c>
      <c r="T22" s="20">
        <v>-949223</v>
      </c>
      <c r="U22" s="20">
        <v>-622390</v>
      </c>
      <c r="V22" s="20">
        <v>-3159490</v>
      </c>
      <c r="W22" s="20">
        <v>66587208</v>
      </c>
      <c r="X22" s="20">
        <v>143427335</v>
      </c>
      <c r="Y22" s="20">
        <v>-76840127</v>
      </c>
      <c r="Z22" s="21">
        <v>-53.574255562930176</v>
      </c>
      <c r="AA22" s="22">
        <v>146112614</v>
      </c>
    </row>
    <row r="23" spans="1:27" ht="13.5" x14ac:dyDescent="0.25">
      <c r="A23" s="23" t="s">
        <v>50</v>
      </c>
      <c r="B23" s="17" t="s">
        <v>32</v>
      </c>
      <c r="C23" s="18">
        <v>1295024044</v>
      </c>
      <c r="D23" s="18"/>
      <c r="E23" s="19"/>
      <c r="F23" s="20"/>
      <c r="G23" s="24">
        <v>1295024044</v>
      </c>
      <c r="H23" s="24"/>
      <c r="I23" s="24"/>
      <c r="J23" s="20">
        <v>1295024044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1295024044</v>
      </c>
      <c r="X23" s="20"/>
      <c r="Y23" s="24">
        <v>1295024044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63931586455</v>
      </c>
      <c r="D24" s="29">
        <f>SUM(D15:D23)</f>
        <v>-28462810</v>
      </c>
      <c r="E24" s="36">
        <f t="shared" si="1"/>
        <v>57125014717</v>
      </c>
      <c r="F24" s="37">
        <f t="shared" si="1"/>
        <v>64257360367</v>
      </c>
      <c r="G24" s="37">
        <f t="shared" si="1"/>
        <v>49617991370</v>
      </c>
      <c r="H24" s="37">
        <f t="shared" si="1"/>
        <v>2217289573</v>
      </c>
      <c r="I24" s="37">
        <f t="shared" si="1"/>
        <v>600178388</v>
      </c>
      <c r="J24" s="37">
        <f t="shared" si="1"/>
        <v>52435459331</v>
      </c>
      <c r="K24" s="37">
        <f t="shared" si="1"/>
        <v>440507920</v>
      </c>
      <c r="L24" s="37">
        <f t="shared" si="1"/>
        <v>1251531537</v>
      </c>
      <c r="M24" s="37">
        <f t="shared" si="1"/>
        <v>325831872</v>
      </c>
      <c r="N24" s="37">
        <f t="shared" si="1"/>
        <v>2017871329</v>
      </c>
      <c r="O24" s="37">
        <f t="shared" si="1"/>
        <v>745581363</v>
      </c>
      <c r="P24" s="37">
        <f t="shared" si="1"/>
        <v>2800554508</v>
      </c>
      <c r="Q24" s="37">
        <f t="shared" si="1"/>
        <v>129127921</v>
      </c>
      <c r="R24" s="37">
        <f t="shared" si="1"/>
        <v>3675263792</v>
      </c>
      <c r="S24" s="37">
        <f t="shared" si="1"/>
        <v>192503007</v>
      </c>
      <c r="T24" s="37">
        <f t="shared" si="1"/>
        <v>588597558</v>
      </c>
      <c r="U24" s="37">
        <f t="shared" si="1"/>
        <v>-743965658</v>
      </c>
      <c r="V24" s="37">
        <f t="shared" si="1"/>
        <v>37134907</v>
      </c>
      <c r="W24" s="37">
        <f t="shared" si="1"/>
        <v>58165729359</v>
      </c>
      <c r="X24" s="37">
        <f t="shared" si="1"/>
        <v>53658751487</v>
      </c>
      <c r="Y24" s="37">
        <f t="shared" si="1"/>
        <v>4506977872</v>
      </c>
      <c r="Z24" s="38">
        <f>+IF(X24&lt;&gt;0,+(Y24/X24)*100,0)</f>
        <v>8.3993342131561022</v>
      </c>
      <c r="AA24" s="39">
        <f>SUM(AA15:AA23)</f>
        <v>64257360367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90268073351</v>
      </c>
      <c r="D25" s="29">
        <f>+D12+D24</f>
        <v>-557436157</v>
      </c>
      <c r="E25" s="30">
        <f t="shared" si="2"/>
        <v>71767765225</v>
      </c>
      <c r="F25" s="31">
        <f t="shared" si="2"/>
        <v>75676397709</v>
      </c>
      <c r="G25" s="31">
        <f t="shared" si="2"/>
        <v>77421965772</v>
      </c>
      <c r="H25" s="31">
        <f t="shared" si="2"/>
        <v>5154537375</v>
      </c>
      <c r="I25" s="31">
        <f t="shared" si="2"/>
        <v>5419624281</v>
      </c>
      <c r="J25" s="31">
        <f t="shared" si="2"/>
        <v>87996127428</v>
      </c>
      <c r="K25" s="31">
        <f t="shared" si="2"/>
        <v>1233491914</v>
      </c>
      <c r="L25" s="31">
        <f t="shared" si="2"/>
        <v>2230015001</v>
      </c>
      <c r="M25" s="31">
        <f t="shared" si="2"/>
        <v>157252363</v>
      </c>
      <c r="N25" s="31">
        <f t="shared" si="2"/>
        <v>3620759278</v>
      </c>
      <c r="O25" s="31">
        <f t="shared" si="2"/>
        <v>1696469929</v>
      </c>
      <c r="P25" s="31">
        <f t="shared" si="2"/>
        <v>4221176997</v>
      </c>
      <c r="Q25" s="31">
        <f t="shared" si="2"/>
        <v>1091337745</v>
      </c>
      <c r="R25" s="31">
        <f t="shared" si="2"/>
        <v>7008984671</v>
      </c>
      <c r="S25" s="31">
        <f t="shared" si="2"/>
        <v>1086401633</v>
      </c>
      <c r="T25" s="31">
        <f t="shared" si="2"/>
        <v>403750880</v>
      </c>
      <c r="U25" s="31">
        <f t="shared" si="2"/>
        <v>930824086</v>
      </c>
      <c r="V25" s="31">
        <f t="shared" si="2"/>
        <v>2420976599</v>
      </c>
      <c r="W25" s="31">
        <f t="shared" si="2"/>
        <v>101046847976</v>
      </c>
      <c r="X25" s="31">
        <f t="shared" si="2"/>
        <v>63491103035</v>
      </c>
      <c r="Y25" s="31">
        <f t="shared" si="2"/>
        <v>37555744941</v>
      </c>
      <c r="Z25" s="32">
        <f>+IF(X25&lt;&gt;0,+(Y25/X25)*100,0)</f>
        <v>59.15119307392893</v>
      </c>
      <c r="AA25" s="33">
        <f>+AA12+AA24</f>
        <v>75676397709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-21754151</v>
      </c>
      <c r="D30" s="18"/>
      <c r="E30" s="19">
        <v>846324</v>
      </c>
      <c r="F30" s="20">
        <v>800781</v>
      </c>
      <c r="G30" s="20">
        <v>8929307</v>
      </c>
      <c r="H30" s="20">
        <v>10821568</v>
      </c>
      <c r="I30" s="20">
        <v>10031567</v>
      </c>
      <c r="J30" s="20">
        <v>29782442</v>
      </c>
      <c r="K30" s="20">
        <v>11656703</v>
      </c>
      <c r="L30" s="20">
        <v>11650348</v>
      </c>
      <c r="M30" s="20">
        <v>-84768634</v>
      </c>
      <c r="N30" s="20">
        <v>-61461583</v>
      </c>
      <c r="O30" s="20">
        <v>106239066</v>
      </c>
      <c r="P30" s="20">
        <v>10399596</v>
      </c>
      <c r="Q30" s="20">
        <v>11487649</v>
      </c>
      <c r="R30" s="20">
        <v>128126311</v>
      </c>
      <c r="S30" s="20">
        <v>11585816</v>
      </c>
      <c r="T30" s="20">
        <v>11072418</v>
      </c>
      <c r="U30" s="20">
        <v>-18750043</v>
      </c>
      <c r="V30" s="20">
        <v>3908191</v>
      </c>
      <c r="W30" s="20">
        <v>100355361</v>
      </c>
      <c r="X30" s="20">
        <v>800781</v>
      </c>
      <c r="Y30" s="20">
        <v>99554580</v>
      </c>
      <c r="Z30" s="21">
        <v>12432.185578828668</v>
      </c>
      <c r="AA30" s="22">
        <v>800781</v>
      </c>
    </row>
    <row r="31" spans="1:27" ht="13.5" x14ac:dyDescent="0.25">
      <c r="A31" s="23" t="s">
        <v>57</v>
      </c>
      <c r="B31" s="17" t="s">
        <v>32</v>
      </c>
      <c r="C31" s="18">
        <v>1879016443</v>
      </c>
      <c r="D31" s="18">
        <v>-16044472</v>
      </c>
      <c r="E31" s="19">
        <v>1157396509</v>
      </c>
      <c r="F31" s="20">
        <v>1411811206</v>
      </c>
      <c r="G31" s="20">
        <v>1579547808</v>
      </c>
      <c r="H31" s="20">
        <v>44802879</v>
      </c>
      <c r="I31" s="20">
        <v>16335786</v>
      </c>
      <c r="J31" s="20">
        <v>1640686473</v>
      </c>
      <c r="K31" s="20">
        <v>4817495</v>
      </c>
      <c r="L31" s="20">
        <v>13125943</v>
      </c>
      <c r="M31" s="20">
        <v>43637</v>
      </c>
      <c r="N31" s="20">
        <v>17987075</v>
      </c>
      <c r="O31" s="20">
        <v>17948862</v>
      </c>
      <c r="P31" s="20">
        <v>12783728</v>
      </c>
      <c r="Q31" s="20">
        <v>-3539191</v>
      </c>
      <c r="R31" s="20">
        <v>27193399</v>
      </c>
      <c r="S31" s="20">
        <v>2231388</v>
      </c>
      <c r="T31" s="20">
        <v>70902571</v>
      </c>
      <c r="U31" s="20">
        <v>29651123</v>
      </c>
      <c r="V31" s="20">
        <v>102785082</v>
      </c>
      <c r="W31" s="20">
        <v>1788652029</v>
      </c>
      <c r="X31" s="20">
        <v>1141174574</v>
      </c>
      <c r="Y31" s="20">
        <v>647477455</v>
      </c>
      <c r="Z31" s="21">
        <v>56.737809424765537</v>
      </c>
      <c r="AA31" s="22">
        <v>1411811206</v>
      </c>
    </row>
    <row r="32" spans="1:27" ht="13.5" x14ac:dyDescent="0.25">
      <c r="A32" s="23" t="s">
        <v>58</v>
      </c>
      <c r="B32" s="17" t="s">
        <v>32</v>
      </c>
      <c r="C32" s="18">
        <v>21380467851</v>
      </c>
      <c r="D32" s="18">
        <v>2086593483</v>
      </c>
      <c r="E32" s="19">
        <v>8692581772</v>
      </c>
      <c r="F32" s="20">
        <v>-1578120300</v>
      </c>
      <c r="G32" s="20">
        <v>12491575091</v>
      </c>
      <c r="H32" s="20">
        <v>2608428983</v>
      </c>
      <c r="I32" s="20">
        <v>6695518211</v>
      </c>
      <c r="J32" s="20">
        <v>21795522285</v>
      </c>
      <c r="K32" s="20">
        <v>954995555</v>
      </c>
      <c r="L32" s="20">
        <v>979585697</v>
      </c>
      <c r="M32" s="20">
        <v>904751688</v>
      </c>
      <c r="N32" s="20">
        <v>2839332940</v>
      </c>
      <c r="O32" s="20">
        <v>746077458</v>
      </c>
      <c r="P32" s="20">
        <v>617863612</v>
      </c>
      <c r="Q32" s="20">
        <v>1537526371</v>
      </c>
      <c r="R32" s="20">
        <v>2901467441</v>
      </c>
      <c r="S32" s="20">
        <v>-1521138737</v>
      </c>
      <c r="T32" s="20">
        <v>646249903</v>
      </c>
      <c r="U32" s="20">
        <v>4125008605</v>
      </c>
      <c r="V32" s="20">
        <v>3250119771</v>
      </c>
      <c r="W32" s="20">
        <v>30786442437</v>
      </c>
      <c r="X32" s="20">
        <v>-424888683</v>
      </c>
      <c r="Y32" s="20">
        <v>31211331120</v>
      </c>
      <c r="Z32" s="21">
        <v>-7345.7666369522958</v>
      </c>
      <c r="AA32" s="22">
        <v>-1578120300</v>
      </c>
    </row>
    <row r="33" spans="1:27" ht="13.5" x14ac:dyDescent="0.25">
      <c r="A33" s="23" t="s">
        <v>59</v>
      </c>
      <c r="B33" s="17" t="s">
        <v>32</v>
      </c>
      <c r="C33" s="18">
        <v>133815131</v>
      </c>
      <c r="D33" s="18"/>
      <c r="E33" s="19">
        <v>10507919</v>
      </c>
      <c r="F33" s="20">
        <v>124641003</v>
      </c>
      <c r="G33" s="20">
        <v>133783162</v>
      </c>
      <c r="H33" s="20">
        <v>36833</v>
      </c>
      <c r="I33" s="20">
        <v>-32945</v>
      </c>
      <c r="J33" s="20">
        <v>133787050</v>
      </c>
      <c r="K33" s="20">
        <v>26239</v>
      </c>
      <c r="L33" s="20">
        <v>26239</v>
      </c>
      <c r="M33" s="20">
        <v>26239</v>
      </c>
      <c r="N33" s="20">
        <v>78717</v>
      </c>
      <c r="O33" s="20">
        <v>-112346</v>
      </c>
      <c r="P33" s="20">
        <v>-81304</v>
      </c>
      <c r="Q33" s="20">
        <v>-178399</v>
      </c>
      <c r="R33" s="20">
        <v>-372049</v>
      </c>
      <c r="S33" s="20">
        <v>8902</v>
      </c>
      <c r="T33" s="20">
        <v>-677040</v>
      </c>
      <c r="U33" s="20">
        <v>271633</v>
      </c>
      <c r="V33" s="20">
        <v>-396505</v>
      </c>
      <c r="W33" s="20">
        <v>133097213</v>
      </c>
      <c r="X33" s="20">
        <v>17661204</v>
      </c>
      <c r="Y33" s="20">
        <v>115436009</v>
      </c>
      <c r="Z33" s="21">
        <v>653.61347391718027</v>
      </c>
      <c r="AA33" s="22">
        <v>124641003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23371545274</v>
      </c>
      <c r="D34" s="29">
        <f>SUM(D29:D33)</f>
        <v>2070549011</v>
      </c>
      <c r="E34" s="30">
        <f t="shared" si="3"/>
        <v>9861332524</v>
      </c>
      <c r="F34" s="31">
        <f t="shared" si="3"/>
        <v>-40867310</v>
      </c>
      <c r="G34" s="31">
        <f t="shared" si="3"/>
        <v>14213835368</v>
      </c>
      <c r="H34" s="31">
        <f t="shared" si="3"/>
        <v>2664090263</v>
      </c>
      <c r="I34" s="31">
        <f t="shared" si="3"/>
        <v>6721852619</v>
      </c>
      <c r="J34" s="31">
        <f t="shared" si="3"/>
        <v>23599778250</v>
      </c>
      <c r="K34" s="31">
        <f t="shared" si="3"/>
        <v>971495992</v>
      </c>
      <c r="L34" s="31">
        <f t="shared" si="3"/>
        <v>1004388227</v>
      </c>
      <c r="M34" s="31">
        <f t="shared" si="3"/>
        <v>820052930</v>
      </c>
      <c r="N34" s="31">
        <f t="shared" si="3"/>
        <v>2795937149</v>
      </c>
      <c r="O34" s="31">
        <f t="shared" si="3"/>
        <v>870153040</v>
      </c>
      <c r="P34" s="31">
        <f t="shared" si="3"/>
        <v>640965632</v>
      </c>
      <c r="Q34" s="31">
        <f t="shared" si="3"/>
        <v>1545296430</v>
      </c>
      <c r="R34" s="31">
        <f t="shared" si="3"/>
        <v>3056415102</v>
      </c>
      <c r="S34" s="31">
        <f t="shared" si="3"/>
        <v>-1507312631</v>
      </c>
      <c r="T34" s="31">
        <f t="shared" si="3"/>
        <v>727547852</v>
      </c>
      <c r="U34" s="31">
        <f t="shared" si="3"/>
        <v>4136181318</v>
      </c>
      <c r="V34" s="31">
        <f t="shared" si="3"/>
        <v>3356416539</v>
      </c>
      <c r="W34" s="31">
        <f t="shared" si="3"/>
        <v>32808547040</v>
      </c>
      <c r="X34" s="31">
        <f t="shared" si="3"/>
        <v>734747876</v>
      </c>
      <c r="Y34" s="31">
        <f t="shared" si="3"/>
        <v>32073799164</v>
      </c>
      <c r="Z34" s="32">
        <f>+IF(X34&lt;&gt;0,+(Y34/X34)*100,0)</f>
        <v>4365.2796029314413</v>
      </c>
      <c r="AA34" s="33">
        <f>SUM(AA29:AA33)</f>
        <v>-40867310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361026844</v>
      </c>
      <c r="D37" s="18"/>
      <c r="E37" s="19">
        <v>59493240</v>
      </c>
      <c r="F37" s="20">
        <v>46000976</v>
      </c>
      <c r="G37" s="20">
        <v>162928467</v>
      </c>
      <c r="H37" s="20">
        <v>9811</v>
      </c>
      <c r="I37" s="20">
        <v>34084202</v>
      </c>
      <c r="J37" s="20">
        <v>197022480</v>
      </c>
      <c r="K37" s="20">
        <v>14715</v>
      </c>
      <c r="L37" s="20">
        <v>4905</v>
      </c>
      <c r="M37" s="20">
        <v>-58523190</v>
      </c>
      <c r="N37" s="20">
        <v>-58503570</v>
      </c>
      <c r="O37" s="20">
        <v>-2712738</v>
      </c>
      <c r="P37" s="20">
        <v>4905</v>
      </c>
      <c r="Q37" s="20">
        <v>-1097424</v>
      </c>
      <c r="R37" s="20">
        <v>-3805257</v>
      </c>
      <c r="S37" s="20">
        <v>-1285633</v>
      </c>
      <c r="T37" s="20">
        <v>6437</v>
      </c>
      <c r="U37" s="20">
        <v>-7245877</v>
      </c>
      <c r="V37" s="20">
        <v>-8525073</v>
      </c>
      <c r="W37" s="20">
        <v>126188580</v>
      </c>
      <c r="X37" s="20">
        <v>46000976</v>
      </c>
      <c r="Y37" s="20">
        <v>80187604</v>
      </c>
      <c r="Z37" s="21">
        <v>174.3171797050567</v>
      </c>
      <c r="AA37" s="22">
        <v>46000976</v>
      </c>
    </row>
    <row r="38" spans="1:27" ht="13.5" x14ac:dyDescent="0.25">
      <c r="A38" s="23" t="s">
        <v>59</v>
      </c>
      <c r="B38" s="17" t="s">
        <v>32</v>
      </c>
      <c r="C38" s="18">
        <v>2102341239</v>
      </c>
      <c r="D38" s="18"/>
      <c r="E38" s="19">
        <v>937955634</v>
      </c>
      <c r="F38" s="20">
        <v>951099967</v>
      </c>
      <c r="G38" s="20">
        <v>1818397796</v>
      </c>
      <c r="H38" s="20">
        <v>46851</v>
      </c>
      <c r="I38" s="20">
        <v>74712</v>
      </c>
      <c r="J38" s="20">
        <v>1818519359</v>
      </c>
      <c r="K38" s="20">
        <v>74712</v>
      </c>
      <c r="L38" s="20">
        <v>74712</v>
      </c>
      <c r="M38" s="20">
        <v>74712</v>
      </c>
      <c r="N38" s="20">
        <v>224136</v>
      </c>
      <c r="O38" s="20">
        <v>74712</v>
      </c>
      <c r="P38" s="20">
        <v>-11955</v>
      </c>
      <c r="Q38" s="20">
        <v>48408</v>
      </c>
      <c r="R38" s="20">
        <v>111165</v>
      </c>
      <c r="S38" s="20">
        <v>48408</v>
      </c>
      <c r="T38" s="20">
        <v>45624</v>
      </c>
      <c r="U38" s="20">
        <v>318587207</v>
      </c>
      <c r="V38" s="20">
        <v>318681239</v>
      </c>
      <c r="W38" s="20">
        <v>2137535899</v>
      </c>
      <c r="X38" s="20">
        <v>653042059</v>
      </c>
      <c r="Y38" s="20">
        <v>1484493840</v>
      </c>
      <c r="Z38" s="21">
        <v>227.31979043940873</v>
      </c>
      <c r="AA38" s="22">
        <v>951099967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2463368083</v>
      </c>
      <c r="D39" s="29">
        <f>SUM(D37:D38)</f>
        <v>0</v>
      </c>
      <c r="E39" s="36">
        <f t="shared" si="4"/>
        <v>997448874</v>
      </c>
      <c r="F39" s="37">
        <f t="shared" si="4"/>
        <v>997100943</v>
      </c>
      <c r="G39" s="37">
        <f t="shared" si="4"/>
        <v>1981326263</v>
      </c>
      <c r="H39" s="37">
        <f t="shared" si="4"/>
        <v>56662</v>
      </c>
      <c r="I39" s="37">
        <f t="shared" si="4"/>
        <v>34158914</v>
      </c>
      <c r="J39" s="37">
        <f t="shared" si="4"/>
        <v>2015541839</v>
      </c>
      <c r="K39" s="37">
        <f t="shared" si="4"/>
        <v>89427</v>
      </c>
      <c r="L39" s="37">
        <f t="shared" si="4"/>
        <v>79617</v>
      </c>
      <c r="M39" s="37">
        <f t="shared" si="4"/>
        <v>-58448478</v>
      </c>
      <c r="N39" s="37">
        <f t="shared" si="4"/>
        <v>-58279434</v>
      </c>
      <c r="O39" s="37">
        <f t="shared" si="4"/>
        <v>-2638026</v>
      </c>
      <c r="P39" s="37">
        <f t="shared" si="4"/>
        <v>-7050</v>
      </c>
      <c r="Q39" s="37">
        <f t="shared" si="4"/>
        <v>-1049016</v>
      </c>
      <c r="R39" s="37">
        <f t="shared" si="4"/>
        <v>-3694092</v>
      </c>
      <c r="S39" s="37">
        <f t="shared" si="4"/>
        <v>-1237225</v>
      </c>
      <c r="T39" s="37">
        <f t="shared" si="4"/>
        <v>52061</v>
      </c>
      <c r="U39" s="37">
        <f t="shared" si="4"/>
        <v>311341330</v>
      </c>
      <c r="V39" s="37">
        <f t="shared" si="4"/>
        <v>310156166</v>
      </c>
      <c r="W39" s="37">
        <f t="shared" si="4"/>
        <v>2263724479</v>
      </c>
      <c r="X39" s="37">
        <f t="shared" si="4"/>
        <v>699043035</v>
      </c>
      <c r="Y39" s="37">
        <f t="shared" si="4"/>
        <v>1564681444</v>
      </c>
      <c r="Z39" s="38">
        <f>+IF(X39&lt;&gt;0,+(Y39/X39)*100,0)</f>
        <v>223.83191958990051</v>
      </c>
      <c r="AA39" s="39">
        <f>SUM(AA37:AA38)</f>
        <v>997100943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25834913357</v>
      </c>
      <c r="D40" s="29">
        <f>+D34+D39</f>
        <v>2070549011</v>
      </c>
      <c r="E40" s="30">
        <f t="shared" si="5"/>
        <v>10858781398</v>
      </c>
      <c r="F40" s="31">
        <f t="shared" si="5"/>
        <v>956233633</v>
      </c>
      <c r="G40" s="31">
        <f t="shared" si="5"/>
        <v>16195161631</v>
      </c>
      <c r="H40" s="31">
        <f t="shared" si="5"/>
        <v>2664146925</v>
      </c>
      <c r="I40" s="31">
        <f t="shared" si="5"/>
        <v>6756011533</v>
      </c>
      <c r="J40" s="31">
        <f t="shared" si="5"/>
        <v>25615320089</v>
      </c>
      <c r="K40" s="31">
        <f t="shared" si="5"/>
        <v>971585419</v>
      </c>
      <c r="L40" s="31">
        <f t="shared" si="5"/>
        <v>1004467844</v>
      </c>
      <c r="M40" s="31">
        <f t="shared" si="5"/>
        <v>761604452</v>
      </c>
      <c r="N40" s="31">
        <f t="shared" si="5"/>
        <v>2737657715</v>
      </c>
      <c r="O40" s="31">
        <f t="shared" si="5"/>
        <v>867515014</v>
      </c>
      <c r="P40" s="31">
        <f t="shared" si="5"/>
        <v>640958582</v>
      </c>
      <c r="Q40" s="31">
        <f t="shared" si="5"/>
        <v>1544247414</v>
      </c>
      <c r="R40" s="31">
        <f t="shared" si="5"/>
        <v>3052721010</v>
      </c>
      <c r="S40" s="31">
        <f t="shared" si="5"/>
        <v>-1508549856</v>
      </c>
      <c r="T40" s="31">
        <f t="shared" si="5"/>
        <v>727599913</v>
      </c>
      <c r="U40" s="31">
        <f t="shared" si="5"/>
        <v>4447522648</v>
      </c>
      <c r="V40" s="31">
        <f t="shared" si="5"/>
        <v>3666572705</v>
      </c>
      <c r="W40" s="31">
        <f t="shared" si="5"/>
        <v>35072271519</v>
      </c>
      <c r="X40" s="31">
        <f t="shared" si="5"/>
        <v>1433790911</v>
      </c>
      <c r="Y40" s="31">
        <f t="shared" si="5"/>
        <v>33638480608</v>
      </c>
      <c r="Z40" s="32">
        <f>+IF(X40&lt;&gt;0,+(Y40/X40)*100,0)</f>
        <v>2346.1217636355905</v>
      </c>
      <c r="AA40" s="33">
        <f>+AA34+AA39</f>
        <v>956233633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64433159994</v>
      </c>
      <c r="D42" s="43">
        <f>+D25-D40</f>
        <v>-2627985168</v>
      </c>
      <c r="E42" s="44">
        <f t="shared" si="6"/>
        <v>60908983827</v>
      </c>
      <c r="F42" s="45">
        <f t="shared" si="6"/>
        <v>74720164076</v>
      </c>
      <c r="G42" s="45">
        <f t="shared" si="6"/>
        <v>61226804141</v>
      </c>
      <c r="H42" s="45">
        <f t="shared" si="6"/>
        <v>2490390450</v>
      </c>
      <c r="I42" s="45">
        <f t="shared" si="6"/>
        <v>-1336387252</v>
      </c>
      <c r="J42" s="45">
        <f t="shared" si="6"/>
        <v>62380807339</v>
      </c>
      <c r="K42" s="45">
        <f t="shared" si="6"/>
        <v>261906495</v>
      </c>
      <c r="L42" s="45">
        <f t="shared" si="6"/>
        <v>1225547157</v>
      </c>
      <c r="M42" s="45">
        <f t="shared" si="6"/>
        <v>-604352089</v>
      </c>
      <c r="N42" s="45">
        <f t="shared" si="6"/>
        <v>883101563</v>
      </c>
      <c r="O42" s="45">
        <f t="shared" si="6"/>
        <v>828954915</v>
      </c>
      <c r="P42" s="45">
        <f t="shared" si="6"/>
        <v>3580218415</v>
      </c>
      <c r="Q42" s="45">
        <f t="shared" si="6"/>
        <v>-452909669</v>
      </c>
      <c r="R42" s="45">
        <f t="shared" si="6"/>
        <v>3956263661</v>
      </c>
      <c r="S42" s="45">
        <f t="shared" si="6"/>
        <v>2594951489</v>
      </c>
      <c r="T42" s="45">
        <f t="shared" si="6"/>
        <v>-323849033</v>
      </c>
      <c r="U42" s="45">
        <f t="shared" si="6"/>
        <v>-3516698562</v>
      </c>
      <c r="V42" s="45">
        <f t="shared" si="6"/>
        <v>-1245596106</v>
      </c>
      <c r="W42" s="45">
        <f t="shared" si="6"/>
        <v>65974576457</v>
      </c>
      <c r="X42" s="45">
        <f t="shared" si="6"/>
        <v>62057312124</v>
      </c>
      <c r="Y42" s="45">
        <f t="shared" si="6"/>
        <v>3917264333</v>
      </c>
      <c r="Z42" s="46">
        <f>+IF(X42&lt;&gt;0,+(Y42/X42)*100,0)</f>
        <v>6.312333227021993</v>
      </c>
      <c r="AA42" s="47">
        <f>+AA25-AA40</f>
        <v>74720164076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18065569958</v>
      </c>
      <c r="D45" s="18">
        <v>3571405</v>
      </c>
      <c r="E45" s="19">
        <v>23104745900</v>
      </c>
      <c r="F45" s="20">
        <v>31898265637</v>
      </c>
      <c r="G45" s="20">
        <v>14656509343</v>
      </c>
      <c r="H45" s="20">
        <v>-2803887410</v>
      </c>
      <c r="I45" s="20">
        <v>-146762553</v>
      </c>
      <c r="J45" s="20">
        <v>11705859380</v>
      </c>
      <c r="K45" s="20">
        <v>8041085230</v>
      </c>
      <c r="L45" s="20">
        <v>-1654371985</v>
      </c>
      <c r="M45" s="20">
        <v>-1128900380</v>
      </c>
      <c r="N45" s="20">
        <v>5257812865</v>
      </c>
      <c r="O45" s="20">
        <v>555926989</v>
      </c>
      <c r="P45" s="20">
        <v>827406677</v>
      </c>
      <c r="Q45" s="20">
        <v>34668045</v>
      </c>
      <c r="R45" s="20">
        <v>1418001711</v>
      </c>
      <c r="S45" s="20">
        <v>87881763</v>
      </c>
      <c r="T45" s="20">
        <v>-75070507</v>
      </c>
      <c r="U45" s="20">
        <v>4385365273</v>
      </c>
      <c r="V45" s="20">
        <v>4398176529</v>
      </c>
      <c r="W45" s="20">
        <v>22779850485</v>
      </c>
      <c r="X45" s="20">
        <v>22761870383</v>
      </c>
      <c r="Y45" s="20">
        <v>17980102</v>
      </c>
      <c r="Z45" s="48">
        <v>7.899219922378907E-2</v>
      </c>
      <c r="AA45" s="22">
        <v>31898265637</v>
      </c>
    </row>
    <row r="46" spans="1:27" ht="13.5" x14ac:dyDescent="0.25">
      <c r="A46" s="23" t="s">
        <v>69</v>
      </c>
      <c r="B46" s="17" t="s">
        <v>32</v>
      </c>
      <c r="C46" s="18">
        <v>6718372833</v>
      </c>
      <c r="D46" s="18"/>
      <c r="E46" s="19">
        <v>27402169</v>
      </c>
      <c r="F46" s="20">
        <v>2452618931</v>
      </c>
      <c r="G46" s="20">
        <v>6735164715</v>
      </c>
      <c r="H46" s="20">
        <v>-23321995</v>
      </c>
      <c r="I46" s="20">
        <v>-20070518</v>
      </c>
      <c r="J46" s="20">
        <v>6691772202</v>
      </c>
      <c r="K46" s="20">
        <v>-30045459</v>
      </c>
      <c r="L46" s="20">
        <v>-22175601</v>
      </c>
      <c r="M46" s="20">
        <v>-50036034</v>
      </c>
      <c r="N46" s="20">
        <v>-102257094</v>
      </c>
      <c r="O46" s="20">
        <v>-25702778</v>
      </c>
      <c r="P46" s="20">
        <v>-39636565</v>
      </c>
      <c r="Q46" s="20">
        <v>-58306536</v>
      </c>
      <c r="R46" s="20">
        <v>-123645879</v>
      </c>
      <c r="S46" s="20">
        <v>-64110241</v>
      </c>
      <c r="T46" s="20">
        <v>-45110212</v>
      </c>
      <c r="U46" s="20">
        <v>16666876</v>
      </c>
      <c r="V46" s="20">
        <v>-92553577</v>
      </c>
      <c r="W46" s="20">
        <v>6373315652</v>
      </c>
      <c r="X46" s="20">
        <v>79554571</v>
      </c>
      <c r="Y46" s="20">
        <v>6293761081</v>
      </c>
      <c r="Z46" s="48">
        <v>7911.2501040323632</v>
      </c>
      <c r="AA46" s="22">
        <v>2452618931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24783942791</v>
      </c>
      <c r="D48" s="51">
        <f>SUM(D45:D47)</f>
        <v>3571405</v>
      </c>
      <c r="E48" s="52">
        <f t="shared" si="7"/>
        <v>23132148069</v>
      </c>
      <c r="F48" s="53">
        <f t="shared" si="7"/>
        <v>34350884568</v>
      </c>
      <c r="G48" s="53">
        <f t="shared" si="7"/>
        <v>21391674058</v>
      </c>
      <c r="H48" s="53">
        <f t="shared" si="7"/>
        <v>-2827209405</v>
      </c>
      <c r="I48" s="53">
        <f t="shared" si="7"/>
        <v>-166833071</v>
      </c>
      <c r="J48" s="53">
        <f t="shared" si="7"/>
        <v>18397631582</v>
      </c>
      <c r="K48" s="53">
        <f t="shared" si="7"/>
        <v>8011039771</v>
      </c>
      <c r="L48" s="53">
        <f t="shared" si="7"/>
        <v>-1676547586</v>
      </c>
      <c r="M48" s="53">
        <f t="shared" si="7"/>
        <v>-1178936414</v>
      </c>
      <c r="N48" s="53">
        <f t="shared" si="7"/>
        <v>5155555771</v>
      </c>
      <c r="O48" s="53">
        <f t="shared" si="7"/>
        <v>530224211</v>
      </c>
      <c r="P48" s="53">
        <f t="shared" si="7"/>
        <v>787770112</v>
      </c>
      <c r="Q48" s="53">
        <f t="shared" si="7"/>
        <v>-23638491</v>
      </c>
      <c r="R48" s="53">
        <f t="shared" si="7"/>
        <v>1294355832</v>
      </c>
      <c r="S48" s="53">
        <f t="shared" si="7"/>
        <v>23771522</v>
      </c>
      <c r="T48" s="53">
        <f t="shared" si="7"/>
        <v>-120180719</v>
      </c>
      <c r="U48" s="53">
        <f t="shared" si="7"/>
        <v>4402032149</v>
      </c>
      <c r="V48" s="53">
        <f t="shared" si="7"/>
        <v>4305622952</v>
      </c>
      <c r="W48" s="53">
        <f t="shared" si="7"/>
        <v>29153166137</v>
      </c>
      <c r="X48" s="53">
        <f t="shared" si="7"/>
        <v>22841424954</v>
      </c>
      <c r="Y48" s="53">
        <f t="shared" si="7"/>
        <v>6311741183</v>
      </c>
      <c r="Z48" s="54">
        <f>+IF(X48&lt;&gt;0,+(Y48/X48)*100,0)</f>
        <v>27.632869646754177</v>
      </c>
      <c r="AA48" s="55">
        <f>SUM(AA45:AA47)</f>
        <v>34350884568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407947835</v>
      </c>
      <c r="D8" s="18"/>
      <c r="E8" s="19">
        <v>-1233036308</v>
      </c>
      <c r="F8" s="20">
        <v>-779946833</v>
      </c>
      <c r="G8" s="20">
        <v>459666092</v>
      </c>
      <c r="H8" s="20">
        <v>-177312737</v>
      </c>
      <c r="I8" s="20">
        <v>118157884</v>
      </c>
      <c r="J8" s="20">
        <v>400511239</v>
      </c>
      <c r="K8" s="20">
        <v>-8442614</v>
      </c>
      <c r="L8" s="20">
        <v>-26582243</v>
      </c>
      <c r="M8" s="20">
        <v>-10806652</v>
      </c>
      <c r="N8" s="20">
        <v>-45831509</v>
      </c>
      <c r="O8" s="20">
        <v>-20815633</v>
      </c>
      <c r="P8" s="20">
        <v>-6460787</v>
      </c>
      <c r="Q8" s="20">
        <v>-19670978</v>
      </c>
      <c r="R8" s="20">
        <v>-46947398</v>
      </c>
      <c r="S8" s="20">
        <v>-1623242</v>
      </c>
      <c r="T8" s="20">
        <v>-51809823</v>
      </c>
      <c r="U8" s="20">
        <v>-31711261</v>
      </c>
      <c r="V8" s="20">
        <v>-85144326</v>
      </c>
      <c r="W8" s="20">
        <v>222588006</v>
      </c>
      <c r="X8" s="20">
        <v>-779946833</v>
      </c>
      <c r="Y8" s="20">
        <v>1002534839</v>
      </c>
      <c r="Z8" s="21">
        <v>-128.53886913596838</v>
      </c>
      <c r="AA8" s="22">
        <v>-779946833</v>
      </c>
    </row>
    <row r="9" spans="1:27" ht="13.5" x14ac:dyDescent="0.25">
      <c r="A9" s="23" t="s">
        <v>37</v>
      </c>
      <c r="B9" s="17" t="s">
        <v>32</v>
      </c>
      <c r="C9" s="18">
        <v>2466551774</v>
      </c>
      <c r="D9" s="18"/>
      <c r="E9" s="19"/>
      <c r="F9" s="20">
        <v>405600000</v>
      </c>
      <c r="G9" s="20">
        <v>2497154508</v>
      </c>
      <c r="H9" s="20">
        <v>39283481</v>
      </c>
      <c r="I9" s="20">
        <v>39896179</v>
      </c>
      <c r="J9" s="20">
        <v>2576334168</v>
      </c>
      <c r="K9" s="20">
        <v>26123332</v>
      </c>
      <c r="L9" s="20">
        <v>25086665</v>
      </c>
      <c r="M9" s="20">
        <v>22907995</v>
      </c>
      <c r="N9" s="20">
        <v>74117992</v>
      </c>
      <c r="O9" s="20">
        <v>20212900</v>
      </c>
      <c r="P9" s="20">
        <v>22841413</v>
      </c>
      <c r="Q9" s="20">
        <v>23770518</v>
      </c>
      <c r="R9" s="20">
        <v>66824831</v>
      </c>
      <c r="S9" s="20">
        <v>22873705</v>
      </c>
      <c r="T9" s="20">
        <v>23744250</v>
      </c>
      <c r="U9" s="20">
        <v>9648592</v>
      </c>
      <c r="V9" s="20">
        <v>56266547</v>
      </c>
      <c r="W9" s="20">
        <v>2773543538</v>
      </c>
      <c r="X9" s="20">
        <v>405600000</v>
      </c>
      <c r="Y9" s="20">
        <v>2367943538</v>
      </c>
      <c r="Z9" s="21">
        <v>583.81250936883623</v>
      </c>
      <c r="AA9" s="22">
        <v>405600000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2874499609</v>
      </c>
      <c r="D12" s="29">
        <f>SUM(D6:D11)</f>
        <v>0</v>
      </c>
      <c r="E12" s="30">
        <f t="shared" si="0"/>
        <v>-1233036308</v>
      </c>
      <c r="F12" s="31">
        <f t="shared" si="0"/>
        <v>-374346833</v>
      </c>
      <c r="G12" s="31">
        <f t="shared" si="0"/>
        <v>2956820600</v>
      </c>
      <c r="H12" s="31">
        <f t="shared" si="0"/>
        <v>-138029256</v>
      </c>
      <c r="I12" s="31">
        <f t="shared" si="0"/>
        <v>158054063</v>
      </c>
      <c r="J12" s="31">
        <f t="shared" si="0"/>
        <v>2976845407</v>
      </c>
      <c r="K12" s="31">
        <f t="shared" si="0"/>
        <v>17680718</v>
      </c>
      <c r="L12" s="31">
        <f t="shared" si="0"/>
        <v>-1495578</v>
      </c>
      <c r="M12" s="31">
        <f t="shared" si="0"/>
        <v>12101343</v>
      </c>
      <c r="N12" s="31">
        <f t="shared" si="0"/>
        <v>28286483</v>
      </c>
      <c r="O12" s="31">
        <f t="shared" si="0"/>
        <v>-602733</v>
      </c>
      <c r="P12" s="31">
        <f t="shared" si="0"/>
        <v>16380626</v>
      </c>
      <c r="Q12" s="31">
        <f t="shared" si="0"/>
        <v>4099540</v>
      </c>
      <c r="R12" s="31">
        <f t="shared" si="0"/>
        <v>19877433</v>
      </c>
      <c r="S12" s="31">
        <f t="shared" si="0"/>
        <v>21250463</v>
      </c>
      <c r="T12" s="31">
        <f t="shared" si="0"/>
        <v>-28065573</v>
      </c>
      <c r="U12" s="31">
        <f t="shared" si="0"/>
        <v>-22062669</v>
      </c>
      <c r="V12" s="31">
        <f t="shared" si="0"/>
        <v>-28877779</v>
      </c>
      <c r="W12" s="31">
        <f t="shared" si="0"/>
        <v>2996131544</v>
      </c>
      <c r="X12" s="31">
        <f t="shared" si="0"/>
        <v>-374346833</v>
      </c>
      <c r="Y12" s="31">
        <f t="shared" si="0"/>
        <v>3370478377</v>
      </c>
      <c r="Z12" s="32">
        <f>+IF(X12&lt;&gt;0,+(Y12/X12)*100,0)</f>
        <v>-900.36246600221671</v>
      </c>
      <c r="AA12" s="33">
        <f>SUM(AA6:AA11)</f>
        <v>-374346833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4315110012</v>
      </c>
      <c r="D19" s="18"/>
      <c r="E19" s="19">
        <v>123420178</v>
      </c>
      <c r="F19" s="20">
        <v>119280700</v>
      </c>
      <c r="G19" s="20">
        <v>4634664495</v>
      </c>
      <c r="H19" s="20">
        <v>-12287538</v>
      </c>
      <c r="I19" s="20">
        <v>-12159899</v>
      </c>
      <c r="J19" s="20">
        <v>4610217058</v>
      </c>
      <c r="K19" s="20">
        <v>-17031694</v>
      </c>
      <c r="L19" s="20">
        <v>-10599724</v>
      </c>
      <c r="M19" s="20">
        <v>-20449673</v>
      </c>
      <c r="N19" s="20">
        <v>-48081091</v>
      </c>
      <c r="O19" s="20">
        <v>-13156654</v>
      </c>
      <c r="P19" s="20">
        <v>-14768115</v>
      </c>
      <c r="Q19" s="20">
        <v>-359089440</v>
      </c>
      <c r="R19" s="20">
        <v>-387014209</v>
      </c>
      <c r="S19" s="20">
        <v>-20467270</v>
      </c>
      <c r="T19" s="20">
        <v>-10328499</v>
      </c>
      <c r="U19" s="20">
        <v>-7656226</v>
      </c>
      <c r="V19" s="20">
        <v>-38451995</v>
      </c>
      <c r="W19" s="20">
        <v>4136669763</v>
      </c>
      <c r="X19" s="20">
        <v>119280700</v>
      </c>
      <c r="Y19" s="20">
        <v>4017389063</v>
      </c>
      <c r="Z19" s="21">
        <v>3368.0126483161148</v>
      </c>
      <c r="AA19" s="22">
        <v>119280700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12688492</v>
      </c>
      <c r="H22" s="20">
        <v>-12688492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4315110012</v>
      </c>
      <c r="D24" s="29">
        <f>SUM(D15:D23)</f>
        <v>0</v>
      </c>
      <c r="E24" s="36">
        <f t="shared" si="1"/>
        <v>123420178</v>
      </c>
      <c r="F24" s="37">
        <f t="shared" si="1"/>
        <v>119280700</v>
      </c>
      <c r="G24" s="37">
        <f t="shared" si="1"/>
        <v>4647352987</v>
      </c>
      <c r="H24" s="37">
        <f t="shared" si="1"/>
        <v>-24976030</v>
      </c>
      <c r="I24" s="37">
        <f t="shared" si="1"/>
        <v>-12159899</v>
      </c>
      <c r="J24" s="37">
        <f t="shared" si="1"/>
        <v>4610217058</v>
      </c>
      <c r="K24" s="37">
        <f t="shared" si="1"/>
        <v>-17031694</v>
      </c>
      <c r="L24" s="37">
        <f t="shared" si="1"/>
        <v>-10599724</v>
      </c>
      <c r="M24" s="37">
        <f t="shared" si="1"/>
        <v>-20449673</v>
      </c>
      <c r="N24" s="37">
        <f t="shared" si="1"/>
        <v>-48081091</v>
      </c>
      <c r="O24" s="37">
        <f t="shared" si="1"/>
        <v>-13156654</v>
      </c>
      <c r="P24" s="37">
        <f t="shared" si="1"/>
        <v>-14768115</v>
      </c>
      <c r="Q24" s="37">
        <f t="shared" si="1"/>
        <v>-359089440</v>
      </c>
      <c r="R24" s="37">
        <f t="shared" si="1"/>
        <v>-387014209</v>
      </c>
      <c r="S24" s="37">
        <f t="shared" si="1"/>
        <v>-20467270</v>
      </c>
      <c r="T24" s="37">
        <f t="shared" si="1"/>
        <v>-10328499</v>
      </c>
      <c r="U24" s="37">
        <f t="shared" si="1"/>
        <v>-7656226</v>
      </c>
      <c r="V24" s="37">
        <f t="shared" si="1"/>
        <v>-38451995</v>
      </c>
      <c r="W24" s="37">
        <f t="shared" si="1"/>
        <v>4136669763</v>
      </c>
      <c r="X24" s="37">
        <f t="shared" si="1"/>
        <v>119280700</v>
      </c>
      <c r="Y24" s="37">
        <f t="shared" si="1"/>
        <v>4017389063</v>
      </c>
      <c r="Z24" s="38">
        <f>+IF(X24&lt;&gt;0,+(Y24/X24)*100,0)</f>
        <v>3368.0126483161148</v>
      </c>
      <c r="AA24" s="39">
        <f>SUM(AA15:AA23)</f>
        <v>119280700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7189609621</v>
      </c>
      <c r="D25" s="29">
        <f>+D12+D24</f>
        <v>0</v>
      </c>
      <c r="E25" s="30">
        <f t="shared" si="2"/>
        <v>-1109616130</v>
      </c>
      <c r="F25" s="31">
        <f t="shared" si="2"/>
        <v>-255066133</v>
      </c>
      <c r="G25" s="31">
        <f t="shared" si="2"/>
        <v>7604173587</v>
      </c>
      <c r="H25" s="31">
        <f t="shared" si="2"/>
        <v>-163005286</v>
      </c>
      <c r="I25" s="31">
        <f t="shared" si="2"/>
        <v>145894164</v>
      </c>
      <c r="J25" s="31">
        <f t="shared" si="2"/>
        <v>7587062465</v>
      </c>
      <c r="K25" s="31">
        <f t="shared" si="2"/>
        <v>649024</v>
      </c>
      <c r="L25" s="31">
        <f t="shared" si="2"/>
        <v>-12095302</v>
      </c>
      <c r="M25" s="31">
        <f t="shared" si="2"/>
        <v>-8348330</v>
      </c>
      <c r="N25" s="31">
        <f t="shared" si="2"/>
        <v>-19794608</v>
      </c>
      <c r="O25" s="31">
        <f t="shared" si="2"/>
        <v>-13759387</v>
      </c>
      <c r="P25" s="31">
        <f t="shared" si="2"/>
        <v>1612511</v>
      </c>
      <c r="Q25" s="31">
        <f t="shared" si="2"/>
        <v>-354989900</v>
      </c>
      <c r="R25" s="31">
        <f t="shared" si="2"/>
        <v>-367136776</v>
      </c>
      <c r="S25" s="31">
        <f t="shared" si="2"/>
        <v>783193</v>
      </c>
      <c r="T25" s="31">
        <f t="shared" si="2"/>
        <v>-38394072</v>
      </c>
      <c r="U25" s="31">
        <f t="shared" si="2"/>
        <v>-29718895</v>
      </c>
      <c r="V25" s="31">
        <f t="shared" si="2"/>
        <v>-67329774</v>
      </c>
      <c r="W25" s="31">
        <f t="shared" si="2"/>
        <v>7132801307</v>
      </c>
      <c r="X25" s="31">
        <f t="shared" si="2"/>
        <v>-255066133</v>
      </c>
      <c r="Y25" s="31">
        <f t="shared" si="2"/>
        <v>7387867440</v>
      </c>
      <c r="Z25" s="32">
        <f>+IF(X25&lt;&gt;0,+(Y25/X25)*100,0)</f>
        <v>-2896.4517370873382</v>
      </c>
      <c r="AA25" s="33">
        <f>+AA12+AA24</f>
        <v>-255066133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46115430</v>
      </c>
      <c r="D31" s="18"/>
      <c r="E31" s="19"/>
      <c r="F31" s="20"/>
      <c r="G31" s="20">
        <v>45578047</v>
      </c>
      <c r="H31" s="20">
        <v>866821</v>
      </c>
      <c r="I31" s="20">
        <v>-256464</v>
      </c>
      <c r="J31" s="20">
        <v>46188404</v>
      </c>
      <c r="K31" s="20">
        <v>1640583</v>
      </c>
      <c r="L31" s="20">
        <v>341216</v>
      </c>
      <c r="M31" s="20">
        <v>2602646</v>
      </c>
      <c r="N31" s="20">
        <v>4584445</v>
      </c>
      <c r="O31" s="20">
        <v>39029</v>
      </c>
      <c r="P31" s="20">
        <v>164258</v>
      </c>
      <c r="Q31" s="20">
        <v>-1658019</v>
      </c>
      <c r="R31" s="20">
        <v>-1454732</v>
      </c>
      <c r="S31" s="20">
        <v>787394</v>
      </c>
      <c r="T31" s="20">
        <v>-19809</v>
      </c>
      <c r="U31" s="20">
        <v>453610</v>
      </c>
      <c r="V31" s="20">
        <v>1221195</v>
      </c>
      <c r="W31" s="20">
        <v>50539312</v>
      </c>
      <c r="X31" s="20"/>
      <c r="Y31" s="20">
        <v>50539312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148596837</v>
      </c>
      <c r="D32" s="18"/>
      <c r="E32" s="19"/>
      <c r="F32" s="20"/>
      <c r="G32" s="20">
        <v>147158407</v>
      </c>
      <c r="H32" s="20">
        <v>-7250321</v>
      </c>
      <c r="I32" s="20">
        <v>19238581</v>
      </c>
      <c r="J32" s="20">
        <v>159146667</v>
      </c>
      <c r="K32" s="20">
        <v>2777984</v>
      </c>
      <c r="L32" s="20">
        <v>342438</v>
      </c>
      <c r="M32" s="20">
        <v>2005603</v>
      </c>
      <c r="N32" s="20">
        <v>5126025</v>
      </c>
      <c r="O32" s="20">
        <v>953304</v>
      </c>
      <c r="P32" s="20">
        <v>2998093</v>
      </c>
      <c r="Q32" s="20">
        <v>1564939</v>
      </c>
      <c r="R32" s="20">
        <v>5516336</v>
      </c>
      <c r="S32" s="20">
        <v>3491802</v>
      </c>
      <c r="T32" s="20">
        <v>-2951760</v>
      </c>
      <c r="U32" s="20">
        <v>-12370328</v>
      </c>
      <c r="V32" s="20">
        <v>-11830286</v>
      </c>
      <c r="W32" s="20">
        <v>157958742</v>
      </c>
      <c r="X32" s="20"/>
      <c r="Y32" s="20">
        <v>157958742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194712267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192736454</v>
      </c>
      <c r="H34" s="31">
        <f t="shared" si="3"/>
        <v>-6383500</v>
      </c>
      <c r="I34" s="31">
        <f t="shared" si="3"/>
        <v>18982117</v>
      </c>
      <c r="J34" s="31">
        <f t="shared" si="3"/>
        <v>205335071</v>
      </c>
      <c r="K34" s="31">
        <f t="shared" si="3"/>
        <v>4418567</v>
      </c>
      <c r="L34" s="31">
        <f t="shared" si="3"/>
        <v>683654</v>
      </c>
      <c r="M34" s="31">
        <f t="shared" si="3"/>
        <v>4608249</v>
      </c>
      <c r="N34" s="31">
        <f t="shared" si="3"/>
        <v>9710470</v>
      </c>
      <c r="O34" s="31">
        <f t="shared" si="3"/>
        <v>992333</v>
      </c>
      <c r="P34" s="31">
        <f t="shared" si="3"/>
        <v>3162351</v>
      </c>
      <c r="Q34" s="31">
        <f t="shared" si="3"/>
        <v>-93080</v>
      </c>
      <c r="R34" s="31">
        <f t="shared" si="3"/>
        <v>4061604</v>
      </c>
      <c r="S34" s="31">
        <f t="shared" si="3"/>
        <v>4279196</v>
      </c>
      <c r="T34" s="31">
        <f t="shared" si="3"/>
        <v>-2971569</v>
      </c>
      <c r="U34" s="31">
        <f t="shared" si="3"/>
        <v>-11916718</v>
      </c>
      <c r="V34" s="31">
        <f t="shared" si="3"/>
        <v>-10609091</v>
      </c>
      <c r="W34" s="31">
        <f t="shared" si="3"/>
        <v>208498054</v>
      </c>
      <c r="X34" s="31">
        <f t="shared" si="3"/>
        <v>0</v>
      </c>
      <c r="Y34" s="31">
        <f t="shared" si="3"/>
        <v>208498054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194712267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192736454</v>
      </c>
      <c r="H40" s="31">
        <f t="shared" si="5"/>
        <v>-6383500</v>
      </c>
      <c r="I40" s="31">
        <f t="shared" si="5"/>
        <v>18982117</v>
      </c>
      <c r="J40" s="31">
        <f t="shared" si="5"/>
        <v>205335071</v>
      </c>
      <c r="K40" s="31">
        <f t="shared" si="5"/>
        <v>4418567</v>
      </c>
      <c r="L40" s="31">
        <f t="shared" si="5"/>
        <v>683654</v>
      </c>
      <c r="M40" s="31">
        <f t="shared" si="5"/>
        <v>4608249</v>
      </c>
      <c r="N40" s="31">
        <f t="shared" si="5"/>
        <v>9710470</v>
      </c>
      <c r="O40" s="31">
        <f t="shared" si="5"/>
        <v>992333</v>
      </c>
      <c r="P40" s="31">
        <f t="shared" si="5"/>
        <v>3162351</v>
      </c>
      <c r="Q40" s="31">
        <f t="shared" si="5"/>
        <v>-93080</v>
      </c>
      <c r="R40" s="31">
        <f t="shared" si="5"/>
        <v>4061604</v>
      </c>
      <c r="S40" s="31">
        <f t="shared" si="5"/>
        <v>4279196</v>
      </c>
      <c r="T40" s="31">
        <f t="shared" si="5"/>
        <v>-2971569</v>
      </c>
      <c r="U40" s="31">
        <f t="shared" si="5"/>
        <v>-11916718</v>
      </c>
      <c r="V40" s="31">
        <f t="shared" si="5"/>
        <v>-10609091</v>
      </c>
      <c r="W40" s="31">
        <f t="shared" si="5"/>
        <v>208498054</v>
      </c>
      <c r="X40" s="31">
        <f t="shared" si="5"/>
        <v>0</v>
      </c>
      <c r="Y40" s="31">
        <f t="shared" si="5"/>
        <v>208498054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6994897354</v>
      </c>
      <c r="D42" s="43">
        <f>+D25-D40</f>
        <v>0</v>
      </c>
      <c r="E42" s="44">
        <f t="shared" si="6"/>
        <v>-1109616130</v>
      </c>
      <c r="F42" s="45">
        <f t="shared" si="6"/>
        <v>-255066133</v>
      </c>
      <c r="G42" s="45">
        <f t="shared" si="6"/>
        <v>7411437133</v>
      </c>
      <c r="H42" s="45">
        <f t="shared" si="6"/>
        <v>-156621786</v>
      </c>
      <c r="I42" s="45">
        <f t="shared" si="6"/>
        <v>126912047</v>
      </c>
      <c r="J42" s="45">
        <f t="shared" si="6"/>
        <v>7381727394</v>
      </c>
      <c r="K42" s="45">
        <f t="shared" si="6"/>
        <v>-3769543</v>
      </c>
      <c r="L42" s="45">
        <f t="shared" si="6"/>
        <v>-12778956</v>
      </c>
      <c r="M42" s="45">
        <f t="shared" si="6"/>
        <v>-12956579</v>
      </c>
      <c r="N42" s="45">
        <f t="shared" si="6"/>
        <v>-29505078</v>
      </c>
      <c r="O42" s="45">
        <f t="shared" si="6"/>
        <v>-14751720</v>
      </c>
      <c r="P42" s="45">
        <f t="shared" si="6"/>
        <v>-1549840</v>
      </c>
      <c r="Q42" s="45">
        <f t="shared" si="6"/>
        <v>-354896820</v>
      </c>
      <c r="R42" s="45">
        <f t="shared" si="6"/>
        <v>-371198380</v>
      </c>
      <c r="S42" s="45">
        <f t="shared" si="6"/>
        <v>-3496003</v>
      </c>
      <c r="T42" s="45">
        <f t="shared" si="6"/>
        <v>-35422503</v>
      </c>
      <c r="U42" s="45">
        <f t="shared" si="6"/>
        <v>-17802177</v>
      </c>
      <c r="V42" s="45">
        <f t="shared" si="6"/>
        <v>-56720683</v>
      </c>
      <c r="W42" s="45">
        <f t="shared" si="6"/>
        <v>6924303253</v>
      </c>
      <c r="X42" s="45">
        <f t="shared" si="6"/>
        <v>-255066133</v>
      </c>
      <c r="Y42" s="45">
        <f t="shared" si="6"/>
        <v>7179369386</v>
      </c>
      <c r="Z42" s="46">
        <f>+IF(X42&lt;&gt;0,+(Y42/X42)*100,0)</f>
        <v>-2814.7089939219804</v>
      </c>
      <c r="AA42" s="47">
        <f>+AA25-AA40</f>
        <v>-255066133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1979723603</v>
      </c>
      <c r="D45" s="18"/>
      <c r="E45" s="19">
        <v>-264878601</v>
      </c>
      <c r="F45" s="20">
        <v>-264878601</v>
      </c>
      <c r="G45" s="20">
        <v>1995608946</v>
      </c>
      <c r="H45" s="20">
        <v>-351782189</v>
      </c>
      <c r="I45" s="20">
        <v>72251094</v>
      </c>
      <c r="J45" s="20">
        <v>1716077851</v>
      </c>
      <c r="K45" s="20">
        <v>-45547651</v>
      </c>
      <c r="L45" s="20">
        <v>-30263728</v>
      </c>
      <c r="M45" s="20">
        <v>-3674004</v>
      </c>
      <c r="N45" s="20">
        <v>-79485383</v>
      </c>
      <c r="O45" s="20"/>
      <c r="P45" s="20">
        <v>-54105197</v>
      </c>
      <c r="Q45" s="20">
        <v>-24171900</v>
      </c>
      <c r="R45" s="20">
        <v>-78277097</v>
      </c>
      <c r="S45" s="20">
        <v>-23393537</v>
      </c>
      <c r="T45" s="20">
        <v>-35019169</v>
      </c>
      <c r="U45" s="20"/>
      <c r="V45" s="20">
        <v>-58412706</v>
      </c>
      <c r="W45" s="20">
        <v>1499902665</v>
      </c>
      <c r="X45" s="20">
        <v>-264878601</v>
      </c>
      <c r="Y45" s="20">
        <v>1764781266</v>
      </c>
      <c r="Z45" s="48">
        <v>-666.26041489852184</v>
      </c>
      <c r="AA45" s="22">
        <v>-264878601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1979723603</v>
      </c>
      <c r="D48" s="51">
        <f>SUM(D45:D47)</f>
        <v>0</v>
      </c>
      <c r="E48" s="52">
        <f t="shared" si="7"/>
        <v>-264878601</v>
      </c>
      <c r="F48" s="53">
        <f t="shared" si="7"/>
        <v>-264878601</v>
      </c>
      <c r="G48" s="53">
        <f t="shared" si="7"/>
        <v>1995608946</v>
      </c>
      <c r="H48" s="53">
        <f t="shared" si="7"/>
        <v>-351782189</v>
      </c>
      <c r="I48" s="53">
        <f t="shared" si="7"/>
        <v>72251094</v>
      </c>
      <c r="J48" s="53">
        <f t="shared" si="7"/>
        <v>1716077851</v>
      </c>
      <c r="K48" s="53">
        <f t="shared" si="7"/>
        <v>-45547651</v>
      </c>
      <c r="L48" s="53">
        <f t="shared" si="7"/>
        <v>-30263728</v>
      </c>
      <c r="M48" s="53">
        <f t="shared" si="7"/>
        <v>-3674004</v>
      </c>
      <c r="N48" s="53">
        <f t="shared" si="7"/>
        <v>-79485383</v>
      </c>
      <c r="O48" s="53">
        <f t="shared" si="7"/>
        <v>0</v>
      </c>
      <c r="P48" s="53">
        <f t="shared" si="7"/>
        <v>-54105197</v>
      </c>
      <c r="Q48" s="53">
        <f t="shared" si="7"/>
        <v>-24171900</v>
      </c>
      <c r="R48" s="53">
        <f t="shared" si="7"/>
        <v>-78277097</v>
      </c>
      <c r="S48" s="53">
        <f t="shared" si="7"/>
        <v>-23393537</v>
      </c>
      <c r="T48" s="53">
        <f t="shared" si="7"/>
        <v>-35019169</v>
      </c>
      <c r="U48" s="53">
        <f t="shared" si="7"/>
        <v>0</v>
      </c>
      <c r="V48" s="53">
        <f t="shared" si="7"/>
        <v>-58412706</v>
      </c>
      <c r="W48" s="53">
        <f t="shared" si="7"/>
        <v>1499902665</v>
      </c>
      <c r="X48" s="53">
        <f t="shared" si="7"/>
        <v>-264878601</v>
      </c>
      <c r="Y48" s="53">
        <f t="shared" si="7"/>
        <v>1764781266</v>
      </c>
      <c r="Z48" s="54">
        <f>+IF(X48&lt;&gt;0,+(Y48/X48)*100,0)</f>
        <v>-666.26041489852184</v>
      </c>
      <c r="AA48" s="55">
        <f>SUM(AA45:AA47)</f>
        <v>-264878601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2538</v>
      </c>
      <c r="D6" s="18"/>
      <c r="E6" s="19">
        <v>10500000</v>
      </c>
      <c r="F6" s="20">
        <v>543376200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52802</v>
      </c>
      <c r="U6" s="20"/>
      <c r="V6" s="20">
        <v>52802</v>
      </c>
      <c r="W6" s="20">
        <v>52802</v>
      </c>
      <c r="X6" s="20">
        <v>543376200</v>
      </c>
      <c r="Y6" s="20">
        <v>-543323398</v>
      </c>
      <c r="Z6" s="21">
        <v>-99.990282607151357</v>
      </c>
      <c r="AA6" s="22">
        <v>543376200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237675206</v>
      </c>
      <c r="D9" s="18"/>
      <c r="E9" s="19"/>
      <c r="F9" s="20"/>
      <c r="G9" s="20"/>
      <c r="H9" s="20">
        <v>11625847</v>
      </c>
      <c r="I9" s="20">
        <v>5790</v>
      </c>
      <c r="J9" s="20">
        <v>11631637</v>
      </c>
      <c r="K9" s="20">
        <v>-699414</v>
      </c>
      <c r="L9" s="20">
        <v>710497</v>
      </c>
      <c r="M9" s="20">
        <v>727774</v>
      </c>
      <c r="N9" s="20">
        <v>738857</v>
      </c>
      <c r="O9" s="20">
        <v>321784</v>
      </c>
      <c r="P9" s="20">
        <v>438094</v>
      </c>
      <c r="Q9" s="20">
        <v>-1194354</v>
      </c>
      <c r="R9" s="20">
        <v>-434476</v>
      </c>
      <c r="S9" s="20">
        <v>1471744</v>
      </c>
      <c r="T9" s="20">
        <v>31336</v>
      </c>
      <c r="U9" s="20">
        <v>3155043</v>
      </c>
      <c r="V9" s="20">
        <v>4658123</v>
      </c>
      <c r="W9" s="20">
        <v>16594141</v>
      </c>
      <c r="X9" s="20"/>
      <c r="Y9" s="20">
        <v>16594141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6067948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243745692</v>
      </c>
      <c r="D12" s="29">
        <f>SUM(D6:D11)</f>
        <v>0</v>
      </c>
      <c r="E12" s="30">
        <f t="shared" si="0"/>
        <v>10500000</v>
      </c>
      <c r="F12" s="31">
        <f t="shared" si="0"/>
        <v>543376200</v>
      </c>
      <c r="G12" s="31">
        <f t="shared" si="0"/>
        <v>0</v>
      </c>
      <c r="H12" s="31">
        <f t="shared" si="0"/>
        <v>11625847</v>
      </c>
      <c r="I12" s="31">
        <f t="shared" si="0"/>
        <v>5790</v>
      </c>
      <c r="J12" s="31">
        <f t="shared" si="0"/>
        <v>11631637</v>
      </c>
      <c r="K12" s="31">
        <f t="shared" si="0"/>
        <v>-699414</v>
      </c>
      <c r="L12" s="31">
        <f t="shared" si="0"/>
        <v>710497</v>
      </c>
      <c r="M12" s="31">
        <f t="shared" si="0"/>
        <v>727774</v>
      </c>
      <c r="N12" s="31">
        <f t="shared" si="0"/>
        <v>738857</v>
      </c>
      <c r="O12" s="31">
        <f t="shared" si="0"/>
        <v>321784</v>
      </c>
      <c r="P12" s="31">
        <f t="shared" si="0"/>
        <v>438094</v>
      </c>
      <c r="Q12" s="31">
        <f t="shared" si="0"/>
        <v>-1194354</v>
      </c>
      <c r="R12" s="31">
        <f t="shared" si="0"/>
        <v>-434476</v>
      </c>
      <c r="S12" s="31">
        <f t="shared" si="0"/>
        <v>1471744</v>
      </c>
      <c r="T12" s="31">
        <f t="shared" si="0"/>
        <v>84138</v>
      </c>
      <c r="U12" s="31">
        <f t="shared" si="0"/>
        <v>3155043</v>
      </c>
      <c r="V12" s="31">
        <f t="shared" si="0"/>
        <v>4710925</v>
      </c>
      <c r="W12" s="31">
        <f t="shared" si="0"/>
        <v>16646943</v>
      </c>
      <c r="X12" s="31">
        <f t="shared" si="0"/>
        <v>543376200</v>
      </c>
      <c r="Y12" s="31">
        <f t="shared" si="0"/>
        <v>-526729257</v>
      </c>
      <c r="Z12" s="32">
        <f>+IF(X12&lt;&gt;0,+(Y12/X12)*100,0)</f>
        <v>-96.936387166018676</v>
      </c>
      <c r="AA12" s="33">
        <f>SUM(AA6:AA11)</f>
        <v>543376200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2691720848</v>
      </c>
      <c r="D19" s="18"/>
      <c r="E19" s="19">
        <v>239452580</v>
      </c>
      <c r="F19" s="20">
        <v>91562320</v>
      </c>
      <c r="G19" s="20">
        <v>-809122</v>
      </c>
      <c r="H19" s="20">
        <v>-105452217</v>
      </c>
      <c r="I19" s="20">
        <v>14796470</v>
      </c>
      <c r="J19" s="20">
        <v>-91464869</v>
      </c>
      <c r="K19" s="20">
        <v>16513793</v>
      </c>
      <c r="L19" s="20">
        <v>9147831</v>
      </c>
      <c r="M19" s="20">
        <v>20273680</v>
      </c>
      <c r="N19" s="20">
        <v>45935304</v>
      </c>
      <c r="O19" s="20">
        <v>9353634</v>
      </c>
      <c r="P19" s="20">
        <v>25581573</v>
      </c>
      <c r="Q19" s="20">
        <v>18047669</v>
      </c>
      <c r="R19" s="20">
        <v>52982876</v>
      </c>
      <c r="S19" s="20">
        <v>13471523</v>
      </c>
      <c r="T19" s="20">
        <v>23638916</v>
      </c>
      <c r="U19" s="20">
        <v>33464416</v>
      </c>
      <c r="V19" s="20">
        <v>70574855</v>
      </c>
      <c r="W19" s="20">
        <v>78028166</v>
      </c>
      <c r="X19" s="20">
        <v>91562320</v>
      </c>
      <c r="Y19" s="20">
        <v>-13534154</v>
      </c>
      <c r="Z19" s="21">
        <v>-14.781357658914715</v>
      </c>
      <c r="AA19" s="22">
        <v>91562320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2691720848</v>
      </c>
      <c r="D24" s="29">
        <f>SUM(D15:D23)</f>
        <v>0</v>
      </c>
      <c r="E24" s="36">
        <f t="shared" si="1"/>
        <v>239452580</v>
      </c>
      <c r="F24" s="37">
        <f t="shared" si="1"/>
        <v>91562320</v>
      </c>
      <c r="G24" s="37">
        <f t="shared" si="1"/>
        <v>-809122</v>
      </c>
      <c r="H24" s="37">
        <f t="shared" si="1"/>
        <v>-105452217</v>
      </c>
      <c r="I24" s="37">
        <f t="shared" si="1"/>
        <v>14796470</v>
      </c>
      <c r="J24" s="37">
        <f t="shared" si="1"/>
        <v>-91464869</v>
      </c>
      <c r="K24" s="37">
        <f t="shared" si="1"/>
        <v>16513793</v>
      </c>
      <c r="L24" s="37">
        <f t="shared" si="1"/>
        <v>9147831</v>
      </c>
      <c r="M24" s="37">
        <f t="shared" si="1"/>
        <v>20273680</v>
      </c>
      <c r="N24" s="37">
        <f t="shared" si="1"/>
        <v>45935304</v>
      </c>
      <c r="O24" s="37">
        <f t="shared" si="1"/>
        <v>9353634</v>
      </c>
      <c r="P24" s="37">
        <f t="shared" si="1"/>
        <v>25581573</v>
      </c>
      <c r="Q24" s="37">
        <f t="shared" si="1"/>
        <v>18047669</v>
      </c>
      <c r="R24" s="37">
        <f t="shared" si="1"/>
        <v>52982876</v>
      </c>
      <c r="S24" s="37">
        <f t="shared" si="1"/>
        <v>13471523</v>
      </c>
      <c r="T24" s="37">
        <f t="shared" si="1"/>
        <v>23638916</v>
      </c>
      <c r="U24" s="37">
        <f t="shared" si="1"/>
        <v>33464416</v>
      </c>
      <c r="V24" s="37">
        <f t="shared" si="1"/>
        <v>70574855</v>
      </c>
      <c r="W24" s="37">
        <f t="shared" si="1"/>
        <v>78028166</v>
      </c>
      <c r="X24" s="37">
        <f t="shared" si="1"/>
        <v>91562320</v>
      </c>
      <c r="Y24" s="37">
        <f t="shared" si="1"/>
        <v>-13534154</v>
      </c>
      <c r="Z24" s="38">
        <f>+IF(X24&lt;&gt;0,+(Y24/X24)*100,0)</f>
        <v>-14.781357658914715</v>
      </c>
      <c r="AA24" s="39">
        <f>SUM(AA15:AA23)</f>
        <v>91562320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2935466540</v>
      </c>
      <c r="D25" s="29">
        <f>+D12+D24</f>
        <v>0</v>
      </c>
      <c r="E25" s="30">
        <f t="shared" si="2"/>
        <v>249952580</v>
      </c>
      <c r="F25" s="31">
        <f t="shared" si="2"/>
        <v>634938520</v>
      </c>
      <c r="G25" s="31">
        <f t="shared" si="2"/>
        <v>-809122</v>
      </c>
      <c r="H25" s="31">
        <f t="shared" si="2"/>
        <v>-93826370</v>
      </c>
      <c r="I25" s="31">
        <f t="shared" si="2"/>
        <v>14802260</v>
      </c>
      <c r="J25" s="31">
        <f t="shared" si="2"/>
        <v>-79833232</v>
      </c>
      <c r="K25" s="31">
        <f t="shared" si="2"/>
        <v>15814379</v>
      </c>
      <c r="L25" s="31">
        <f t="shared" si="2"/>
        <v>9858328</v>
      </c>
      <c r="M25" s="31">
        <f t="shared" si="2"/>
        <v>21001454</v>
      </c>
      <c r="N25" s="31">
        <f t="shared" si="2"/>
        <v>46674161</v>
      </c>
      <c r="O25" s="31">
        <f t="shared" si="2"/>
        <v>9675418</v>
      </c>
      <c r="P25" s="31">
        <f t="shared" si="2"/>
        <v>26019667</v>
      </c>
      <c r="Q25" s="31">
        <f t="shared" si="2"/>
        <v>16853315</v>
      </c>
      <c r="R25" s="31">
        <f t="shared" si="2"/>
        <v>52548400</v>
      </c>
      <c r="S25" s="31">
        <f t="shared" si="2"/>
        <v>14943267</v>
      </c>
      <c r="T25" s="31">
        <f t="shared" si="2"/>
        <v>23723054</v>
      </c>
      <c r="U25" s="31">
        <f t="shared" si="2"/>
        <v>36619459</v>
      </c>
      <c r="V25" s="31">
        <f t="shared" si="2"/>
        <v>75285780</v>
      </c>
      <c r="W25" s="31">
        <f t="shared" si="2"/>
        <v>94675109</v>
      </c>
      <c r="X25" s="31">
        <f t="shared" si="2"/>
        <v>634938520</v>
      </c>
      <c r="Y25" s="31">
        <f t="shared" si="2"/>
        <v>-540263411</v>
      </c>
      <c r="Z25" s="32">
        <f>+IF(X25&lt;&gt;0,+(Y25/X25)*100,0)</f>
        <v>-85.089090357913705</v>
      </c>
      <c r="AA25" s="33">
        <f>+AA12+AA24</f>
        <v>634938520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151489378</v>
      </c>
      <c r="D31" s="18"/>
      <c r="E31" s="19"/>
      <c r="F31" s="20"/>
      <c r="G31" s="20"/>
      <c r="H31" s="20">
        <v>602785</v>
      </c>
      <c r="I31" s="20">
        <v>383984</v>
      </c>
      <c r="J31" s="20">
        <v>986769</v>
      </c>
      <c r="K31" s="20">
        <v>474484</v>
      </c>
      <c r="L31" s="20">
        <v>-5101090</v>
      </c>
      <c r="M31" s="20">
        <v>-33886</v>
      </c>
      <c r="N31" s="20">
        <v>-4660492</v>
      </c>
      <c r="O31" s="20">
        <v>49516</v>
      </c>
      <c r="P31" s="20">
        <v>-50513</v>
      </c>
      <c r="Q31" s="20">
        <v>765386</v>
      </c>
      <c r="R31" s="20">
        <v>764389</v>
      </c>
      <c r="S31" s="20">
        <v>-54998</v>
      </c>
      <c r="T31" s="20">
        <v>-134155</v>
      </c>
      <c r="U31" s="20">
        <v>-2095885</v>
      </c>
      <c r="V31" s="20">
        <v>-2285038</v>
      </c>
      <c r="W31" s="20">
        <v>-5194372</v>
      </c>
      <c r="X31" s="20"/>
      <c r="Y31" s="20">
        <v>-5194372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-473402337</v>
      </c>
      <c r="D32" s="18"/>
      <c r="E32" s="19">
        <v>3628879490</v>
      </c>
      <c r="F32" s="20">
        <v>-4323532560</v>
      </c>
      <c r="G32" s="20"/>
      <c r="H32" s="20">
        <v>495378282</v>
      </c>
      <c r="I32" s="20">
        <v>-753788067</v>
      </c>
      <c r="J32" s="20">
        <v>-258409785</v>
      </c>
      <c r="K32" s="20">
        <v>-15463203</v>
      </c>
      <c r="L32" s="20">
        <v>-7944787</v>
      </c>
      <c r="M32" s="20">
        <v>-23652915</v>
      </c>
      <c r="N32" s="20">
        <v>-47060905</v>
      </c>
      <c r="O32" s="20">
        <v>35411652</v>
      </c>
      <c r="P32" s="20">
        <v>-6657117</v>
      </c>
      <c r="Q32" s="20">
        <v>325788490</v>
      </c>
      <c r="R32" s="20">
        <v>354543025</v>
      </c>
      <c r="S32" s="20">
        <v>-28858100</v>
      </c>
      <c r="T32" s="20">
        <v>555427424</v>
      </c>
      <c r="U32" s="20">
        <v>-149467347</v>
      </c>
      <c r="V32" s="20">
        <v>377101977</v>
      </c>
      <c r="W32" s="20">
        <v>426174312</v>
      </c>
      <c r="X32" s="20">
        <v>-4323532560</v>
      </c>
      <c r="Y32" s="20">
        <v>4749706872</v>
      </c>
      <c r="Z32" s="21">
        <v>-109.85708575304449</v>
      </c>
      <c r="AA32" s="22">
        <v>-4323532560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-321912959</v>
      </c>
      <c r="D34" s="29">
        <f>SUM(D29:D33)</f>
        <v>0</v>
      </c>
      <c r="E34" s="30">
        <f t="shared" si="3"/>
        <v>3628879490</v>
      </c>
      <c r="F34" s="31">
        <f t="shared" si="3"/>
        <v>-4323532560</v>
      </c>
      <c r="G34" s="31">
        <f t="shared" si="3"/>
        <v>0</v>
      </c>
      <c r="H34" s="31">
        <f t="shared" si="3"/>
        <v>495981067</v>
      </c>
      <c r="I34" s="31">
        <f t="shared" si="3"/>
        <v>-753404083</v>
      </c>
      <c r="J34" s="31">
        <f t="shared" si="3"/>
        <v>-257423016</v>
      </c>
      <c r="K34" s="31">
        <f t="shared" si="3"/>
        <v>-14988719</v>
      </c>
      <c r="L34" s="31">
        <f t="shared" si="3"/>
        <v>-13045877</v>
      </c>
      <c r="M34" s="31">
        <f t="shared" si="3"/>
        <v>-23686801</v>
      </c>
      <c r="N34" s="31">
        <f t="shared" si="3"/>
        <v>-51721397</v>
      </c>
      <c r="O34" s="31">
        <f t="shared" si="3"/>
        <v>35461168</v>
      </c>
      <c r="P34" s="31">
        <f t="shared" si="3"/>
        <v>-6707630</v>
      </c>
      <c r="Q34" s="31">
        <f t="shared" si="3"/>
        <v>326553876</v>
      </c>
      <c r="R34" s="31">
        <f t="shared" si="3"/>
        <v>355307414</v>
      </c>
      <c r="S34" s="31">
        <f t="shared" si="3"/>
        <v>-28913098</v>
      </c>
      <c r="T34" s="31">
        <f t="shared" si="3"/>
        <v>555293269</v>
      </c>
      <c r="U34" s="31">
        <f t="shared" si="3"/>
        <v>-151563232</v>
      </c>
      <c r="V34" s="31">
        <f t="shared" si="3"/>
        <v>374816939</v>
      </c>
      <c r="W34" s="31">
        <f t="shared" si="3"/>
        <v>420979940</v>
      </c>
      <c r="X34" s="31">
        <f t="shared" si="3"/>
        <v>-4323532560</v>
      </c>
      <c r="Y34" s="31">
        <f t="shared" si="3"/>
        <v>4744512500</v>
      </c>
      <c r="Z34" s="32">
        <f>+IF(X34&lt;&gt;0,+(Y34/X34)*100,0)</f>
        <v>-109.73694390311242</v>
      </c>
      <c r="AA34" s="33">
        <f>SUM(AA29:AA33)</f>
        <v>-4323532560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132985046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132985046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-188927913</v>
      </c>
      <c r="D40" s="29">
        <f>+D34+D39</f>
        <v>0</v>
      </c>
      <c r="E40" s="30">
        <f t="shared" si="5"/>
        <v>3628879490</v>
      </c>
      <c r="F40" s="31">
        <f t="shared" si="5"/>
        <v>-4323532560</v>
      </c>
      <c r="G40" s="31">
        <f t="shared" si="5"/>
        <v>0</v>
      </c>
      <c r="H40" s="31">
        <f t="shared" si="5"/>
        <v>495981067</v>
      </c>
      <c r="I40" s="31">
        <f t="shared" si="5"/>
        <v>-753404083</v>
      </c>
      <c r="J40" s="31">
        <f t="shared" si="5"/>
        <v>-257423016</v>
      </c>
      <c r="K40" s="31">
        <f t="shared" si="5"/>
        <v>-14988719</v>
      </c>
      <c r="L40" s="31">
        <f t="shared" si="5"/>
        <v>-13045877</v>
      </c>
      <c r="M40" s="31">
        <f t="shared" si="5"/>
        <v>-23686801</v>
      </c>
      <c r="N40" s="31">
        <f t="shared" si="5"/>
        <v>-51721397</v>
      </c>
      <c r="O40" s="31">
        <f t="shared" si="5"/>
        <v>35461168</v>
      </c>
      <c r="P40" s="31">
        <f t="shared" si="5"/>
        <v>-6707630</v>
      </c>
      <c r="Q40" s="31">
        <f t="shared" si="5"/>
        <v>326553876</v>
      </c>
      <c r="R40" s="31">
        <f t="shared" si="5"/>
        <v>355307414</v>
      </c>
      <c r="S40" s="31">
        <f t="shared" si="5"/>
        <v>-28913098</v>
      </c>
      <c r="T40" s="31">
        <f t="shared" si="5"/>
        <v>555293269</v>
      </c>
      <c r="U40" s="31">
        <f t="shared" si="5"/>
        <v>-151563232</v>
      </c>
      <c r="V40" s="31">
        <f t="shared" si="5"/>
        <v>374816939</v>
      </c>
      <c r="W40" s="31">
        <f t="shared" si="5"/>
        <v>420979940</v>
      </c>
      <c r="X40" s="31">
        <f t="shared" si="5"/>
        <v>-4323532560</v>
      </c>
      <c r="Y40" s="31">
        <f t="shared" si="5"/>
        <v>4744512500</v>
      </c>
      <c r="Z40" s="32">
        <f>+IF(X40&lt;&gt;0,+(Y40/X40)*100,0)</f>
        <v>-109.73694390311242</v>
      </c>
      <c r="AA40" s="33">
        <f>+AA34+AA39</f>
        <v>-4323532560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3124394453</v>
      </c>
      <c r="D42" s="43">
        <f>+D25-D40</f>
        <v>0</v>
      </c>
      <c r="E42" s="44">
        <f t="shared" si="6"/>
        <v>-3378926910</v>
      </c>
      <c r="F42" s="45">
        <f t="shared" si="6"/>
        <v>4958471080</v>
      </c>
      <c r="G42" s="45">
        <f t="shared" si="6"/>
        <v>-809122</v>
      </c>
      <c r="H42" s="45">
        <f t="shared" si="6"/>
        <v>-589807437</v>
      </c>
      <c r="I42" s="45">
        <f t="shared" si="6"/>
        <v>768206343</v>
      </c>
      <c r="J42" s="45">
        <f t="shared" si="6"/>
        <v>177589784</v>
      </c>
      <c r="K42" s="45">
        <f t="shared" si="6"/>
        <v>30803098</v>
      </c>
      <c r="L42" s="45">
        <f t="shared" si="6"/>
        <v>22904205</v>
      </c>
      <c r="M42" s="45">
        <f t="shared" si="6"/>
        <v>44688255</v>
      </c>
      <c r="N42" s="45">
        <f t="shared" si="6"/>
        <v>98395558</v>
      </c>
      <c r="O42" s="45">
        <f t="shared" si="6"/>
        <v>-25785750</v>
      </c>
      <c r="P42" s="45">
        <f t="shared" si="6"/>
        <v>32727297</v>
      </c>
      <c r="Q42" s="45">
        <f t="shared" si="6"/>
        <v>-309700561</v>
      </c>
      <c r="R42" s="45">
        <f t="shared" si="6"/>
        <v>-302759014</v>
      </c>
      <c r="S42" s="45">
        <f t="shared" si="6"/>
        <v>43856365</v>
      </c>
      <c r="T42" s="45">
        <f t="shared" si="6"/>
        <v>-531570215</v>
      </c>
      <c r="U42" s="45">
        <f t="shared" si="6"/>
        <v>188182691</v>
      </c>
      <c r="V42" s="45">
        <f t="shared" si="6"/>
        <v>-299531159</v>
      </c>
      <c r="W42" s="45">
        <f t="shared" si="6"/>
        <v>-326304831</v>
      </c>
      <c r="X42" s="45">
        <f t="shared" si="6"/>
        <v>4958471080</v>
      </c>
      <c r="Y42" s="45">
        <f t="shared" si="6"/>
        <v>-5284775911</v>
      </c>
      <c r="Z42" s="46">
        <f>+IF(X42&lt;&gt;0,+(Y42/X42)*100,0)</f>
        <v>-106.5807549491647</v>
      </c>
      <c r="AA42" s="47">
        <f>+AA25-AA40</f>
        <v>4958471080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-8775167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-28619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-8803786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748986</v>
      </c>
      <c r="D6" s="18"/>
      <c r="E6" s="19"/>
      <c r="F6" s="20"/>
      <c r="G6" s="20">
        <v>-520</v>
      </c>
      <c r="H6" s="20">
        <v>-520</v>
      </c>
      <c r="I6" s="20">
        <v>-190</v>
      </c>
      <c r="J6" s="20">
        <v>-1230</v>
      </c>
      <c r="K6" s="20">
        <v>2215</v>
      </c>
      <c r="L6" s="20">
        <v>490287</v>
      </c>
      <c r="M6" s="20">
        <v>-5147343</v>
      </c>
      <c r="N6" s="20">
        <v>-4654841</v>
      </c>
      <c r="O6" s="20">
        <v>2415345</v>
      </c>
      <c r="P6" s="20">
        <v>-130</v>
      </c>
      <c r="Q6" s="20">
        <v>-130</v>
      </c>
      <c r="R6" s="20">
        <v>2415085</v>
      </c>
      <c r="S6" s="20">
        <v>-32202</v>
      </c>
      <c r="T6" s="20">
        <v>-3066</v>
      </c>
      <c r="U6" s="20">
        <v>972034</v>
      </c>
      <c r="V6" s="20">
        <v>936766</v>
      </c>
      <c r="W6" s="20">
        <v>-1304220</v>
      </c>
      <c r="X6" s="20"/>
      <c r="Y6" s="20">
        <v>-1304220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97421640</v>
      </c>
      <c r="D8" s="18"/>
      <c r="E8" s="19"/>
      <c r="F8" s="20"/>
      <c r="G8" s="20">
        <v>8335573</v>
      </c>
      <c r="H8" s="20">
        <v>9029954</v>
      </c>
      <c r="I8" s="20">
        <v>9038292</v>
      </c>
      <c r="J8" s="20">
        <v>26403819</v>
      </c>
      <c r="K8" s="20">
        <v>10984998</v>
      </c>
      <c r="L8" s="20">
        <v>7935898</v>
      </c>
      <c r="M8" s="20">
        <v>7838535</v>
      </c>
      <c r="N8" s="20">
        <v>26759431</v>
      </c>
      <c r="O8" s="20">
        <v>8702308</v>
      </c>
      <c r="P8" s="20">
        <v>11511839</v>
      </c>
      <c r="Q8" s="20">
        <v>5676272</v>
      </c>
      <c r="R8" s="20">
        <v>25890419</v>
      </c>
      <c r="S8" s="20">
        <v>8020034</v>
      </c>
      <c r="T8" s="20">
        <v>7506440</v>
      </c>
      <c r="U8" s="20">
        <v>7918933</v>
      </c>
      <c r="V8" s="20">
        <v>23445407</v>
      </c>
      <c r="W8" s="20">
        <v>102499076</v>
      </c>
      <c r="X8" s="20"/>
      <c r="Y8" s="20">
        <v>102499076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-3677009</v>
      </c>
      <c r="D9" s="18"/>
      <c r="E9" s="19"/>
      <c r="F9" s="20"/>
      <c r="G9" s="20">
        <v>-444998</v>
      </c>
      <c r="H9" s="20">
        <v>-466185</v>
      </c>
      <c r="I9" s="20">
        <v>-401206</v>
      </c>
      <c r="J9" s="20">
        <v>-1312389</v>
      </c>
      <c r="K9" s="20">
        <v>-2242421</v>
      </c>
      <c r="L9" s="20">
        <v>-336218</v>
      </c>
      <c r="M9" s="20">
        <v>-399232</v>
      </c>
      <c r="N9" s="20">
        <v>-2977871</v>
      </c>
      <c r="O9" s="20">
        <v>-367373</v>
      </c>
      <c r="P9" s="20">
        <v>-343684</v>
      </c>
      <c r="Q9" s="20">
        <v>-268859</v>
      </c>
      <c r="R9" s="20">
        <v>-979916</v>
      </c>
      <c r="S9" s="20">
        <v>-402790</v>
      </c>
      <c r="T9" s="20">
        <v>-318733</v>
      </c>
      <c r="U9" s="20">
        <v>-307976</v>
      </c>
      <c r="V9" s="20">
        <v>-1029499</v>
      </c>
      <c r="W9" s="20">
        <v>-6299675</v>
      </c>
      <c r="X9" s="20"/>
      <c r="Y9" s="20">
        <v>-6299675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-224773</v>
      </c>
      <c r="D11" s="18"/>
      <c r="E11" s="19"/>
      <c r="F11" s="20"/>
      <c r="G11" s="20"/>
      <c r="H11" s="20"/>
      <c r="I11" s="20">
        <v>-1470</v>
      </c>
      <c r="J11" s="20">
        <v>-1470</v>
      </c>
      <c r="K11" s="20">
        <v>-25343</v>
      </c>
      <c r="L11" s="20">
        <v>-17716</v>
      </c>
      <c r="M11" s="20">
        <v>-6590</v>
      </c>
      <c r="N11" s="20">
        <v>-49649</v>
      </c>
      <c r="O11" s="20">
        <v>-13571</v>
      </c>
      <c r="P11" s="20">
        <v>-99187</v>
      </c>
      <c r="Q11" s="20">
        <v>-24647</v>
      </c>
      <c r="R11" s="20">
        <v>-137405</v>
      </c>
      <c r="S11" s="20"/>
      <c r="T11" s="20">
        <v>-30812</v>
      </c>
      <c r="U11" s="20">
        <v>-37214</v>
      </c>
      <c r="V11" s="20">
        <v>-68026</v>
      </c>
      <c r="W11" s="20">
        <v>-256550</v>
      </c>
      <c r="X11" s="20"/>
      <c r="Y11" s="20">
        <v>-256550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94268844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7890055</v>
      </c>
      <c r="H12" s="31">
        <f t="shared" si="0"/>
        <v>8563249</v>
      </c>
      <c r="I12" s="31">
        <f t="shared" si="0"/>
        <v>8635426</v>
      </c>
      <c r="J12" s="31">
        <f t="shared" si="0"/>
        <v>25088730</v>
      </c>
      <c r="K12" s="31">
        <f t="shared" si="0"/>
        <v>8719449</v>
      </c>
      <c r="L12" s="31">
        <f t="shared" si="0"/>
        <v>8072251</v>
      </c>
      <c r="M12" s="31">
        <f t="shared" si="0"/>
        <v>2285370</v>
      </c>
      <c r="N12" s="31">
        <f t="shared" si="0"/>
        <v>19077070</v>
      </c>
      <c r="O12" s="31">
        <f t="shared" si="0"/>
        <v>10736709</v>
      </c>
      <c r="P12" s="31">
        <f t="shared" si="0"/>
        <v>11068838</v>
      </c>
      <c r="Q12" s="31">
        <f t="shared" si="0"/>
        <v>5382636</v>
      </c>
      <c r="R12" s="31">
        <f t="shared" si="0"/>
        <v>27188183</v>
      </c>
      <c r="S12" s="31">
        <f t="shared" si="0"/>
        <v>7585042</v>
      </c>
      <c r="T12" s="31">
        <f t="shared" si="0"/>
        <v>7153829</v>
      </c>
      <c r="U12" s="31">
        <f t="shared" si="0"/>
        <v>8545777</v>
      </c>
      <c r="V12" s="31">
        <f t="shared" si="0"/>
        <v>23284648</v>
      </c>
      <c r="W12" s="31">
        <f t="shared" si="0"/>
        <v>94638631</v>
      </c>
      <c r="X12" s="31">
        <f t="shared" si="0"/>
        <v>0</v>
      </c>
      <c r="Y12" s="31">
        <f t="shared" si="0"/>
        <v>94638631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1480091</v>
      </c>
      <c r="D19" s="18"/>
      <c r="E19" s="19">
        <v>2980000</v>
      </c>
      <c r="F19" s="20"/>
      <c r="G19" s="20">
        <v>469511</v>
      </c>
      <c r="H19" s="20"/>
      <c r="I19" s="20"/>
      <c r="J19" s="20">
        <v>469511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469511</v>
      </c>
      <c r="X19" s="20"/>
      <c r="Y19" s="20">
        <v>469511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1480091</v>
      </c>
      <c r="D24" s="29">
        <f>SUM(D15:D23)</f>
        <v>0</v>
      </c>
      <c r="E24" s="36">
        <f t="shared" si="1"/>
        <v>2980000</v>
      </c>
      <c r="F24" s="37">
        <f t="shared" si="1"/>
        <v>0</v>
      </c>
      <c r="G24" s="37">
        <f t="shared" si="1"/>
        <v>469511</v>
      </c>
      <c r="H24" s="37">
        <f t="shared" si="1"/>
        <v>0</v>
      </c>
      <c r="I24" s="37">
        <f t="shared" si="1"/>
        <v>0</v>
      </c>
      <c r="J24" s="37">
        <f t="shared" si="1"/>
        <v>469511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469511</v>
      </c>
      <c r="X24" s="37">
        <f t="shared" si="1"/>
        <v>0</v>
      </c>
      <c r="Y24" s="37">
        <f t="shared" si="1"/>
        <v>469511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95748935</v>
      </c>
      <c r="D25" s="29">
        <f>+D12+D24</f>
        <v>0</v>
      </c>
      <c r="E25" s="30">
        <f t="shared" si="2"/>
        <v>2980000</v>
      </c>
      <c r="F25" s="31">
        <f t="shared" si="2"/>
        <v>0</v>
      </c>
      <c r="G25" s="31">
        <f t="shared" si="2"/>
        <v>8359566</v>
      </c>
      <c r="H25" s="31">
        <f t="shared" si="2"/>
        <v>8563249</v>
      </c>
      <c r="I25" s="31">
        <f t="shared" si="2"/>
        <v>8635426</v>
      </c>
      <c r="J25" s="31">
        <f t="shared" si="2"/>
        <v>25558241</v>
      </c>
      <c r="K25" s="31">
        <f t="shared" si="2"/>
        <v>8719449</v>
      </c>
      <c r="L25" s="31">
        <f t="shared" si="2"/>
        <v>8072251</v>
      </c>
      <c r="M25" s="31">
        <f t="shared" si="2"/>
        <v>2285370</v>
      </c>
      <c r="N25" s="31">
        <f t="shared" si="2"/>
        <v>19077070</v>
      </c>
      <c r="O25" s="31">
        <f t="shared" si="2"/>
        <v>10736709</v>
      </c>
      <c r="P25" s="31">
        <f t="shared" si="2"/>
        <v>11068838</v>
      </c>
      <c r="Q25" s="31">
        <f t="shared" si="2"/>
        <v>5382636</v>
      </c>
      <c r="R25" s="31">
        <f t="shared" si="2"/>
        <v>27188183</v>
      </c>
      <c r="S25" s="31">
        <f t="shared" si="2"/>
        <v>7585042</v>
      </c>
      <c r="T25" s="31">
        <f t="shared" si="2"/>
        <v>7153829</v>
      </c>
      <c r="U25" s="31">
        <f t="shared" si="2"/>
        <v>8545777</v>
      </c>
      <c r="V25" s="31">
        <f t="shared" si="2"/>
        <v>23284648</v>
      </c>
      <c r="W25" s="31">
        <f t="shared" si="2"/>
        <v>95108142</v>
      </c>
      <c r="X25" s="31">
        <f t="shared" si="2"/>
        <v>0</v>
      </c>
      <c r="Y25" s="31">
        <f t="shared" si="2"/>
        <v>95108142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110968902</v>
      </c>
      <c r="D32" s="18"/>
      <c r="E32" s="19"/>
      <c r="F32" s="20"/>
      <c r="G32" s="20">
        <v>11833476</v>
      </c>
      <c r="H32" s="20">
        <v>17577988</v>
      </c>
      <c r="I32" s="20">
        <v>15189782</v>
      </c>
      <c r="J32" s="20">
        <v>44601246</v>
      </c>
      <c r="K32" s="20">
        <v>10240410</v>
      </c>
      <c r="L32" s="20">
        <v>10583899</v>
      </c>
      <c r="M32" s="20">
        <v>9306146</v>
      </c>
      <c r="N32" s="20">
        <v>30130455</v>
      </c>
      <c r="O32" s="20">
        <v>12031648</v>
      </c>
      <c r="P32" s="20">
        <v>10723058</v>
      </c>
      <c r="Q32" s="20">
        <v>10606912</v>
      </c>
      <c r="R32" s="20">
        <v>33361618</v>
      </c>
      <c r="S32" s="20">
        <v>9390997</v>
      </c>
      <c r="T32" s="20">
        <v>8923314</v>
      </c>
      <c r="U32" s="20">
        <v>13772889</v>
      </c>
      <c r="V32" s="20">
        <v>32087200</v>
      </c>
      <c r="W32" s="20">
        <v>140180519</v>
      </c>
      <c r="X32" s="20"/>
      <c r="Y32" s="20">
        <v>140180519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110968902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11833476</v>
      </c>
      <c r="H34" s="31">
        <f t="shared" si="3"/>
        <v>17577988</v>
      </c>
      <c r="I34" s="31">
        <f t="shared" si="3"/>
        <v>15189782</v>
      </c>
      <c r="J34" s="31">
        <f t="shared" si="3"/>
        <v>44601246</v>
      </c>
      <c r="K34" s="31">
        <f t="shared" si="3"/>
        <v>10240410</v>
      </c>
      <c r="L34" s="31">
        <f t="shared" si="3"/>
        <v>10583899</v>
      </c>
      <c r="M34" s="31">
        <f t="shared" si="3"/>
        <v>9306146</v>
      </c>
      <c r="N34" s="31">
        <f t="shared" si="3"/>
        <v>30130455</v>
      </c>
      <c r="O34" s="31">
        <f t="shared" si="3"/>
        <v>12031648</v>
      </c>
      <c r="P34" s="31">
        <f t="shared" si="3"/>
        <v>10723058</v>
      </c>
      <c r="Q34" s="31">
        <f t="shared" si="3"/>
        <v>10606912</v>
      </c>
      <c r="R34" s="31">
        <f t="shared" si="3"/>
        <v>33361618</v>
      </c>
      <c r="S34" s="31">
        <f t="shared" si="3"/>
        <v>9390997</v>
      </c>
      <c r="T34" s="31">
        <f t="shared" si="3"/>
        <v>8923314</v>
      </c>
      <c r="U34" s="31">
        <f t="shared" si="3"/>
        <v>13772889</v>
      </c>
      <c r="V34" s="31">
        <f t="shared" si="3"/>
        <v>32087200</v>
      </c>
      <c r="W34" s="31">
        <f t="shared" si="3"/>
        <v>140180519</v>
      </c>
      <c r="X34" s="31">
        <f t="shared" si="3"/>
        <v>0</v>
      </c>
      <c r="Y34" s="31">
        <f t="shared" si="3"/>
        <v>140180519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110968902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11833476</v>
      </c>
      <c r="H40" s="31">
        <f t="shared" si="5"/>
        <v>17577988</v>
      </c>
      <c r="I40" s="31">
        <f t="shared" si="5"/>
        <v>15189782</v>
      </c>
      <c r="J40" s="31">
        <f t="shared" si="5"/>
        <v>44601246</v>
      </c>
      <c r="K40" s="31">
        <f t="shared" si="5"/>
        <v>10240410</v>
      </c>
      <c r="L40" s="31">
        <f t="shared" si="5"/>
        <v>10583899</v>
      </c>
      <c r="M40" s="31">
        <f t="shared" si="5"/>
        <v>9306146</v>
      </c>
      <c r="N40" s="31">
        <f t="shared" si="5"/>
        <v>30130455</v>
      </c>
      <c r="O40" s="31">
        <f t="shared" si="5"/>
        <v>12031648</v>
      </c>
      <c r="P40" s="31">
        <f t="shared" si="5"/>
        <v>10723058</v>
      </c>
      <c r="Q40" s="31">
        <f t="shared" si="5"/>
        <v>10606912</v>
      </c>
      <c r="R40" s="31">
        <f t="shared" si="5"/>
        <v>33361618</v>
      </c>
      <c r="S40" s="31">
        <f t="shared" si="5"/>
        <v>9390997</v>
      </c>
      <c r="T40" s="31">
        <f t="shared" si="5"/>
        <v>8923314</v>
      </c>
      <c r="U40" s="31">
        <f t="shared" si="5"/>
        <v>13772889</v>
      </c>
      <c r="V40" s="31">
        <f t="shared" si="5"/>
        <v>32087200</v>
      </c>
      <c r="W40" s="31">
        <f t="shared" si="5"/>
        <v>140180519</v>
      </c>
      <c r="X40" s="31">
        <f t="shared" si="5"/>
        <v>0</v>
      </c>
      <c r="Y40" s="31">
        <f t="shared" si="5"/>
        <v>140180519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-15219967</v>
      </c>
      <c r="D42" s="43">
        <f>+D25-D40</f>
        <v>0</v>
      </c>
      <c r="E42" s="44">
        <f t="shared" si="6"/>
        <v>2980000</v>
      </c>
      <c r="F42" s="45">
        <f t="shared" si="6"/>
        <v>0</v>
      </c>
      <c r="G42" s="45">
        <f t="shared" si="6"/>
        <v>-3473910</v>
      </c>
      <c r="H42" s="45">
        <f t="shared" si="6"/>
        <v>-9014739</v>
      </c>
      <c r="I42" s="45">
        <f t="shared" si="6"/>
        <v>-6554356</v>
      </c>
      <c r="J42" s="45">
        <f t="shared" si="6"/>
        <v>-19043005</v>
      </c>
      <c r="K42" s="45">
        <f t="shared" si="6"/>
        <v>-1520961</v>
      </c>
      <c r="L42" s="45">
        <f t="shared" si="6"/>
        <v>-2511648</v>
      </c>
      <c r="M42" s="45">
        <f t="shared" si="6"/>
        <v>-7020776</v>
      </c>
      <c r="N42" s="45">
        <f t="shared" si="6"/>
        <v>-11053385</v>
      </c>
      <c r="O42" s="45">
        <f t="shared" si="6"/>
        <v>-1294939</v>
      </c>
      <c r="P42" s="45">
        <f t="shared" si="6"/>
        <v>345780</v>
      </c>
      <c r="Q42" s="45">
        <f t="shared" si="6"/>
        <v>-5224276</v>
      </c>
      <c r="R42" s="45">
        <f t="shared" si="6"/>
        <v>-6173435</v>
      </c>
      <c r="S42" s="45">
        <f t="shared" si="6"/>
        <v>-1805955</v>
      </c>
      <c r="T42" s="45">
        <f t="shared" si="6"/>
        <v>-1769485</v>
      </c>
      <c r="U42" s="45">
        <f t="shared" si="6"/>
        <v>-5227112</v>
      </c>
      <c r="V42" s="45">
        <f t="shared" si="6"/>
        <v>-8802552</v>
      </c>
      <c r="W42" s="45">
        <f t="shared" si="6"/>
        <v>-45072377</v>
      </c>
      <c r="X42" s="45">
        <f t="shared" si="6"/>
        <v>0</v>
      </c>
      <c r="Y42" s="45">
        <f t="shared" si="6"/>
        <v>-45072377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6154944</v>
      </c>
      <c r="D6" s="18"/>
      <c r="E6" s="19">
        <v>18070402</v>
      </c>
      <c r="F6" s="20">
        <v>13460730</v>
      </c>
      <c r="G6" s="20">
        <v>-5484781</v>
      </c>
      <c r="H6" s="20">
        <v>3014105</v>
      </c>
      <c r="I6" s="20">
        <v>-16357916</v>
      </c>
      <c r="J6" s="20">
        <v>-18828592</v>
      </c>
      <c r="K6" s="20">
        <v>2372912</v>
      </c>
      <c r="L6" s="20">
        <v>1817679</v>
      </c>
      <c r="M6" s="20">
        <v>2507006</v>
      </c>
      <c r="N6" s="20">
        <v>6697597</v>
      </c>
      <c r="O6" s="20">
        <v>-3859</v>
      </c>
      <c r="P6" s="20">
        <v>-13635</v>
      </c>
      <c r="Q6" s="20">
        <v>-113983</v>
      </c>
      <c r="R6" s="20">
        <v>-131477</v>
      </c>
      <c r="S6" s="20">
        <v>-88665</v>
      </c>
      <c r="T6" s="20">
        <v>-17728</v>
      </c>
      <c r="U6" s="20">
        <v>4969423</v>
      </c>
      <c r="V6" s="20">
        <v>4863030</v>
      </c>
      <c r="W6" s="20">
        <v>-7399442</v>
      </c>
      <c r="X6" s="20">
        <v>13460730</v>
      </c>
      <c r="Y6" s="20">
        <v>-20860172</v>
      </c>
      <c r="Z6" s="21">
        <v>-154.97058480483599</v>
      </c>
      <c r="AA6" s="22">
        <v>13460730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134416832</v>
      </c>
      <c r="F8" s="20">
        <v>129321866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129321866</v>
      </c>
      <c r="Y8" s="20">
        <v>-129321866</v>
      </c>
      <c r="Z8" s="21">
        <v>-100</v>
      </c>
      <c r="AA8" s="22">
        <v>129321866</v>
      </c>
    </row>
    <row r="9" spans="1:27" ht="13.5" x14ac:dyDescent="0.25">
      <c r="A9" s="23" t="s">
        <v>37</v>
      </c>
      <c r="B9" s="17" t="s">
        <v>32</v>
      </c>
      <c r="C9" s="18">
        <v>11371836</v>
      </c>
      <c r="D9" s="18"/>
      <c r="E9" s="19"/>
      <c r="F9" s="20"/>
      <c r="G9" s="20">
        <v>21448</v>
      </c>
      <c r="H9" s="20">
        <v>10734</v>
      </c>
      <c r="I9" s="20">
        <v>4358237</v>
      </c>
      <c r="J9" s="20">
        <v>4390419</v>
      </c>
      <c r="K9" s="20">
        <v>1387510</v>
      </c>
      <c r="L9" s="20">
        <v>1224101</v>
      </c>
      <c r="M9" s="20">
        <v>1088804</v>
      </c>
      <c r="N9" s="20">
        <v>3700415</v>
      </c>
      <c r="O9" s="20">
        <v>986510</v>
      </c>
      <c r="P9" s="20">
        <v>1421949</v>
      </c>
      <c r="Q9" s="20">
        <v>1376689</v>
      </c>
      <c r="R9" s="20">
        <v>3785148</v>
      </c>
      <c r="S9" s="20">
        <v>1072335</v>
      </c>
      <c r="T9" s="20">
        <v>1074357</v>
      </c>
      <c r="U9" s="20">
        <v>22484</v>
      </c>
      <c r="V9" s="20">
        <v>2169176</v>
      </c>
      <c r="W9" s="20">
        <v>14045158</v>
      </c>
      <c r="X9" s="20"/>
      <c r="Y9" s="20">
        <v>14045158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-642390</v>
      </c>
      <c r="D11" s="18"/>
      <c r="E11" s="19">
        <v>-2178000</v>
      </c>
      <c r="F11" s="20">
        <v>-1752700</v>
      </c>
      <c r="G11" s="20">
        <v>-63217</v>
      </c>
      <c r="H11" s="20">
        <v>-58290</v>
      </c>
      <c r="I11" s="20">
        <v>-60153</v>
      </c>
      <c r="J11" s="20">
        <v>-181660</v>
      </c>
      <c r="K11" s="20">
        <v>-2206</v>
      </c>
      <c r="L11" s="20">
        <v>-1647</v>
      </c>
      <c r="M11" s="20"/>
      <c r="N11" s="20">
        <v>-3853</v>
      </c>
      <c r="O11" s="20"/>
      <c r="P11" s="20">
        <v>-2953</v>
      </c>
      <c r="Q11" s="20">
        <v>-61301</v>
      </c>
      <c r="R11" s="20">
        <v>-64254</v>
      </c>
      <c r="S11" s="20">
        <v>-6924</v>
      </c>
      <c r="T11" s="20">
        <v>-60085</v>
      </c>
      <c r="U11" s="20">
        <v>-131152</v>
      </c>
      <c r="V11" s="20">
        <v>-198161</v>
      </c>
      <c r="W11" s="20">
        <v>-447928</v>
      </c>
      <c r="X11" s="20">
        <v>-1752700</v>
      </c>
      <c r="Y11" s="20">
        <v>1304772</v>
      </c>
      <c r="Z11" s="21">
        <v>-74.443544246020423</v>
      </c>
      <c r="AA11" s="22">
        <v>-1752700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16884390</v>
      </c>
      <c r="D12" s="29">
        <f>SUM(D6:D11)</f>
        <v>0</v>
      </c>
      <c r="E12" s="30">
        <f t="shared" si="0"/>
        <v>150309234</v>
      </c>
      <c r="F12" s="31">
        <f t="shared" si="0"/>
        <v>141029896</v>
      </c>
      <c r="G12" s="31">
        <f t="shared" si="0"/>
        <v>-5526550</v>
      </c>
      <c r="H12" s="31">
        <f t="shared" si="0"/>
        <v>2966549</v>
      </c>
      <c r="I12" s="31">
        <f t="shared" si="0"/>
        <v>-12059832</v>
      </c>
      <c r="J12" s="31">
        <f t="shared" si="0"/>
        <v>-14619833</v>
      </c>
      <c r="K12" s="31">
        <f t="shared" si="0"/>
        <v>3758216</v>
      </c>
      <c r="L12" s="31">
        <f t="shared" si="0"/>
        <v>3040133</v>
      </c>
      <c r="M12" s="31">
        <f t="shared" si="0"/>
        <v>3595810</v>
      </c>
      <c r="N12" s="31">
        <f t="shared" si="0"/>
        <v>10394159</v>
      </c>
      <c r="O12" s="31">
        <f t="shared" si="0"/>
        <v>982651</v>
      </c>
      <c r="P12" s="31">
        <f t="shared" si="0"/>
        <v>1405361</v>
      </c>
      <c r="Q12" s="31">
        <f t="shared" si="0"/>
        <v>1201405</v>
      </c>
      <c r="R12" s="31">
        <f t="shared" si="0"/>
        <v>3589417</v>
      </c>
      <c r="S12" s="31">
        <f t="shared" si="0"/>
        <v>976746</v>
      </c>
      <c r="T12" s="31">
        <f t="shared" si="0"/>
        <v>996544</v>
      </c>
      <c r="U12" s="31">
        <f t="shared" si="0"/>
        <v>4860755</v>
      </c>
      <c r="V12" s="31">
        <f t="shared" si="0"/>
        <v>6834045</v>
      </c>
      <c r="W12" s="31">
        <f t="shared" si="0"/>
        <v>6197788</v>
      </c>
      <c r="X12" s="31">
        <f t="shared" si="0"/>
        <v>141029896</v>
      </c>
      <c r="Y12" s="31">
        <f t="shared" si="0"/>
        <v>-134832108</v>
      </c>
      <c r="Z12" s="32">
        <f>+IF(X12&lt;&gt;0,+(Y12/X12)*100,0)</f>
        <v>-95.605337466887164</v>
      </c>
      <c r="AA12" s="33">
        <f>SUM(AA6:AA11)</f>
        <v>141029896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-3537396</v>
      </c>
      <c r="F19" s="20">
        <v>124814</v>
      </c>
      <c r="G19" s="20"/>
      <c r="H19" s="20"/>
      <c r="I19" s="20"/>
      <c r="J19" s="20"/>
      <c r="K19" s="20">
        <v>525000</v>
      </c>
      <c r="L19" s="20"/>
      <c r="M19" s="20"/>
      <c r="N19" s="20">
        <v>525000</v>
      </c>
      <c r="O19" s="20"/>
      <c r="P19" s="20">
        <v>1535160</v>
      </c>
      <c r="Q19" s="20">
        <v>853272</v>
      </c>
      <c r="R19" s="20">
        <v>2388432</v>
      </c>
      <c r="S19" s="20">
        <v>44283</v>
      </c>
      <c r="T19" s="20">
        <v>177971</v>
      </c>
      <c r="U19" s="20"/>
      <c r="V19" s="20">
        <v>222254</v>
      </c>
      <c r="W19" s="20">
        <v>3135686</v>
      </c>
      <c r="X19" s="20">
        <v>124814</v>
      </c>
      <c r="Y19" s="20">
        <v>3010872</v>
      </c>
      <c r="Z19" s="21">
        <v>2412.2870831797718</v>
      </c>
      <c r="AA19" s="22">
        <v>124814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-3537396</v>
      </c>
      <c r="F24" s="37">
        <f t="shared" si="1"/>
        <v>124814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525000</v>
      </c>
      <c r="L24" s="37">
        <f t="shared" si="1"/>
        <v>0</v>
      </c>
      <c r="M24" s="37">
        <f t="shared" si="1"/>
        <v>0</v>
      </c>
      <c r="N24" s="37">
        <f t="shared" si="1"/>
        <v>525000</v>
      </c>
      <c r="O24" s="37">
        <f t="shared" si="1"/>
        <v>0</v>
      </c>
      <c r="P24" s="37">
        <f t="shared" si="1"/>
        <v>1535160</v>
      </c>
      <c r="Q24" s="37">
        <f t="shared" si="1"/>
        <v>853272</v>
      </c>
      <c r="R24" s="37">
        <f t="shared" si="1"/>
        <v>2388432</v>
      </c>
      <c r="S24" s="37">
        <f t="shared" si="1"/>
        <v>44283</v>
      </c>
      <c r="T24" s="37">
        <f t="shared" si="1"/>
        <v>177971</v>
      </c>
      <c r="U24" s="37">
        <f t="shared" si="1"/>
        <v>0</v>
      </c>
      <c r="V24" s="37">
        <f t="shared" si="1"/>
        <v>222254</v>
      </c>
      <c r="W24" s="37">
        <f t="shared" si="1"/>
        <v>3135686</v>
      </c>
      <c r="X24" s="37">
        <f t="shared" si="1"/>
        <v>124814</v>
      </c>
      <c r="Y24" s="37">
        <f t="shared" si="1"/>
        <v>3010872</v>
      </c>
      <c r="Z24" s="38">
        <f>+IF(X24&lt;&gt;0,+(Y24/X24)*100,0)</f>
        <v>2412.2870831797718</v>
      </c>
      <c r="AA24" s="39">
        <f>SUM(AA15:AA23)</f>
        <v>124814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16884390</v>
      </c>
      <c r="D25" s="29">
        <f>+D12+D24</f>
        <v>0</v>
      </c>
      <c r="E25" s="30">
        <f t="shared" si="2"/>
        <v>146771838</v>
      </c>
      <c r="F25" s="31">
        <f t="shared" si="2"/>
        <v>141154710</v>
      </c>
      <c r="G25" s="31">
        <f t="shared" si="2"/>
        <v>-5526550</v>
      </c>
      <c r="H25" s="31">
        <f t="shared" si="2"/>
        <v>2966549</v>
      </c>
      <c r="I25" s="31">
        <f t="shared" si="2"/>
        <v>-12059832</v>
      </c>
      <c r="J25" s="31">
        <f t="shared" si="2"/>
        <v>-14619833</v>
      </c>
      <c r="K25" s="31">
        <f t="shared" si="2"/>
        <v>4283216</v>
      </c>
      <c r="L25" s="31">
        <f t="shared" si="2"/>
        <v>3040133</v>
      </c>
      <c r="M25" s="31">
        <f t="shared" si="2"/>
        <v>3595810</v>
      </c>
      <c r="N25" s="31">
        <f t="shared" si="2"/>
        <v>10919159</v>
      </c>
      <c r="O25" s="31">
        <f t="shared" si="2"/>
        <v>982651</v>
      </c>
      <c r="P25" s="31">
        <f t="shared" si="2"/>
        <v>2940521</v>
      </c>
      <c r="Q25" s="31">
        <f t="shared" si="2"/>
        <v>2054677</v>
      </c>
      <c r="R25" s="31">
        <f t="shared" si="2"/>
        <v>5977849</v>
      </c>
      <c r="S25" s="31">
        <f t="shared" si="2"/>
        <v>1021029</v>
      </c>
      <c r="T25" s="31">
        <f t="shared" si="2"/>
        <v>1174515</v>
      </c>
      <c r="U25" s="31">
        <f t="shared" si="2"/>
        <v>4860755</v>
      </c>
      <c r="V25" s="31">
        <f t="shared" si="2"/>
        <v>7056299</v>
      </c>
      <c r="W25" s="31">
        <f t="shared" si="2"/>
        <v>9333474</v>
      </c>
      <c r="X25" s="31">
        <f t="shared" si="2"/>
        <v>141154710</v>
      </c>
      <c r="Y25" s="31">
        <f t="shared" si="2"/>
        <v>-131821236</v>
      </c>
      <c r="Z25" s="32">
        <f>+IF(X25&lt;&gt;0,+(Y25/X25)*100,0)</f>
        <v>-93.387770057407224</v>
      </c>
      <c r="AA25" s="33">
        <f>+AA12+AA24</f>
        <v>141154710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86990310</v>
      </c>
      <c r="D32" s="18"/>
      <c r="E32" s="19">
        <v>128463107</v>
      </c>
      <c r="F32" s="20">
        <v>123938660</v>
      </c>
      <c r="G32" s="20">
        <v>745704</v>
      </c>
      <c r="H32" s="20">
        <v>1638100</v>
      </c>
      <c r="I32" s="20">
        <v>17206841</v>
      </c>
      <c r="J32" s="20">
        <v>19590645</v>
      </c>
      <c r="K32" s="20">
        <v>11770409</v>
      </c>
      <c r="L32" s="20">
        <v>10257478</v>
      </c>
      <c r="M32" s="20">
        <v>9953879</v>
      </c>
      <c r="N32" s="20">
        <v>31981766</v>
      </c>
      <c r="O32" s="20">
        <v>9188616</v>
      </c>
      <c r="P32" s="20">
        <v>11493950</v>
      </c>
      <c r="Q32" s="20">
        <v>11050465</v>
      </c>
      <c r="R32" s="20">
        <v>31733031</v>
      </c>
      <c r="S32" s="20">
        <v>8829434</v>
      </c>
      <c r="T32" s="20">
        <v>8845438</v>
      </c>
      <c r="U32" s="20">
        <v>-7251824</v>
      </c>
      <c r="V32" s="20">
        <v>10423048</v>
      </c>
      <c r="W32" s="20">
        <v>93728490</v>
      </c>
      <c r="X32" s="20">
        <v>123938660</v>
      </c>
      <c r="Y32" s="20">
        <v>-30210170</v>
      </c>
      <c r="Z32" s="21">
        <v>-24.375098133221709</v>
      </c>
      <c r="AA32" s="22">
        <v>123938660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70460</v>
      </c>
      <c r="F33" s="20">
        <v>70460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70460</v>
      </c>
      <c r="Y33" s="20">
        <v>-70460</v>
      </c>
      <c r="Z33" s="21">
        <v>-100</v>
      </c>
      <c r="AA33" s="22">
        <v>70460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86990310</v>
      </c>
      <c r="D34" s="29">
        <f>SUM(D29:D33)</f>
        <v>0</v>
      </c>
      <c r="E34" s="30">
        <f t="shared" si="3"/>
        <v>128533567</v>
      </c>
      <c r="F34" s="31">
        <f t="shared" si="3"/>
        <v>124009120</v>
      </c>
      <c r="G34" s="31">
        <f t="shared" si="3"/>
        <v>745704</v>
      </c>
      <c r="H34" s="31">
        <f t="shared" si="3"/>
        <v>1638100</v>
      </c>
      <c r="I34" s="31">
        <f t="shared" si="3"/>
        <v>17206841</v>
      </c>
      <c r="J34" s="31">
        <f t="shared" si="3"/>
        <v>19590645</v>
      </c>
      <c r="K34" s="31">
        <f t="shared" si="3"/>
        <v>11770409</v>
      </c>
      <c r="L34" s="31">
        <f t="shared" si="3"/>
        <v>10257478</v>
      </c>
      <c r="M34" s="31">
        <f t="shared" si="3"/>
        <v>9953879</v>
      </c>
      <c r="N34" s="31">
        <f t="shared" si="3"/>
        <v>31981766</v>
      </c>
      <c r="O34" s="31">
        <f t="shared" si="3"/>
        <v>9188616</v>
      </c>
      <c r="P34" s="31">
        <f t="shared" si="3"/>
        <v>11493950</v>
      </c>
      <c r="Q34" s="31">
        <f t="shared" si="3"/>
        <v>11050465</v>
      </c>
      <c r="R34" s="31">
        <f t="shared" si="3"/>
        <v>31733031</v>
      </c>
      <c r="S34" s="31">
        <f t="shared" si="3"/>
        <v>8829434</v>
      </c>
      <c r="T34" s="31">
        <f t="shared" si="3"/>
        <v>8845438</v>
      </c>
      <c r="U34" s="31">
        <f t="shared" si="3"/>
        <v>-7251824</v>
      </c>
      <c r="V34" s="31">
        <f t="shared" si="3"/>
        <v>10423048</v>
      </c>
      <c r="W34" s="31">
        <f t="shared" si="3"/>
        <v>93728490</v>
      </c>
      <c r="X34" s="31">
        <f t="shared" si="3"/>
        <v>124009120</v>
      </c>
      <c r="Y34" s="31">
        <f t="shared" si="3"/>
        <v>-30280630</v>
      </c>
      <c r="Z34" s="32">
        <f>+IF(X34&lt;&gt;0,+(Y34/X34)*100,0)</f>
        <v>-24.418066993782393</v>
      </c>
      <c r="AA34" s="33">
        <f>SUM(AA29:AA33)</f>
        <v>124009120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86990310</v>
      </c>
      <c r="D40" s="29">
        <f>+D34+D39</f>
        <v>0</v>
      </c>
      <c r="E40" s="30">
        <f t="shared" si="5"/>
        <v>128533567</v>
      </c>
      <c r="F40" s="31">
        <f t="shared" si="5"/>
        <v>124009120</v>
      </c>
      <c r="G40" s="31">
        <f t="shared" si="5"/>
        <v>745704</v>
      </c>
      <c r="H40" s="31">
        <f t="shared" si="5"/>
        <v>1638100</v>
      </c>
      <c r="I40" s="31">
        <f t="shared" si="5"/>
        <v>17206841</v>
      </c>
      <c r="J40" s="31">
        <f t="shared" si="5"/>
        <v>19590645</v>
      </c>
      <c r="K40" s="31">
        <f t="shared" si="5"/>
        <v>11770409</v>
      </c>
      <c r="L40" s="31">
        <f t="shared" si="5"/>
        <v>10257478</v>
      </c>
      <c r="M40" s="31">
        <f t="shared" si="5"/>
        <v>9953879</v>
      </c>
      <c r="N40" s="31">
        <f t="shared" si="5"/>
        <v>31981766</v>
      </c>
      <c r="O40" s="31">
        <f t="shared" si="5"/>
        <v>9188616</v>
      </c>
      <c r="P40" s="31">
        <f t="shared" si="5"/>
        <v>11493950</v>
      </c>
      <c r="Q40" s="31">
        <f t="shared" si="5"/>
        <v>11050465</v>
      </c>
      <c r="R40" s="31">
        <f t="shared" si="5"/>
        <v>31733031</v>
      </c>
      <c r="S40" s="31">
        <f t="shared" si="5"/>
        <v>8829434</v>
      </c>
      <c r="T40" s="31">
        <f t="shared" si="5"/>
        <v>8845438</v>
      </c>
      <c r="U40" s="31">
        <f t="shared" si="5"/>
        <v>-7251824</v>
      </c>
      <c r="V40" s="31">
        <f t="shared" si="5"/>
        <v>10423048</v>
      </c>
      <c r="W40" s="31">
        <f t="shared" si="5"/>
        <v>93728490</v>
      </c>
      <c r="X40" s="31">
        <f t="shared" si="5"/>
        <v>124009120</v>
      </c>
      <c r="Y40" s="31">
        <f t="shared" si="5"/>
        <v>-30280630</v>
      </c>
      <c r="Z40" s="32">
        <f>+IF(X40&lt;&gt;0,+(Y40/X40)*100,0)</f>
        <v>-24.418066993782393</v>
      </c>
      <c r="AA40" s="33">
        <f>+AA34+AA39</f>
        <v>124009120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-70105920</v>
      </c>
      <c r="D42" s="43">
        <f>+D25-D40</f>
        <v>0</v>
      </c>
      <c r="E42" s="44">
        <f t="shared" si="6"/>
        <v>18238271</v>
      </c>
      <c r="F42" s="45">
        <f t="shared" si="6"/>
        <v>17145590</v>
      </c>
      <c r="G42" s="45">
        <f t="shared" si="6"/>
        <v>-6272254</v>
      </c>
      <c r="H42" s="45">
        <f t="shared" si="6"/>
        <v>1328449</v>
      </c>
      <c r="I42" s="45">
        <f t="shared" si="6"/>
        <v>-29266673</v>
      </c>
      <c r="J42" s="45">
        <f t="shared" si="6"/>
        <v>-34210478</v>
      </c>
      <c r="K42" s="45">
        <f t="shared" si="6"/>
        <v>-7487193</v>
      </c>
      <c r="L42" s="45">
        <f t="shared" si="6"/>
        <v>-7217345</v>
      </c>
      <c r="M42" s="45">
        <f t="shared" si="6"/>
        <v>-6358069</v>
      </c>
      <c r="N42" s="45">
        <f t="shared" si="6"/>
        <v>-21062607</v>
      </c>
      <c r="O42" s="45">
        <f t="shared" si="6"/>
        <v>-8205965</v>
      </c>
      <c r="P42" s="45">
        <f t="shared" si="6"/>
        <v>-8553429</v>
      </c>
      <c r="Q42" s="45">
        <f t="shared" si="6"/>
        <v>-8995788</v>
      </c>
      <c r="R42" s="45">
        <f t="shared" si="6"/>
        <v>-25755182</v>
      </c>
      <c r="S42" s="45">
        <f t="shared" si="6"/>
        <v>-7808405</v>
      </c>
      <c r="T42" s="45">
        <f t="shared" si="6"/>
        <v>-7670923</v>
      </c>
      <c r="U42" s="45">
        <f t="shared" si="6"/>
        <v>12112579</v>
      </c>
      <c r="V42" s="45">
        <f t="shared" si="6"/>
        <v>-3366749</v>
      </c>
      <c r="W42" s="45">
        <f t="shared" si="6"/>
        <v>-84395016</v>
      </c>
      <c r="X42" s="45">
        <f t="shared" si="6"/>
        <v>17145590</v>
      </c>
      <c r="Y42" s="45">
        <f t="shared" si="6"/>
        <v>-101540606</v>
      </c>
      <c r="Z42" s="46">
        <f>+IF(X42&lt;&gt;0,+(Y42/X42)*100,0)</f>
        <v>-592.22579100515065</v>
      </c>
      <c r="AA42" s="47">
        <f>+AA25-AA40</f>
        <v>17145590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217332195</v>
      </c>
      <c r="D6" s="18"/>
      <c r="E6" s="19">
        <v>43150416</v>
      </c>
      <c r="F6" s="20">
        <v>43150416</v>
      </c>
      <c r="G6" s="20">
        <v>204103694</v>
      </c>
      <c r="H6" s="20">
        <v>17200811</v>
      </c>
      <c r="I6" s="20">
        <v>-2208385</v>
      </c>
      <c r="J6" s="20">
        <v>219096120</v>
      </c>
      <c r="K6" s="20">
        <v>-4539507</v>
      </c>
      <c r="L6" s="20">
        <v>3300250</v>
      </c>
      <c r="M6" s="20">
        <v>2474573</v>
      </c>
      <c r="N6" s="20">
        <v>1235316</v>
      </c>
      <c r="O6" s="20">
        <v>10308410</v>
      </c>
      <c r="P6" s="20">
        <v>14105656</v>
      </c>
      <c r="Q6" s="20">
        <v>-2824616</v>
      </c>
      <c r="R6" s="20">
        <v>21589450</v>
      </c>
      <c r="S6" s="20">
        <v>13113588</v>
      </c>
      <c r="T6" s="20">
        <v>2086791</v>
      </c>
      <c r="U6" s="20">
        <v>10623094</v>
      </c>
      <c r="V6" s="20">
        <v>25823473</v>
      </c>
      <c r="W6" s="20">
        <v>267744359</v>
      </c>
      <c r="X6" s="20">
        <v>43150416</v>
      </c>
      <c r="Y6" s="20">
        <v>224593943</v>
      </c>
      <c r="Z6" s="21">
        <v>520.49079434135695</v>
      </c>
      <c r="AA6" s="22">
        <v>43150416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-10757461</v>
      </c>
      <c r="D8" s="18"/>
      <c r="E8" s="19">
        <v>17451360</v>
      </c>
      <c r="F8" s="20">
        <v>17451360</v>
      </c>
      <c r="G8" s="20">
        <v>29698449</v>
      </c>
      <c r="H8" s="20">
        <v>-948133</v>
      </c>
      <c r="I8" s="20">
        <v>1162615</v>
      </c>
      <c r="J8" s="20">
        <v>29912931</v>
      </c>
      <c r="K8" s="20">
        <v>-227995</v>
      </c>
      <c r="L8" s="20">
        <v>-825521</v>
      </c>
      <c r="M8" s="20">
        <v>300342</v>
      </c>
      <c r="N8" s="20">
        <v>-753174</v>
      </c>
      <c r="O8" s="20">
        <v>3867766</v>
      </c>
      <c r="P8" s="20">
        <v>-1287213</v>
      </c>
      <c r="Q8" s="20">
        <v>228730</v>
      </c>
      <c r="R8" s="20">
        <v>2809283</v>
      </c>
      <c r="S8" s="20">
        <v>1348405</v>
      </c>
      <c r="T8" s="20">
        <v>3271255</v>
      </c>
      <c r="U8" s="20">
        <v>-954900</v>
      </c>
      <c r="V8" s="20">
        <v>3664760</v>
      </c>
      <c r="W8" s="20">
        <v>35633800</v>
      </c>
      <c r="X8" s="20">
        <v>17451360</v>
      </c>
      <c r="Y8" s="20">
        <v>18182440</v>
      </c>
      <c r="Z8" s="21">
        <v>104.18924370364257</v>
      </c>
      <c r="AA8" s="22">
        <v>17451360</v>
      </c>
    </row>
    <row r="9" spans="1:27" ht="13.5" x14ac:dyDescent="0.25">
      <c r="A9" s="23" t="s">
        <v>37</v>
      </c>
      <c r="B9" s="17" t="s">
        <v>32</v>
      </c>
      <c r="C9" s="18">
        <v>97962825</v>
      </c>
      <c r="D9" s="18"/>
      <c r="E9" s="19"/>
      <c r="F9" s="20"/>
      <c r="G9" s="20">
        <v>101810694</v>
      </c>
      <c r="H9" s="20">
        <v>-2013749</v>
      </c>
      <c r="I9" s="20">
        <v>2348272</v>
      </c>
      <c r="J9" s="20">
        <v>102145217</v>
      </c>
      <c r="K9" s="20">
        <v>2347003</v>
      </c>
      <c r="L9" s="20">
        <v>1089019</v>
      </c>
      <c r="M9" s="20">
        <v>1395237</v>
      </c>
      <c r="N9" s="20">
        <v>4831259</v>
      </c>
      <c r="O9" s="20">
        <v>-2017689</v>
      </c>
      <c r="P9" s="20">
        <v>-39969</v>
      </c>
      <c r="Q9" s="20">
        <v>1485340</v>
      </c>
      <c r="R9" s="20">
        <v>-572318</v>
      </c>
      <c r="S9" s="20">
        <v>-1761453</v>
      </c>
      <c r="T9" s="20">
        <v>1248630</v>
      </c>
      <c r="U9" s="20">
        <v>9274478</v>
      </c>
      <c r="V9" s="20">
        <v>8761655</v>
      </c>
      <c r="W9" s="20">
        <v>115165813</v>
      </c>
      <c r="X9" s="20"/>
      <c r="Y9" s="20">
        <v>115165813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-1908172</v>
      </c>
      <c r="D11" s="18"/>
      <c r="E11" s="19">
        <v>5901751</v>
      </c>
      <c r="F11" s="20">
        <v>5901751</v>
      </c>
      <c r="G11" s="20">
        <v>199665</v>
      </c>
      <c r="H11" s="20">
        <v>-2077837</v>
      </c>
      <c r="I11" s="20"/>
      <c r="J11" s="20">
        <v>-1878172</v>
      </c>
      <c r="K11" s="20"/>
      <c r="L11" s="20"/>
      <c r="M11" s="20"/>
      <c r="N11" s="20"/>
      <c r="O11" s="20">
        <v>-367177</v>
      </c>
      <c r="P11" s="20"/>
      <c r="Q11" s="20"/>
      <c r="R11" s="20">
        <v>-367177</v>
      </c>
      <c r="S11" s="20"/>
      <c r="T11" s="20"/>
      <c r="U11" s="20"/>
      <c r="V11" s="20"/>
      <c r="W11" s="20">
        <v>-2245349</v>
      </c>
      <c r="X11" s="20">
        <v>5901751</v>
      </c>
      <c r="Y11" s="20">
        <v>-8147100</v>
      </c>
      <c r="Z11" s="21">
        <v>-138.0454715897028</v>
      </c>
      <c r="AA11" s="22">
        <v>5901751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302629387</v>
      </c>
      <c r="D12" s="29">
        <f>SUM(D6:D11)</f>
        <v>0</v>
      </c>
      <c r="E12" s="30">
        <f t="shared" si="0"/>
        <v>66503527</v>
      </c>
      <c r="F12" s="31">
        <f t="shared" si="0"/>
        <v>66503527</v>
      </c>
      <c r="G12" s="31">
        <f t="shared" si="0"/>
        <v>335812502</v>
      </c>
      <c r="H12" s="31">
        <f t="shared" si="0"/>
        <v>12161092</v>
      </c>
      <c r="I12" s="31">
        <f t="shared" si="0"/>
        <v>1302502</v>
      </c>
      <c r="J12" s="31">
        <f t="shared" si="0"/>
        <v>349276096</v>
      </c>
      <c r="K12" s="31">
        <f t="shared" si="0"/>
        <v>-2420499</v>
      </c>
      <c r="L12" s="31">
        <f t="shared" si="0"/>
        <v>3563748</v>
      </c>
      <c r="M12" s="31">
        <f t="shared" si="0"/>
        <v>4170152</v>
      </c>
      <c r="N12" s="31">
        <f t="shared" si="0"/>
        <v>5313401</v>
      </c>
      <c r="O12" s="31">
        <f t="shared" si="0"/>
        <v>11791310</v>
      </c>
      <c r="P12" s="31">
        <f t="shared" si="0"/>
        <v>12778474</v>
      </c>
      <c r="Q12" s="31">
        <f t="shared" si="0"/>
        <v>-1110546</v>
      </c>
      <c r="R12" s="31">
        <f t="shared" si="0"/>
        <v>23459238</v>
      </c>
      <c r="S12" s="31">
        <f t="shared" si="0"/>
        <v>12700540</v>
      </c>
      <c r="T12" s="31">
        <f t="shared" si="0"/>
        <v>6606676</v>
      </c>
      <c r="U12" s="31">
        <f t="shared" si="0"/>
        <v>18942672</v>
      </c>
      <c r="V12" s="31">
        <f t="shared" si="0"/>
        <v>38249888</v>
      </c>
      <c r="W12" s="31">
        <f t="shared" si="0"/>
        <v>416298623</v>
      </c>
      <c r="X12" s="31">
        <f t="shared" si="0"/>
        <v>66503527</v>
      </c>
      <c r="Y12" s="31">
        <f t="shared" si="0"/>
        <v>349795096</v>
      </c>
      <c r="Z12" s="32">
        <f>+IF(X12&lt;&gt;0,+(Y12/X12)*100,0)</f>
        <v>525.97976645659708</v>
      </c>
      <c r="AA12" s="33">
        <f>SUM(AA6:AA11)</f>
        <v>66503527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-1179372</v>
      </c>
      <c r="D19" s="18"/>
      <c r="E19" s="19">
        <v>4347828</v>
      </c>
      <c r="F19" s="20">
        <v>4347828</v>
      </c>
      <c r="G19" s="20">
        <v>4917728</v>
      </c>
      <c r="H19" s="20">
        <v>-6097100</v>
      </c>
      <c r="I19" s="20"/>
      <c r="J19" s="20">
        <v>-1179372</v>
      </c>
      <c r="K19" s="20"/>
      <c r="L19" s="20">
        <v>33862</v>
      </c>
      <c r="M19" s="20"/>
      <c r="N19" s="20">
        <v>33862</v>
      </c>
      <c r="O19" s="20">
        <v>371773</v>
      </c>
      <c r="P19" s="20"/>
      <c r="Q19" s="20">
        <v>51491</v>
      </c>
      <c r="R19" s="20">
        <v>423264</v>
      </c>
      <c r="S19" s="20">
        <v>-205379</v>
      </c>
      <c r="T19" s="20"/>
      <c r="U19" s="20">
        <v>2600672</v>
      </c>
      <c r="V19" s="20">
        <v>2395293</v>
      </c>
      <c r="W19" s="20">
        <v>1673047</v>
      </c>
      <c r="X19" s="20">
        <v>4347828</v>
      </c>
      <c r="Y19" s="20">
        <v>-2674781</v>
      </c>
      <c r="Z19" s="21">
        <v>-61.51993593122819</v>
      </c>
      <c r="AA19" s="22">
        <v>4347828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-1179372</v>
      </c>
      <c r="D24" s="29">
        <f>SUM(D15:D23)</f>
        <v>0</v>
      </c>
      <c r="E24" s="36">
        <f t="shared" si="1"/>
        <v>4347828</v>
      </c>
      <c r="F24" s="37">
        <f t="shared" si="1"/>
        <v>4347828</v>
      </c>
      <c r="G24" s="37">
        <f t="shared" si="1"/>
        <v>4917728</v>
      </c>
      <c r="H24" s="37">
        <f t="shared" si="1"/>
        <v>-6097100</v>
      </c>
      <c r="I24" s="37">
        <f t="shared" si="1"/>
        <v>0</v>
      </c>
      <c r="J24" s="37">
        <f t="shared" si="1"/>
        <v>-1179372</v>
      </c>
      <c r="K24" s="37">
        <f t="shared" si="1"/>
        <v>0</v>
      </c>
      <c r="L24" s="37">
        <f t="shared" si="1"/>
        <v>33862</v>
      </c>
      <c r="M24" s="37">
        <f t="shared" si="1"/>
        <v>0</v>
      </c>
      <c r="N24" s="37">
        <f t="shared" si="1"/>
        <v>33862</v>
      </c>
      <c r="O24" s="37">
        <f t="shared" si="1"/>
        <v>371773</v>
      </c>
      <c r="P24" s="37">
        <f t="shared" si="1"/>
        <v>0</v>
      </c>
      <c r="Q24" s="37">
        <f t="shared" si="1"/>
        <v>51491</v>
      </c>
      <c r="R24" s="37">
        <f t="shared" si="1"/>
        <v>423264</v>
      </c>
      <c r="S24" s="37">
        <f t="shared" si="1"/>
        <v>-205379</v>
      </c>
      <c r="T24" s="37">
        <f t="shared" si="1"/>
        <v>0</v>
      </c>
      <c r="U24" s="37">
        <f t="shared" si="1"/>
        <v>2600672</v>
      </c>
      <c r="V24" s="37">
        <f t="shared" si="1"/>
        <v>2395293</v>
      </c>
      <c r="W24" s="37">
        <f t="shared" si="1"/>
        <v>1673047</v>
      </c>
      <c r="X24" s="37">
        <f t="shared" si="1"/>
        <v>4347828</v>
      </c>
      <c r="Y24" s="37">
        <f t="shared" si="1"/>
        <v>-2674781</v>
      </c>
      <c r="Z24" s="38">
        <f>+IF(X24&lt;&gt;0,+(Y24/X24)*100,0)</f>
        <v>-61.51993593122819</v>
      </c>
      <c r="AA24" s="39">
        <f>SUM(AA15:AA23)</f>
        <v>4347828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301450015</v>
      </c>
      <c r="D25" s="29">
        <f>+D12+D24</f>
        <v>0</v>
      </c>
      <c r="E25" s="30">
        <f t="shared" si="2"/>
        <v>70851355</v>
      </c>
      <c r="F25" s="31">
        <f t="shared" si="2"/>
        <v>70851355</v>
      </c>
      <c r="G25" s="31">
        <f t="shared" si="2"/>
        <v>340730230</v>
      </c>
      <c r="H25" s="31">
        <f t="shared" si="2"/>
        <v>6063992</v>
      </c>
      <c r="I25" s="31">
        <f t="shared" si="2"/>
        <v>1302502</v>
      </c>
      <c r="J25" s="31">
        <f t="shared" si="2"/>
        <v>348096724</v>
      </c>
      <c r="K25" s="31">
        <f t="shared" si="2"/>
        <v>-2420499</v>
      </c>
      <c r="L25" s="31">
        <f t="shared" si="2"/>
        <v>3597610</v>
      </c>
      <c r="M25" s="31">
        <f t="shared" si="2"/>
        <v>4170152</v>
      </c>
      <c r="N25" s="31">
        <f t="shared" si="2"/>
        <v>5347263</v>
      </c>
      <c r="O25" s="31">
        <f t="shared" si="2"/>
        <v>12163083</v>
      </c>
      <c r="P25" s="31">
        <f t="shared" si="2"/>
        <v>12778474</v>
      </c>
      <c r="Q25" s="31">
        <f t="shared" si="2"/>
        <v>-1059055</v>
      </c>
      <c r="R25" s="31">
        <f t="shared" si="2"/>
        <v>23882502</v>
      </c>
      <c r="S25" s="31">
        <f t="shared" si="2"/>
        <v>12495161</v>
      </c>
      <c r="T25" s="31">
        <f t="shared" si="2"/>
        <v>6606676</v>
      </c>
      <c r="U25" s="31">
        <f t="shared" si="2"/>
        <v>21543344</v>
      </c>
      <c r="V25" s="31">
        <f t="shared" si="2"/>
        <v>40645181</v>
      </c>
      <c r="W25" s="31">
        <f t="shared" si="2"/>
        <v>417971670</v>
      </c>
      <c r="X25" s="31">
        <f t="shared" si="2"/>
        <v>70851355</v>
      </c>
      <c r="Y25" s="31">
        <f t="shared" si="2"/>
        <v>347120315</v>
      </c>
      <c r="Z25" s="32">
        <f>+IF(X25&lt;&gt;0,+(Y25/X25)*100,0)</f>
        <v>489.92756031271387</v>
      </c>
      <c r="AA25" s="33">
        <f>+AA12+AA24</f>
        <v>70851355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-39041</v>
      </c>
      <c r="D31" s="18"/>
      <c r="E31" s="19"/>
      <c r="F31" s="20"/>
      <c r="G31" s="20">
        <v>-42277</v>
      </c>
      <c r="H31" s="20">
        <v>-1165</v>
      </c>
      <c r="I31" s="20">
        <v>-43030</v>
      </c>
      <c r="J31" s="20">
        <v>-86472</v>
      </c>
      <c r="K31" s="20">
        <v>-2865</v>
      </c>
      <c r="L31" s="20">
        <v>-1986</v>
      </c>
      <c r="M31" s="20">
        <v>-618</v>
      </c>
      <c r="N31" s="20">
        <v>-5469</v>
      </c>
      <c r="O31" s="20">
        <v>-6276</v>
      </c>
      <c r="P31" s="20">
        <v>-2859</v>
      </c>
      <c r="Q31" s="20">
        <v>-1023</v>
      </c>
      <c r="R31" s="20">
        <v>-10158</v>
      </c>
      <c r="S31" s="20">
        <v>-2048</v>
      </c>
      <c r="T31" s="20">
        <v>-2216</v>
      </c>
      <c r="U31" s="20">
        <v>-1362</v>
      </c>
      <c r="V31" s="20">
        <v>-5626</v>
      </c>
      <c r="W31" s="20">
        <v>-107725</v>
      </c>
      <c r="X31" s="20"/>
      <c r="Y31" s="20">
        <v>-107725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127204193</v>
      </c>
      <c r="D32" s="18"/>
      <c r="E32" s="19">
        <v>8176908</v>
      </c>
      <c r="F32" s="20">
        <v>7926908</v>
      </c>
      <c r="G32" s="20">
        <v>103677178</v>
      </c>
      <c r="H32" s="20">
        <v>1642237</v>
      </c>
      <c r="I32" s="20">
        <v>1709944</v>
      </c>
      <c r="J32" s="20">
        <v>107029359</v>
      </c>
      <c r="K32" s="20">
        <v>1230028</v>
      </c>
      <c r="L32" s="20">
        <v>1091445</v>
      </c>
      <c r="M32" s="20">
        <v>1005190</v>
      </c>
      <c r="N32" s="20">
        <v>3326663</v>
      </c>
      <c r="O32" s="20">
        <v>1170454</v>
      </c>
      <c r="P32" s="20">
        <v>1186004</v>
      </c>
      <c r="Q32" s="20">
        <v>8784669</v>
      </c>
      <c r="R32" s="20">
        <v>11141127</v>
      </c>
      <c r="S32" s="20">
        <v>-12057173</v>
      </c>
      <c r="T32" s="20">
        <v>1340746</v>
      </c>
      <c r="U32" s="20">
        <v>61855563</v>
      </c>
      <c r="V32" s="20">
        <v>51139136</v>
      </c>
      <c r="W32" s="20">
        <v>172636285</v>
      </c>
      <c r="X32" s="20">
        <v>7926908</v>
      </c>
      <c r="Y32" s="20">
        <v>164709377</v>
      </c>
      <c r="Z32" s="21">
        <v>2077.8515027549206</v>
      </c>
      <c r="AA32" s="22">
        <v>7926908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127165152</v>
      </c>
      <c r="D34" s="29">
        <f>SUM(D29:D33)</f>
        <v>0</v>
      </c>
      <c r="E34" s="30">
        <f t="shared" si="3"/>
        <v>8176908</v>
      </c>
      <c r="F34" s="31">
        <f t="shared" si="3"/>
        <v>7926908</v>
      </c>
      <c r="G34" s="31">
        <f t="shared" si="3"/>
        <v>103634901</v>
      </c>
      <c r="H34" s="31">
        <f t="shared" si="3"/>
        <v>1641072</v>
      </c>
      <c r="I34" s="31">
        <f t="shared" si="3"/>
        <v>1666914</v>
      </c>
      <c r="J34" s="31">
        <f t="shared" si="3"/>
        <v>106942887</v>
      </c>
      <c r="K34" s="31">
        <f t="shared" si="3"/>
        <v>1227163</v>
      </c>
      <c r="L34" s="31">
        <f t="shared" si="3"/>
        <v>1089459</v>
      </c>
      <c r="M34" s="31">
        <f t="shared" si="3"/>
        <v>1004572</v>
      </c>
      <c r="N34" s="31">
        <f t="shared" si="3"/>
        <v>3321194</v>
      </c>
      <c r="O34" s="31">
        <f t="shared" si="3"/>
        <v>1164178</v>
      </c>
      <c r="P34" s="31">
        <f t="shared" si="3"/>
        <v>1183145</v>
      </c>
      <c r="Q34" s="31">
        <f t="shared" si="3"/>
        <v>8783646</v>
      </c>
      <c r="R34" s="31">
        <f t="shared" si="3"/>
        <v>11130969</v>
      </c>
      <c r="S34" s="31">
        <f t="shared" si="3"/>
        <v>-12059221</v>
      </c>
      <c r="T34" s="31">
        <f t="shared" si="3"/>
        <v>1338530</v>
      </c>
      <c r="U34" s="31">
        <f t="shared" si="3"/>
        <v>61854201</v>
      </c>
      <c r="V34" s="31">
        <f t="shared" si="3"/>
        <v>51133510</v>
      </c>
      <c r="W34" s="31">
        <f t="shared" si="3"/>
        <v>172528560</v>
      </c>
      <c r="X34" s="31">
        <f t="shared" si="3"/>
        <v>7926908</v>
      </c>
      <c r="Y34" s="31">
        <f t="shared" si="3"/>
        <v>164601652</v>
      </c>
      <c r="Z34" s="32">
        <f>+IF(X34&lt;&gt;0,+(Y34/X34)*100,0)</f>
        <v>2076.4925239450235</v>
      </c>
      <c r="AA34" s="33">
        <f>SUM(AA29:AA33)</f>
        <v>7926908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127165152</v>
      </c>
      <c r="D40" s="29">
        <f>+D34+D39</f>
        <v>0</v>
      </c>
      <c r="E40" s="30">
        <f t="shared" si="5"/>
        <v>8176908</v>
      </c>
      <c r="F40" s="31">
        <f t="shared" si="5"/>
        <v>7926908</v>
      </c>
      <c r="G40" s="31">
        <f t="shared" si="5"/>
        <v>103634901</v>
      </c>
      <c r="H40" s="31">
        <f t="shared" si="5"/>
        <v>1641072</v>
      </c>
      <c r="I40" s="31">
        <f t="shared" si="5"/>
        <v>1666914</v>
      </c>
      <c r="J40" s="31">
        <f t="shared" si="5"/>
        <v>106942887</v>
      </c>
      <c r="K40" s="31">
        <f t="shared" si="5"/>
        <v>1227163</v>
      </c>
      <c r="L40" s="31">
        <f t="shared" si="5"/>
        <v>1089459</v>
      </c>
      <c r="M40" s="31">
        <f t="shared" si="5"/>
        <v>1004572</v>
      </c>
      <c r="N40" s="31">
        <f t="shared" si="5"/>
        <v>3321194</v>
      </c>
      <c r="O40" s="31">
        <f t="shared" si="5"/>
        <v>1164178</v>
      </c>
      <c r="P40" s="31">
        <f t="shared" si="5"/>
        <v>1183145</v>
      </c>
      <c r="Q40" s="31">
        <f t="shared" si="5"/>
        <v>8783646</v>
      </c>
      <c r="R40" s="31">
        <f t="shared" si="5"/>
        <v>11130969</v>
      </c>
      <c r="S40" s="31">
        <f t="shared" si="5"/>
        <v>-12059221</v>
      </c>
      <c r="T40" s="31">
        <f t="shared" si="5"/>
        <v>1338530</v>
      </c>
      <c r="U40" s="31">
        <f t="shared" si="5"/>
        <v>61854201</v>
      </c>
      <c r="V40" s="31">
        <f t="shared" si="5"/>
        <v>51133510</v>
      </c>
      <c r="W40" s="31">
        <f t="shared" si="5"/>
        <v>172528560</v>
      </c>
      <c r="X40" s="31">
        <f t="shared" si="5"/>
        <v>7926908</v>
      </c>
      <c r="Y40" s="31">
        <f t="shared" si="5"/>
        <v>164601652</v>
      </c>
      <c r="Z40" s="32">
        <f>+IF(X40&lt;&gt;0,+(Y40/X40)*100,0)</f>
        <v>2076.4925239450235</v>
      </c>
      <c r="AA40" s="33">
        <f>+AA34+AA39</f>
        <v>7926908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174284863</v>
      </c>
      <c r="D42" s="43">
        <f>+D25-D40</f>
        <v>0</v>
      </c>
      <c r="E42" s="44">
        <f t="shared" si="6"/>
        <v>62674447</v>
      </c>
      <c r="F42" s="45">
        <f t="shared" si="6"/>
        <v>62924447</v>
      </c>
      <c r="G42" s="45">
        <f t="shared" si="6"/>
        <v>237095329</v>
      </c>
      <c r="H42" s="45">
        <f t="shared" si="6"/>
        <v>4422920</v>
      </c>
      <c r="I42" s="45">
        <f t="shared" si="6"/>
        <v>-364412</v>
      </c>
      <c r="J42" s="45">
        <f t="shared" si="6"/>
        <v>241153837</v>
      </c>
      <c r="K42" s="45">
        <f t="shared" si="6"/>
        <v>-3647662</v>
      </c>
      <c r="L42" s="45">
        <f t="shared" si="6"/>
        <v>2508151</v>
      </c>
      <c r="M42" s="45">
        <f t="shared" si="6"/>
        <v>3165580</v>
      </c>
      <c r="N42" s="45">
        <f t="shared" si="6"/>
        <v>2026069</v>
      </c>
      <c r="O42" s="45">
        <f t="shared" si="6"/>
        <v>10998905</v>
      </c>
      <c r="P42" s="45">
        <f t="shared" si="6"/>
        <v>11595329</v>
      </c>
      <c r="Q42" s="45">
        <f t="shared" si="6"/>
        <v>-9842701</v>
      </c>
      <c r="R42" s="45">
        <f t="shared" si="6"/>
        <v>12751533</v>
      </c>
      <c r="S42" s="45">
        <f t="shared" si="6"/>
        <v>24554382</v>
      </c>
      <c r="T42" s="45">
        <f t="shared" si="6"/>
        <v>5268146</v>
      </c>
      <c r="U42" s="45">
        <f t="shared" si="6"/>
        <v>-40310857</v>
      </c>
      <c r="V42" s="45">
        <f t="shared" si="6"/>
        <v>-10488329</v>
      </c>
      <c r="W42" s="45">
        <f t="shared" si="6"/>
        <v>245443110</v>
      </c>
      <c r="X42" s="45">
        <f t="shared" si="6"/>
        <v>62924447</v>
      </c>
      <c r="Y42" s="45">
        <f t="shared" si="6"/>
        <v>182518663</v>
      </c>
      <c r="Z42" s="46">
        <f>+IF(X42&lt;&gt;0,+(Y42/X42)*100,0)</f>
        <v>290.06001912102619</v>
      </c>
      <c r="AA42" s="47">
        <f>+AA25-AA40</f>
        <v>62924447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56772696</v>
      </c>
      <c r="F45" s="20">
        <v>57022696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>
        <v>11344155</v>
      </c>
      <c r="T45" s="20"/>
      <c r="U45" s="20"/>
      <c r="V45" s="20">
        <v>11344155</v>
      </c>
      <c r="W45" s="20">
        <v>11344155</v>
      </c>
      <c r="X45" s="20">
        <v>57022696</v>
      </c>
      <c r="Y45" s="20">
        <v>-45678541</v>
      </c>
      <c r="Z45" s="48">
        <v>-80.105895028183156</v>
      </c>
      <c r="AA45" s="22">
        <v>57022696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56772696</v>
      </c>
      <c r="F48" s="53">
        <f t="shared" si="7"/>
        <v>57022696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11344155</v>
      </c>
      <c r="T48" s="53">
        <f t="shared" si="7"/>
        <v>0</v>
      </c>
      <c r="U48" s="53">
        <f t="shared" si="7"/>
        <v>0</v>
      </c>
      <c r="V48" s="53">
        <f t="shared" si="7"/>
        <v>11344155</v>
      </c>
      <c r="W48" s="53">
        <f t="shared" si="7"/>
        <v>11344155</v>
      </c>
      <c r="X48" s="53">
        <f t="shared" si="7"/>
        <v>57022696</v>
      </c>
      <c r="Y48" s="53">
        <f t="shared" si="7"/>
        <v>-45678541</v>
      </c>
      <c r="Z48" s="54">
        <f>+IF(X48&lt;&gt;0,+(Y48/X48)*100,0)</f>
        <v>-80.105895028183156</v>
      </c>
      <c r="AA48" s="55">
        <f>SUM(AA45:AA47)</f>
        <v>57022696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-29791801</v>
      </c>
      <c r="D6" s="18"/>
      <c r="E6" s="19">
        <v>-10878294</v>
      </c>
      <c r="F6" s="20">
        <v>12565573</v>
      </c>
      <c r="G6" s="20">
        <v>-20958796</v>
      </c>
      <c r="H6" s="20">
        <v>-7946309</v>
      </c>
      <c r="I6" s="20">
        <v>-1282804</v>
      </c>
      <c r="J6" s="20">
        <v>-30187909</v>
      </c>
      <c r="K6" s="20">
        <v>-1998360</v>
      </c>
      <c r="L6" s="20">
        <v>3854587</v>
      </c>
      <c r="M6" s="20">
        <v>-779418</v>
      </c>
      <c r="N6" s="20">
        <v>1076809</v>
      </c>
      <c r="O6" s="20">
        <v>-1910236</v>
      </c>
      <c r="P6" s="20">
        <v>-989823</v>
      </c>
      <c r="Q6" s="20">
        <v>6254782</v>
      </c>
      <c r="R6" s="20">
        <v>3354723</v>
      </c>
      <c r="S6" s="20">
        <v>-4281227</v>
      </c>
      <c r="T6" s="20">
        <v>-1250739</v>
      </c>
      <c r="U6" s="20">
        <v>-1837776</v>
      </c>
      <c r="V6" s="20">
        <v>-7369742</v>
      </c>
      <c r="W6" s="20">
        <v>-33126119</v>
      </c>
      <c r="X6" s="20">
        <v>12565573</v>
      </c>
      <c r="Y6" s="20">
        <v>-45691692</v>
      </c>
      <c r="Z6" s="21">
        <v>-363.6260121205774</v>
      </c>
      <c r="AA6" s="22">
        <v>12565573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3487673</v>
      </c>
      <c r="D8" s="18"/>
      <c r="E8" s="19">
        <v>24126034</v>
      </c>
      <c r="F8" s="20">
        <v>8156827</v>
      </c>
      <c r="G8" s="20">
        <v>14479444</v>
      </c>
      <c r="H8" s="20">
        <v>4917156</v>
      </c>
      <c r="I8" s="20">
        <v>-1240193</v>
      </c>
      <c r="J8" s="20">
        <v>18156407</v>
      </c>
      <c r="K8" s="20">
        <v>-587902</v>
      </c>
      <c r="L8" s="20">
        <v>856244</v>
      </c>
      <c r="M8" s="20">
        <v>687289</v>
      </c>
      <c r="N8" s="20">
        <v>955631</v>
      </c>
      <c r="O8" s="20">
        <v>2317094</v>
      </c>
      <c r="P8" s="20">
        <v>-393203</v>
      </c>
      <c r="Q8" s="20">
        <v>658840</v>
      </c>
      <c r="R8" s="20">
        <v>2582731</v>
      </c>
      <c r="S8" s="20">
        <v>-869462</v>
      </c>
      <c r="T8" s="20">
        <v>-570314</v>
      </c>
      <c r="U8" s="20">
        <v>1043575</v>
      </c>
      <c r="V8" s="20">
        <v>-396201</v>
      </c>
      <c r="W8" s="20">
        <v>21298568</v>
      </c>
      <c r="X8" s="20">
        <v>8156827</v>
      </c>
      <c r="Y8" s="20">
        <v>13141741</v>
      </c>
      <c r="Z8" s="21">
        <v>161.1133961772145</v>
      </c>
      <c r="AA8" s="22">
        <v>8156827</v>
      </c>
    </row>
    <row r="9" spans="1:27" ht="13.5" x14ac:dyDescent="0.25">
      <c r="A9" s="23" t="s">
        <v>37</v>
      </c>
      <c r="B9" s="17" t="s">
        <v>32</v>
      </c>
      <c r="C9" s="18">
        <v>40218060</v>
      </c>
      <c r="D9" s="18"/>
      <c r="E9" s="19"/>
      <c r="F9" s="20"/>
      <c r="G9" s="20">
        <v>40218102</v>
      </c>
      <c r="H9" s="20">
        <v>1856890</v>
      </c>
      <c r="I9" s="20">
        <v>1235779</v>
      </c>
      <c r="J9" s="20">
        <v>43310771</v>
      </c>
      <c r="K9" s="20">
        <v>1140678</v>
      </c>
      <c r="L9" s="20">
        <v>938437</v>
      </c>
      <c r="M9" s="20">
        <v>1370389</v>
      </c>
      <c r="N9" s="20">
        <v>3449504</v>
      </c>
      <c r="O9" s="20">
        <v>921653</v>
      </c>
      <c r="P9" s="20">
        <v>1012278</v>
      </c>
      <c r="Q9" s="20">
        <v>914418</v>
      </c>
      <c r="R9" s="20">
        <v>2848349</v>
      </c>
      <c r="S9" s="20">
        <v>1439525</v>
      </c>
      <c r="T9" s="20">
        <v>1216549</v>
      </c>
      <c r="U9" s="20">
        <v>1173393</v>
      </c>
      <c r="V9" s="20">
        <v>3829467</v>
      </c>
      <c r="W9" s="20">
        <v>53438091</v>
      </c>
      <c r="X9" s="20"/>
      <c r="Y9" s="20">
        <v>53438091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-227640</v>
      </c>
      <c r="D11" s="18"/>
      <c r="E11" s="19">
        <v>-406463</v>
      </c>
      <c r="F11" s="20">
        <v>-260463</v>
      </c>
      <c r="G11" s="20">
        <v>-230533</v>
      </c>
      <c r="H11" s="20">
        <v>-5155</v>
      </c>
      <c r="I11" s="20">
        <v>-3084</v>
      </c>
      <c r="J11" s="20">
        <v>-238772</v>
      </c>
      <c r="K11" s="20"/>
      <c r="L11" s="20"/>
      <c r="M11" s="20"/>
      <c r="N11" s="20"/>
      <c r="O11" s="20"/>
      <c r="P11" s="20">
        <v>3200</v>
      </c>
      <c r="Q11" s="20"/>
      <c r="R11" s="20">
        <v>3200</v>
      </c>
      <c r="S11" s="20"/>
      <c r="T11" s="20">
        <v>797</v>
      </c>
      <c r="U11" s="20"/>
      <c r="V11" s="20">
        <v>797</v>
      </c>
      <c r="W11" s="20">
        <v>-234775</v>
      </c>
      <c r="X11" s="20">
        <v>-260463</v>
      </c>
      <c r="Y11" s="20">
        <v>25688</v>
      </c>
      <c r="Z11" s="21">
        <v>-9.8624372751600031</v>
      </c>
      <c r="AA11" s="22">
        <v>-260463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13686292</v>
      </c>
      <c r="D12" s="29">
        <f>SUM(D6:D11)</f>
        <v>0</v>
      </c>
      <c r="E12" s="30">
        <f t="shared" si="0"/>
        <v>12841277</v>
      </c>
      <c r="F12" s="31">
        <f t="shared" si="0"/>
        <v>20461937</v>
      </c>
      <c r="G12" s="31">
        <f t="shared" si="0"/>
        <v>33508217</v>
      </c>
      <c r="H12" s="31">
        <f t="shared" si="0"/>
        <v>-1177418</v>
      </c>
      <c r="I12" s="31">
        <f t="shared" si="0"/>
        <v>-1290302</v>
      </c>
      <c r="J12" s="31">
        <f t="shared" si="0"/>
        <v>31040497</v>
      </c>
      <c r="K12" s="31">
        <f t="shared" si="0"/>
        <v>-1445584</v>
      </c>
      <c r="L12" s="31">
        <f t="shared" si="0"/>
        <v>5649268</v>
      </c>
      <c r="M12" s="31">
        <f t="shared" si="0"/>
        <v>1278260</v>
      </c>
      <c r="N12" s="31">
        <f t="shared" si="0"/>
        <v>5481944</v>
      </c>
      <c r="O12" s="31">
        <f t="shared" si="0"/>
        <v>1328511</v>
      </c>
      <c r="P12" s="31">
        <f t="shared" si="0"/>
        <v>-367548</v>
      </c>
      <c r="Q12" s="31">
        <f t="shared" si="0"/>
        <v>7828040</v>
      </c>
      <c r="R12" s="31">
        <f t="shared" si="0"/>
        <v>8789003</v>
      </c>
      <c r="S12" s="31">
        <f t="shared" si="0"/>
        <v>-3711164</v>
      </c>
      <c r="T12" s="31">
        <f t="shared" si="0"/>
        <v>-603707</v>
      </c>
      <c r="U12" s="31">
        <f t="shared" si="0"/>
        <v>379192</v>
      </c>
      <c r="V12" s="31">
        <f t="shared" si="0"/>
        <v>-3935679</v>
      </c>
      <c r="W12" s="31">
        <f t="shared" si="0"/>
        <v>41375765</v>
      </c>
      <c r="X12" s="31">
        <f t="shared" si="0"/>
        <v>20461937</v>
      </c>
      <c r="Y12" s="31">
        <f t="shared" si="0"/>
        <v>20913828</v>
      </c>
      <c r="Z12" s="32">
        <f>+IF(X12&lt;&gt;0,+(Y12/X12)*100,0)</f>
        <v>102.20844683472536</v>
      </c>
      <c r="AA12" s="33">
        <f>SUM(AA6:AA11)</f>
        <v>20461937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94753000</v>
      </c>
      <c r="D19" s="18"/>
      <c r="E19" s="19">
        <v>275218034</v>
      </c>
      <c r="F19" s="20">
        <v>277086288</v>
      </c>
      <c r="G19" s="20">
        <v>263928614</v>
      </c>
      <c r="H19" s="20">
        <v>-164863844</v>
      </c>
      <c r="I19" s="20"/>
      <c r="J19" s="20">
        <v>99064770</v>
      </c>
      <c r="K19" s="20"/>
      <c r="L19" s="20"/>
      <c r="M19" s="20">
        <v>1650025</v>
      </c>
      <c r="N19" s="20">
        <v>1650025</v>
      </c>
      <c r="O19" s="20">
        <v>-12419596</v>
      </c>
      <c r="P19" s="20">
        <v>-1946852</v>
      </c>
      <c r="Q19" s="20">
        <v>452742</v>
      </c>
      <c r="R19" s="20">
        <v>-13913706</v>
      </c>
      <c r="S19" s="20">
        <v>3032023</v>
      </c>
      <c r="T19" s="20">
        <v>-273965</v>
      </c>
      <c r="U19" s="20">
        <v>511595</v>
      </c>
      <c r="V19" s="20">
        <v>3269653</v>
      </c>
      <c r="W19" s="20">
        <v>90070742</v>
      </c>
      <c r="X19" s="20">
        <v>277086288</v>
      </c>
      <c r="Y19" s="20">
        <v>-187015546</v>
      </c>
      <c r="Z19" s="21">
        <v>-67.493612675629763</v>
      </c>
      <c r="AA19" s="22">
        <v>277086288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94753000</v>
      </c>
      <c r="D24" s="29">
        <f>SUM(D15:D23)</f>
        <v>0</v>
      </c>
      <c r="E24" s="36">
        <f t="shared" si="1"/>
        <v>275218034</v>
      </c>
      <c r="F24" s="37">
        <f t="shared" si="1"/>
        <v>277086288</v>
      </c>
      <c r="G24" s="37">
        <f t="shared" si="1"/>
        <v>263928614</v>
      </c>
      <c r="H24" s="37">
        <f t="shared" si="1"/>
        <v>-164863844</v>
      </c>
      <c r="I24" s="37">
        <f t="shared" si="1"/>
        <v>0</v>
      </c>
      <c r="J24" s="37">
        <f t="shared" si="1"/>
        <v>99064770</v>
      </c>
      <c r="K24" s="37">
        <f t="shared" si="1"/>
        <v>0</v>
      </c>
      <c r="L24" s="37">
        <f t="shared" si="1"/>
        <v>0</v>
      </c>
      <c r="M24" s="37">
        <f t="shared" si="1"/>
        <v>1650025</v>
      </c>
      <c r="N24" s="37">
        <f t="shared" si="1"/>
        <v>1650025</v>
      </c>
      <c r="O24" s="37">
        <f t="shared" si="1"/>
        <v>-12419596</v>
      </c>
      <c r="P24" s="37">
        <f t="shared" si="1"/>
        <v>-1946852</v>
      </c>
      <c r="Q24" s="37">
        <f t="shared" si="1"/>
        <v>452742</v>
      </c>
      <c r="R24" s="37">
        <f t="shared" si="1"/>
        <v>-13913706</v>
      </c>
      <c r="S24" s="37">
        <f t="shared" si="1"/>
        <v>3032023</v>
      </c>
      <c r="T24" s="37">
        <f t="shared" si="1"/>
        <v>-273965</v>
      </c>
      <c r="U24" s="37">
        <f t="shared" si="1"/>
        <v>511595</v>
      </c>
      <c r="V24" s="37">
        <f t="shared" si="1"/>
        <v>3269653</v>
      </c>
      <c r="W24" s="37">
        <f t="shared" si="1"/>
        <v>90070742</v>
      </c>
      <c r="X24" s="37">
        <f t="shared" si="1"/>
        <v>277086288</v>
      </c>
      <c r="Y24" s="37">
        <f t="shared" si="1"/>
        <v>-187015546</v>
      </c>
      <c r="Z24" s="38">
        <f>+IF(X24&lt;&gt;0,+(Y24/X24)*100,0)</f>
        <v>-67.493612675629763</v>
      </c>
      <c r="AA24" s="39">
        <f>SUM(AA15:AA23)</f>
        <v>277086288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108439292</v>
      </c>
      <c r="D25" s="29">
        <f>+D12+D24</f>
        <v>0</v>
      </c>
      <c r="E25" s="30">
        <f t="shared" si="2"/>
        <v>288059311</v>
      </c>
      <c r="F25" s="31">
        <f t="shared" si="2"/>
        <v>297548225</v>
      </c>
      <c r="G25" s="31">
        <f t="shared" si="2"/>
        <v>297436831</v>
      </c>
      <c r="H25" s="31">
        <f t="shared" si="2"/>
        <v>-166041262</v>
      </c>
      <c r="I25" s="31">
        <f t="shared" si="2"/>
        <v>-1290302</v>
      </c>
      <c r="J25" s="31">
        <f t="shared" si="2"/>
        <v>130105267</v>
      </c>
      <c r="K25" s="31">
        <f t="shared" si="2"/>
        <v>-1445584</v>
      </c>
      <c r="L25" s="31">
        <f t="shared" si="2"/>
        <v>5649268</v>
      </c>
      <c r="M25" s="31">
        <f t="shared" si="2"/>
        <v>2928285</v>
      </c>
      <c r="N25" s="31">
        <f t="shared" si="2"/>
        <v>7131969</v>
      </c>
      <c r="O25" s="31">
        <f t="shared" si="2"/>
        <v>-11091085</v>
      </c>
      <c r="P25" s="31">
        <f t="shared" si="2"/>
        <v>-2314400</v>
      </c>
      <c r="Q25" s="31">
        <f t="shared" si="2"/>
        <v>8280782</v>
      </c>
      <c r="R25" s="31">
        <f t="shared" si="2"/>
        <v>-5124703</v>
      </c>
      <c r="S25" s="31">
        <f t="shared" si="2"/>
        <v>-679141</v>
      </c>
      <c r="T25" s="31">
        <f t="shared" si="2"/>
        <v>-877672</v>
      </c>
      <c r="U25" s="31">
        <f t="shared" si="2"/>
        <v>890787</v>
      </c>
      <c r="V25" s="31">
        <f t="shared" si="2"/>
        <v>-666026</v>
      </c>
      <c r="W25" s="31">
        <f t="shared" si="2"/>
        <v>131446507</v>
      </c>
      <c r="X25" s="31">
        <f t="shared" si="2"/>
        <v>297548225</v>
      </c>
      <c r="Y25" s="31">
        <f t="shared" si="2"/>
        <v>-166101718</v>
      </c>
      <c r="Z25" s="32">
        <f>+IF(X25&lt;&gt;0,+(Y25/X25)*100,0)</f>
        <v>-55.823461222126255</v>
      </c>
      <c r="AA25" s="33">
        <f>+AA12+AA24</f>
        <v>297548225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1802566</v>
      </c>
      <c r="D31" s="18"/>
      <c r="E31" s="19"/>
      <c r="F31" s="20"/>
      <c r="G31" s="20">
        <v>1819049</v>
      </c>
      <c r="H31" s="20">
        <v>16370</v>
      </c>
      <c r="I31" s="20">
        <v>8808</v>
      </c>
      <c r="J31" s="20">
        <v>1844227</v>
      </c>
      <c r="K31" s="20">
        <v>7967</v>
      </c>
      <c r="L31" s="20">
        <v>11831</v>
      </c>
      <c r="M31" s="20">
        <v>3671</v>
      </c>
      <c r="N31" s="20">
        <v>23469</v>
      </c>
      <c r="O31" s="20">
        <v>15784</v>
      </c>
      <c r="P31" s="20">
        <v>8357</v>
      </c>
      <c r="Q31" s="20">
        <v>3650</v>
      </c>
      <c r="R31" s="20">
        <v>27791</v>
      </c>
      <c r="S31" s="20">
        <v>-3900</v>
      </c>
      <c r="T31" s="20">
        <v>-16110</v>
      </c>
      <c r="U31" s="20">
        <v>-614</v>
      </c>
      <c r="V31" s="20">
        <v>-20624</v>
      </c>
      <c r="W31" s="20">
        <v>1874863</v>
      </c>
      <c r="X31" s="20"/>
      <c r="Y31" s="20">
        <v>1874863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39716807</v>
      </c>
      <c r="D32" s="18"/>
      <c r="E32" s="19">
        <v>-310000</v>
      </c>
      <c r="F32" s="20">
        <v>2039854</v>
      </c>
      <c r="G32" s="20">
        <v>40039805</v>
      </c>
      <c r="H32" s="20">
        <v>-3053367</v>
      </c>
      <c r="I32" s="20">
        <v>302466</v>
      </c>
      <c r="J32" s="20">
        <v>37288904</v>
      </c>
      <c r="K32" s="20">
        <v>629481</v>
      </c>
      <c r="L32" s="20">
        <v>5848076</v>
      </c>
      <c r="M32" s="20">
        <v>1027374</v>
      </c>
      <c r="N32" s="20">
        <v>7504931</v>
      </c>
      <c r="O32" s="20">
        <v>-3439748</v>
      </c>
      <c r="P32" s="20">
        <v>792036</v>
      </c>
      <c r="Q32" s="20">
        <v>5505931</v>
      </c>
      <c r="R32" s="20">
        <v>2858219</v>
      </c>
      <c r="S32" s="20">
        <v>-3133478</v>
      </c>
      <c r="T32" s="20">
        <v>966884</v>
      </c>
      <c r="U32" s="20">
        <v>1217001</v>
      </c>
      <c r="V32" s="20">
        <v>-949593</v>
      </c>
      <c r="W32" s="20">
        <v>46702461</v>
      </c>
      <c r="X32" s="20">
        <v>2039854</v>
      </c>
      <c r="Y32" s="20">
        <v>44662607</v>
      </c>
      <c r="Z32" s="21">
        <v>2189.5001799148372</v>
      </c>
      <c r="AA32" s="22">
        <v>2039854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41519373</v>
      </c>
      <c r="D34" s="29">
        <f>SUM(D29:D33)</f>
        <v>0</v>
      </c>
      <c r="E34" s="30">
        <f t="shared" si="3"/>
        <v>-310000</v>
      </c>
      <c r="F34" s="31">
        <f t="shared" si="3"/>
        <v>2039854</v>
      </c>
      <c r="G34" s="31">
        <f t="shared" si="3"/>
        <v>41858854</v>
      </c>
      <c r="H34" s="31">
        <f t="shared" si="3"/>
        <v>-3036997</v>
      </c>
      <c r="I34" s="31">
        <f t="shared" si="3"/>
        <v>311274</v>
      </c>
      <c r="J34" s="31">
        <f t="shared" si="3"/>
        <v>39133131</v>
      </c>
      <c r="K34" s="31">
        <f t="shared" si="3"/>
        <v>637448</v>
      </c>
      <c r="L34" s="31">
        <f t="shared" si="3"/>
        <v>5859907</v>
      </c>
      <c r="M34" s="31">
        <f t="shared" si="3"/>
        <v>1031045</v>
      </c>
      <c r="N34" s="31">
        <f t="shared" si="3"/>
        <v>7528400</v>
      </c>
      <c r="O34" s="31">
        <f t="shared" si="3"/>
        <v>-3423964</v>
      </c>
      <c r="P34" s="31">
        <f t="shared" si="3"/>
        <v>800393</v>
      </c>
      <c r="Q34" s="31">
        <f t="shared" si="3"/>
        <v>5509581</v>
      </c>
      <c r="R34" s="31">
        <f t="shared" si="3"/>
        <v>2886010</v>
      </c>
      <c r="S34" s="31">
        <f t="shared" si="3"/>
        <v>-3137378</v>
      </c>
      <c r="T34" s="31">
        <f t="shared" si="3"/>
        <v>950774</v>
      </c>
      <c r="U34" s="31">
        <f t="shared" si="3"/>
        <v>1216387</v>
      </c>
      <c r="V34" s="31">
        <f t="shared" si="3"/>
        <v>-970217</v>
      </c>
      <c r="W34" s="31">
        <f t="shared" si="3"/>
        <v>48577324</v>
      </c>
      <c r="X34" s="31">
        <f t="shared" si="3"/>
        <v>2039854</v>
      </c>
      <c r="Y34" s="31">
        <f t="shared" si="3"/>
        <v>46537470</v>
      </c>
      <c r="Z34" s="32">
        <f>+IF(X34&lt;&gt;0,+(Y34/X34)*100,0)</f>
        <v>2281.4118069234369</v>
      </c>
      <c r="AA34" s="33">
        <f>SUM(AA29:AA33)</f>
        <v>2039854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41519373</v>
      </c>
      <c r="D40" s="29">
        <f>+D34+D39</f>
        <v>0</v>
      </c>
      <c r="E40" s="30">
        <f t="shared" si="5"/>
        <v>-310000</v>
      </c>
      <c r="F40" s="31">
        <f t="shared" si="5"/>
        <v>2039854</v>
      </c>
      <c r="G40" s="31">
        <f t="shared" si="5"/>
        <v>41858854</v>
      </c>
      <c r="H40" s="31">
        <f t="shared" si="5"/>
        <v>-3036997</v>
      </c>
      <c r="I40" s="31">
        <f t="shared" si="5"/>
        <v>311274</v>
      </c>
      <c r="J40" s="31">
        <f t="shared" si="5"/>
        <v>39133131</v>
      </c>
      <c r="K40" s="31">
        <f t="shared" si="5"/>
        <v>637448</v>
      </c>
      <c r="L40" s="31">
        <f t="shared" si="5"/>
        <v>5859907</v>
      </c>
      <c r="M40" s="31">
        <f t="shared" si="5"/>
        <v>1031045</v>
      </c>
      <c r="N40" s="31">
        <f t="shared" si="5"/>
        <v>7528400</v>
      </c>
      <c r="O40" s="31">
        <f t="shared" si="5"/>
        <v>-3423964</v>
      </c>
      <c r="P40" s="31">
        <f t="shared" si="5"/>
        <v>800393</v>
      </c>
      <c r="Q40" s="31">
        <f t="shared" si="5"/>
        <v>5509581</v>
      </c>
      <c r="R40" s="31">
        <f t="shared" si="5"/>
        <v>2886010</v>
      </c>
      <c r="S40" s="31">
        <f t="shared" si="5"/>
        <v>-3137378</v>
      </c>
      <c r="T40" s="31">
        <f t="shared" si="5"/>
        <v>950774</v>
      </c>
      <c r="U40" s="31">
        <f t="shared" si="5"/>
        <v>1216387</v>
      </c>
      <c r="V40" s="31">
        <f t="shared" si="5"/>
        <v>-970217</v>
      </c>
      <c r="W40" s="31">
        <f t="shared" si="5"/>
        <v>48577324</v>
      </c>
      <c r="X40" s="31">
        <f t="shared" si="5"/>
        <v>2039854</v>
      </c>
      <c r="Y40" s="31">
        <f t="shared" si="5"/>
        <v>46537470</v>
      </c>
      <c r="Z40" s="32">
        <f>+IF(X40&lt;&gt;0,+(Y40/X40)*100,0)</f>
        <v>2281.4118069234369</v>
      </c>
      <c r="AA40" s="33">
        <f>+AA34+AA39</f>
        <v>2039854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66919919</v>
      </c>
      <c r="D42" s="43">
        <f>+D25-D40</f>
        <v>0</v>
      </c>
      <c r="E42" s="44">
        <f t="shared" si="6"/>
        <v>288369311</v>
      </c>
      <c r="F42" s="45">
        <f t="shared" si="6"/>
        <v>295508371</v>
      </c>
      <c r="G42" s="45">
        <f t="shared" si="6"/>
        <v>255577977</v>
      </c>
      <c r="H42" s="45">
        <f t="shared" si="6"/>
        <v>-163004265</v>
      </c>
      <c r="I42" s="45">
        <f t="shared" si="6"/>
        <v>-1601576</v>
      </c>
      <c r="J42" s="45">
        <f t="shared" si="6"/>
        <v>90972136</v>
      </c>
      <c r="K42" s="45">
        <f t="shared" si="6"/>
        <v>-2083032</v>
      </c>
      <c r="L42" s="45">
        <f t="shared" si="6"/>
        <v>-210639</v>
      </c>
      <c r="M42" s="45">
        <f t="shared" si="6"/>
        <v>1897240</v>
      </c>
      <c r="N42" s="45">
        <f t="shared" si="6"/>
        <v>-396431</v>
      </c>
      <c r="O42" s="45">
        <f t="shared" si="6"/>
        <v>-7667121</v>
      </c>
      <c r="P42" s="45">
        <f t="shared" si="6"/>
        <v>-3114793</v>
      </c>
      <c r="Q42" s="45">
        <f t="shared" si="6"/>
        <v>2771201</v>
      </c>
      <c r="R42" s="45">
        <f t="shared" si="6"/>
        <v>-8010713</v>
      </c>
      <c r="S42" s="45">
        <f t="shared" si="6"/>
        <v>2458237</v>
      </c>
      <c r="T42" s="45">
        <f t="shared" si="6"/>
        <v>-1828446</v>
      </c>
      <c r="U42" s="45">
        <f t="shared" si="6"/>
        <v>-325600</v>
      </c>
      <c r="V42" s="45">
        <f t="shared" si="6"/>
        <v>304191</v>
      </c>
      <c r="W42" s="45">
        <f t="shared" si="6"/>
        <v>82869183</v>
      </c>
      <c r="X42" s="45">
        <f t="shared" si="6"/>
        <v>295508371</v>
      </c>
      <c r="Y42" s="45">
        <f t="shared" si="6"/>
        <v>-212639188</v>
      </c>
      <c r="Z42" s="46">
        <f>+IF(X42&lt;&gt;0,+(Y42/X42)*100,0)</f>
        <v>-71.957077655847527</v>
      </c>
      <c r="AA42" s="47">
        <f>+AA25-AA40</f>
        <v>295508371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24440697</v>
      </c>
      <c r="F45" s="20">
        <v>31579757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31579757</v>
      </c>
      <c r="Y45" s="20">
        <v>-31579757</v>
      </c>
      <c r="Z45" s="48">
        <v>-100</v>
      </c>
      <c r="AA45" s="22">
        <v>31579757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24440697</v>
      </c>
      <c r="F48" s="53">
        <f t="shared" si="7"/>
        <v>31579757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31579757</v>
      </c>
      <c r="Y48" s="53">
        <f t="shared" si="7"/>
        <v>-31579757</v>
      </c>
      <c r="Z48" s="54">
        <f>+IF(X48&lt;&gt;0,+(Y48/X48)*100,0)</f>
        <v>-100</v>
      </c>
      <c r="AA48" s="55">
        <f>SUM(AA45:AA47)</f>
        <v>31579757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15819207</v>
      </c>
      <c r="G6" s="20">
        <v>1513913</v>
      </c>
      <c r="H6" s="20">
        <v>3882572</v>
      </c>
      <c r="I6" s="20">
        <v>1692617</v>
      </c>
      <c r="J6" s="20">
        <v>7089102</v>
      </c>
      <c r="K6" s="20">
        <v>-4644</v>
      </c>
      <c r="L6" s="20">
        <v>6901638</v>
      </c>
      <c r="M6" s="20">
        <v>995310</v>
      </c>
      <c r="N6" s="20">
        <v>7892304</v>
      </c>
      <c r="O6" s="20">
        <v>6229480</v>
      </c>
      <c r="P6" s="20">
        <v>125750</v>
      </c>
      <c r="Q6" s="20">
        <v>72391679</v>
      </c>
      <c r="R6" s="20">
        <v>78746909</v>
      </c>
      <c r="S6" s="20">
        <v>1294644</v>
      </c>
      <c r="T6" s="20">
        <v>-5663435</v>
      </c>
      <c r="U6" s="20">
        <v>-68748769</v>
      </c>
      <c r="V6" s="20">
        <v>-73117560</v>
      </c>
      <c r="W6" s="20">
        <v>20610755</v>
      </c>
      <c r="X6" s="20">
        <v>15819207</v>
      </c>
      <c r="Y6" s="20">
        <v>4791548</v>
      </c>
      <c r="Z6" s="21">
        <v>30.289432333744671</v>
      </c>
      <c r="AA6" s="22">
        <v>15819207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17464195</v>
      </c>
      <c r="D8" s="18"/>
      <c r="E8" s="19"/>
      <c r="F8" s="20">
        <v>24240343</v>
      </c>
      <c r="G8" s="20">
        <v>41108811</v>
      </c>
      <c r="H8" s="20">
        <v>-3017378</v>
      </c>
      <c r="I8" s="20">
        <v>-16504786</v>
      </c>
      <c r="J8" s="20">
        <v>21586647</v>
      </c>
      <c r="K8" s="20">
        <v>-47875</v>
      </c>
      <c r="L8" s="20">
        <v>2523913</v>
      </c>
      <c r="M8" s="20">
        <v>-1948516</v>
      </c>
      <c r="N8" s="20">
        <v>527522</v>
      </c>
      <c r="O8" s="20">
        <v>-1423843</v>
      </c>
      <c r="P8" s="20">
        <v>490886</v>
      </c>
      <c r="Q8" s="20">
        <v>1402009</v>
      </c>
      <c r="R8" s="20">
        <v>469052</v>
      </c>
      <c r="S8" s="20">
        <v>-864858</v>
      </c>
      <c r="T8" s="20">
        <v>-4269662</v>
      </c>
      <c r="U8" s="20">
        <v>1719746</v>
      </c>
      <c r="V8" s="20">
        <v>-3414774</v>
      </c>
      <c r="W8" s="20">
        <v>19168447</v>
      </c>
      <c r="X8" s="20">
        <v>24240343</v>
      </c>
      <c r="Y8" s="20">
        <v>-5071896</v>
      </c>
      <c r="Z8" s="21">
        <v>-20.923367297236677</v>
      </c>
      <c r="AA8" s="22">
        <v>24240343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142246</v>
      </c>
      <c r="H9" s="20"/>
      <c r="I9" s="20"/>
      <c r="J9" s="20">
        <v>142246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142246</v>
      </c>
      <c r="X9" s="20"/>
      <c r="Y9" s="20">
        <v>142246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-682</v>
      </c>
      <c r="Q11" s="20">
        <v>-660</v>
      </c>
      <c r="R11" s="20">
        <v>-1342</v>
      </c>
      <c r="S11" s="20"/>
      <c r="T11" s="20"/>
      <c r="U11" s="20">
        <v>-9300</v>
      </c>
      <c r="V11" s="20">
        <v>-9300</v>
      </c>
      <c r="W11" s="20">
        <v>-10642</v>
      </c>
      <c r="X11" s="20"/>
      <c r="Y11" s="20">
        <v>-10642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17464195</v>
      </c>
      <c r="D12" s="29">
        <f>SUM(D6:D11)</f>
        <v>0</v>
      </c>
      <c r="E12" s="30">
        <f t="shared" si="0"/>
        <v>0</v>
      </c>
      <c r="F12" s="31">
        <f t="shared" si="0"/>
        <v>40059550</v>
      </c>
      <c r="G12" s="31">
        <f t="shared" si="0"/>
        <v>42764970</v>
      </c>
      <c r="H12" s="31">
        <f t="shared" si="0"/>
        <v>865194</v>
      </c>
      <c r="I12" s="31">
        <f t="shared" si="0"/>
        <v>-14812169</v>
      </c>
      <c r="J12" s="31">
        <f t="shared" si="0"/>
        <v>28817995</v>
      </c>
      <c r="K12" s="31">
        <f t="shared" si="0"/>
        <v>-52519</v>
      </c>
      <c r="L12" s="31">
        <f t="shared" si="0"/>
        <v>9425551</v>
      </c>
      <c r="M12" s="31">
        <f t="shared" si="0"/>
        <v>-953206</v>
      </c>
      <c r="N12" s="31">
        <f t="shared" si="0"/>
        <v>8419826</v>
      </c>
      <c r="O12" s="31">
        <f t="shared" si="0"/>
        <v>4805637</v>
      </c>
      <c r="P12" s="31">
        <f t="shared" si="0"/>
        <v>615954</v>
      </c>
      <c r="Q12" s="31">
        <f t="shared" si="0"/>
        <v>73793028</v>
      </c>
      <c r="R12" s="31">
        <f t="shared" si="0"/>
        <v>79214619</v>
      </c>
      <c r="S12" s="31">
        <f t="shared" si="0"/>
        <v>429786</v>
      </c>
      <c r="T12" s="31">
        <f t="shared" si="0"/>
        <v>-9933097</v>
      </c>
      <c r="U12" s="31">
        <f t="shared" si="0"/>
        <v>-67038323</v>
      </c>
      <c r="V12" s="31">
        <f t="shared" si="0"/>
        <v>-76541634</v>
      </c>
      <c r="W12" s="31">
        <f t="shared" si="0"/>
        <v>39910806</v>
      </c>
      <c r="X12" s="31">
        <f t="shared" si="0"/>
        <v>40059550</v>
      </c>
      <c r="Y12" s="31">
        <f t="shared" si="0"/>
        <v>-148744</v>
      </c>
      <c r="Z12" s="32">
        <f>+IF(X12&lt;&gt;0,+(Y12/X12)*100,0)</f>
        <v>-0.37130721638161185</v>
      </c>
      <c r="AA12" s="33">
        <f>SUM(AA6:AA11)</f>
        <v>40059550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28078256</v>
      </c>
      <c r="F19" s="20">
        <v>16500000</v>
      </c>
      <c r="G19" s="20"/>
      <c r="H19" s="20">
        <v>4673134</v>
      </c>
      <c r="I19" s="20"/>
      <c r="J19" s="20">
        <v>4673134</v>
      </c>
      <c r="K19" s="20">
        <v>1436534</v>
      </c>
      <c r="L19" s="20"/>
      <c r="M19" s="20"/>
      <c r="N19" s="20">
        <v>1436534</v>
      </c>
      <c r="O19" s="20">
        <v>3688319</v>
      </c>
      <c r="P19" s="20"/>
      <c r="Q19" s="20">
        <v>1542001</v>
      </c>
      <c r="R19" s="20">
        <v>5230320</v>
      </c>
      <c r="S19" s="20"/>
      <c r="T19" s="20">
        <v>3040162</v>
      </c>
      <c r="U19" s="20">
        <v>799800</v>
      </c>
      <c r="V19" s="20">
        <v>3839962</v>
      </c>
      <c r="W19" s="20">
        <v>15179950</v>
      </c>
      <c r="X19" s="20">
        <v>16500000</v>
      </c>
      <c r="Y19" s="20">
        <v>-1320050</v>
      </c>
      <c r="Z19" s="21">
        <v>-8.00030303030303</v>
      </c>
      <c r="AA19" s="22">
        <v>16500000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28078256</v>
      </c>
      <c r="F24" s="37">
        <f t="shared" si="1"/>
        <v>16500000</v>
      </c>
      <c r="G24" s="37">
        <f t="shared" si="1"/>
        <v>0</v>
      </c>
      <c r="H24" s="37">
        <f t="shared" si="1"/>
        <v>4673134</v>
      </c>
      <c r="I24" s="37">
        <f t="shared" si="1"/>
        <v>0</v>
      </c>
      <c r="J24" s="37">
        <f t="shared" si="1"/>
        <v>4673134</v>
      </c>
      <c r="K24" s="37">
        <f t="shared" si="1"/>
        <v>1436534</v>
      </c>
      <c r="L24" s="37">
        <f t="shared" si="1"/>
        <v>0</v>
      </c>
      <c r="M24" s="37">
        <f t="shared" si="1"/>
        <v>0</v>
      </c>
      <c r="N24" s="37">
        <f t="shared" si="1"/>
        <v>1436534</v>
      </c>
      <c r="O24" s="37">
        <f t="shared" si="1"/>
        <v>3688319</v>
      </c>
      <c r="P24" s="37">
        <f t="shared" si="1"/>
        <v>0</v>
      </c>
      <c r="Q24" s="37">
        <f t="shared" si="1"/>
        <v>1542001</v>
      </c>
      <c r="R24" s="37">
        <f t="shared" si="1"/>
        <v>5230320</v>
      </c>
      <c r="S24" s="37">
        <f t="shared" si="1"/>
        <v>0</v>
      </c>
      <c r="T24" s="37">
        <f t="shared" si="1"/>
        <v>3040162</v>
      </c>
      <c r="U24" s="37">
        <f t="shared" si="1"/>
        <v>799800</v>
      </c>
      <c r="V24" s="37">
        <f t="shared" si="1"/>
        <v>3839962</v>
      </c>
      <c r="W24" s="37">
        <f t="shared" si="1"/>
        <v>15179950</v>
      </c>
      <c r="X24" s="37">
        <f t="shared" si="1"/>
        <v>16500000</v>
      </c>
      <c r="Y24" s="37">
        <f t="shared" si="1"/>
        <v>-1320050</v>
      </c>
      <c r="Z24" s="38">
        <f>+IF(X24&lt;&gt;0,+(Y24/X24)*100,0)</f>
        <v>-8.00030303030303</v>
      </c>
      <c r="AA24" s="39">
        <f>SUM(AA15:AA23)</f>
        <v>16500000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17464195</v>
      </c>
      <c r="D25" s="29">
        <f>+D12+D24</f>
        <v>0</v>
      </c>
      <c r="E25" s="30">
        <f t="shared" si="2"/>
        <v>28078256</v>
      </c>
      <c r="F25" s="31">
        <f t="shared" si="2"/>
        <v>56559550</v>
      </c>
      <c r="G25" s="31">
        <f t="shared" si="2"/>
        <v>42764970</v>
      </c>
      <c r="H25" s="31">
        <f t="shared" si="2"/>
        <v>5538328</v>
      </c>
      <c r="I25" s="31">
        <f t="shared" si="2"/>
        <v>-14812169</v>
      </c>
      <c r="J25" s="31">
        <f t="shared" si="2"/>
        <v>33491129</v>
      </c>
      <c r="K25" s="31">
        <f t="shared" si="2"/>
        <v>1384015</v>
      </c>
      <c r="L25" s="31">
        <f t="shared" si="2"/>
        <v>9425551</v>
      </c>
      <c r="M25" s="31">
        <f t="shared" si="2"/>
        <v>-953206</v>
      </c>
      <c r="N25" s="31">
        <f t="shared" si="2"/>
        <v>9856360</v>
      </c>
      <c r="O25" s="31">
        <f t="shared" si="2"/>
        <v>8493956</v>
      </c>
      <c r="P25" s="31">
        <f t="shared" si="2"/>
        <v>615954</v>
      </c>
      <c r="Q25" s="31">
        <f t="shared" si="2"/>
        <v>75335029</v>
      </c>
      <c r="R25" s="31">
        <f t="shared" si="2"/>
        <v>84444939</v>
      </c>
      <c r="S25" s="31">
        <f t="shared" si="2"/>
        <v>429786</v>
      </c>
      <c r="T25" s="31">
        <f t="shared" si="2"/>
        <v>-6892935</v>
      </c>
      <c r="U25" s="31">
        <f t="shared" si="2"/>
        <v>-66238523</v>
      </c>
      <c r="V25" s="31">
        <f t="shared" si="2"/>
        <v>-72701672</v>
      </c>
      <c r="W25" s="31">
        <f t="shared" si="2"/>
        <v>55090756</v>
      </c>
      <c r="X25" s="31">
        <f t="shared" si="2"/>
        <v>56559550</v>
      </c>
      <c r="Y25" s="31">
        <f t="shared" si="2"/>
        <v>-1468794</v>
      </c>
      <c r="Z25" s="32">
        <f>+IF(X25&lt;&gt;0,+(Y25/X25)*100,0)</f>
        <v>-2.5968983133705978</v>
      </c>
      <c r="AA25" s="33">
        <f>+AA12+AA24</f>
        <v>56559550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12694592</v>
      </c>
      <c r="H32" s="20">
        <v>11984284</v>
      </c>
      <c r="I32" s="20">
        <v>4367518</v>
      </c>
      <c r="J32" s="20">
        <v>29046394</v>
      </c>
      <c r="K32" s="20">
        <v>3521336</v>
      </c>
      <c r="L32" s="20">
        <v>2088574</v>
      </c>
      <c r="M32" s="20">
        <v>571082</v>
      </c>
      <c r="N32" s="20">
        <v>6180992</v>
      </c>
      <c r="O32" s="20">
        <v>9160005</v>
      </c>
      <c r="P32" s="20">
        <v>2039649</v>
      </c>
      <c r="Q32" s="20">
        <v>72099871</v>
      </c>
      <c r="R32" s="20">
        <v>83299525</v>
      </c>
      <c r="S32" s="20">
        <v>308653</v>
      </c>
      <c r="T32" s="20">
        <v>440370</v>
      </c>
      <c r="U32" s="20">
        <v>-70457592</v>
      </c>
      <c r="V32" s="20">
        <v>-69708569</v>
      </c>
      <c r="W32" s="20">
        <v>48818342</v>
      </c>
      <c r="X32" s="20"/>
      <c r="Y32" s="20">
        <v>48818342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12694592</v>
      </c>
      <c r="H34" s="31">
        <f t="shared" si="3"/>
        <v>11984284</v>
      </c>
      <c r="I34" s="31">
        <f t="shared" si="3"/>
        <v>4367518</v>
      </c>
      <c r="J34" s="31">
        <f t="shared" si="3"/>
        <v>29046394</v>
      </c>
      <c r="K34" s="31">
        <f t="shared" si="3"/>
        <v>3521336</v>
      </c>
      <c r="L34" s="31">
        <f t="shared" si="3"/>
        <v>2088574</v>
      </c>
      <c r="M34" s="31">
        <f t="shared" si="3"/>
        <v>571082</v>
      </c>
      <c r="N34" s="31">
        <f t="shared" si="3"/>
        <v>6180992</v>
      </c>
      <c r="O34" s="31">
        <f t="shared" si="3"/>
        <v>9160005</v>
      </c>
      <c r="P34" s="31">
        <f t="shared" si="3"/>
        <v>2039649</v>
      </c>
      <c r="Q34" s="31">
        <f t="shared" si="3"/>
        <v>72099871</v>
      </c>
      <c r="R34" s="31">
        <f t="shared" si="3"/>
        <v>83299525</v>
      </c>
      <c r="S34" s="31">
        <f t="shared" si="3"/>
        <v>308653</v>
      </c>
      <c r="T34" s="31">
        <f t="shared" si="3"/>
        <v>440370</v>
      </c>
      <c r="U34" s="31">
        <f t="shared" si="3"/>
        <v>-70457592</v>
      </c>
      <c r="V34" s="31">
        <f t="shared" si="3"/>
        <v>-69708569</v>
      </c>
      <c r="W34" s="31">
        <f t="shared" si="3"/>
        <v>48818342</v>
      </c>
      <c r="X34" s="31">
        <f t="shared" si="3"/>
        <v>0</v>
      </c>
      <c r="Y34" s="31">
        <f t="shared" si="3"/>
        <v>48818342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12694592</v>
      </c>
      <c r="H40" s="31">
        <f t="shared" si="5"/>
        <v>11984284</v>
      </c>
      <c r="I40" s="31">
        <f t="shared" si="5"/>
        <v>4367518</v>
      </c>
      <c r="J40" s="31">
        <f t="shared" si="5"/>
        <v>29046394</v>
      </c>
      <c r="K40" s="31">
        <f t="shared" si="5"/>
        <v>3521336</v>
      </c>
      <c r="L40" s="31">
        <f t="shared" si="5"/>
        <v>2088574</v>
      </c>
      <c r="M40" s="31">
        <f t="shared" si="5"/>
        <v>571082</v>
      </c>
      <c r="N40" s="31">
        <f t="shared" si="5"/>
        <v>6180992</v>
      </c>
      <c r="O40" s="31">
        <f t="shared" si="5"/>
        <v>9160005</v>
      </c>
      <c r="P40" s="31">
        <f t="shared" si="5"/>
        <v>2039649</v>
      </c>
      <c r="Q40" s="31">
        <f t="shared" si="5"/>
        <v>72099871</v>
      </c>
      <c r="R40" s="31">
        <f t="shared" si="5"/>
        <v>83299525</v>
      </c>
      <c r="S40" s="31">
        <f t="shared" si="5"/>
        <v>308653</v>
      </c>
      <c r="T40" s="31">
        <f t="shared" si="5"/>
        <v>440370</v>
      </c>
      <c r="U40" s="31">
        <f t="shared" si="5"/>
        <v>-70457592</v>
      </c>
      <c r="V40" s="31">
        <f t="shared" si="5"/>
        <v>-69708569</v>
      </c>
      <c r="W40" s="31">
        <f t="shared" si="5"/>
        <v>48818342</v>
      </c>
      <c r="X40" s="31">
        <f t="shared" si="5"/>
        <v>0</v>
      </c>
      <c r="Y40" s="31">
        <f t="shared" si="5"/>
        <v>48818342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17464195</v>
      </c>
      <c r="D42" s="43">
        <f>+D25-D40</f>
        <v>0</v>
      </c>
      <c r="E42" s="44">
        <f t="shared" si="6"/>
        <v>28078256</v>
      </c>
      <c r="F42" s="45">
        <f t="shared" si="6"/>
        <v>56559550</v>
      </c>
      <c r="G42" s="45">
        <f t="shared" si="6"/>
        <v>30070378</v>
      </c>
      <c r="H42" s="45">
        <f t="shared" si="6"/>
        <v>-6445956</v>
      </c>
      <c r="I42" s="45">
        <f t="shared" si="6"/>
        <v>-19179687</v>
      </c>
      <c r="J42" s="45">
        <f t="shared" si="6"/>
        <v>4444735</v>
      </c>
      <c r="K42" s="45">
        <f t="shared" si="6"/>
        <v>-2137321</v>
      </c>
      <c r="L42" s="45">
        <f t="shared" si="6"/>
        <v>7336977</v>
      </c>
      <c r="M42" s="45">
        <f t="shared" si="6"/>
        <v>-1524288</v>
      </c>
      <c r="N42" s="45">
        <f t="shared" si="6"/>
        <v>3675368</v>
      </c>
      <c r="O42" s="45">
        <f t="shared" si="6"/>
        <v>-666049</v>
      </c>
      <c r="P42" s="45">
        <f t="shared" si="6"/>
        <v>-1423695</v>
      </c>
      <c r="Q42" s="45">
        <f t="shared" si="6"/>
        <v>3235158</v>
      </c>
      <c r="R42" s="45">
        <f t="shared" si="6"/>
        <v>1145414</v>
      </c>
      <c r="S42" s="45">
        <f t="shared" si="6"/>
        <v>121133</v>
      </c>
      <c r="T42" s="45">
        <f t="shared" si="6"/>
        <v>-7333305</v>
      </c>
      <c r="U42" s="45">
        <f t="shared" si="6"/>
        <v>4219069</v>
      </c>
      <c r="V42" s="45">
        <f t="shared" si="6"/>
        <v>-2993103</v>
      </c>
      <c r="W42" s="45">
        <f t="shared" si="6"/>
        <v>6272414</v>
      </c>
      <c r="X42" s="45">
        <f t="shared" si="6"/>
        <v>56559550</v>
      </c>
      <c r="Y42" s="45">
        <f t="shared" si="6"/>
        <v>-50287136</v>
      </c>
      <c r="Z42" s="46">
        <f>+IF(X42&lt;&gt;0,+(Y42/X42)*100,0)</f>
        <v>-88.910070889885091</v>
      </c>
      <c r="AA42" s="47">
        <f>+AA25-AA40</f>
        <v>56559550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69154409</v>
      </c>
      <c r="D6" s="18"/>
      <c r="E6" s="19">
        <v>24488328</v>
      </c>
      <c r="F6" s="20">
        <v>51932471</v>
      </c>
      <c r="G6" s="20">
        <v>6535152</v>
      </c>
      <c r="H6" s="20">
        <v>7049501</v>
      </c>
      <c r="I6" s="20">
        <v>6296813</v>
      </c>
      <c r="J6" s="20">
        <v>19881466</v>
      </c>
      <c r="K6" s="20">
        <v>5663229</v>
      </c>
      <c r="L6" s="20">
        <v>-19583900</v>
      </c>
      <c r="M6" s="20">
        <v>-22012004</v>
      </c>
      <c r="N6" s="20">
        <v>-35932675</v>
      </c>
      <c r="O6" s="20">
        <v>-20074354</v>
      </c>
      <c r="P6" s="20">
        <v>-24332044</v>
      </c>
      <c r="Q6" s="20">
        <v>-5363446</v>
      </c>
      <c r="R6" s="20">
        <v>-49769844</v>
      </c>
      <c r="S6" s="20">
        <v>1708833</v>
      </c>
      <c r="T6" s="20">
        <v>-14286710</v>
      </c>
      <c r="U6" s="20">
        <v>-111967</v>
      </c>
      <c r="V6" s="20">
        <v>-12689844</v>
      </c>
      <c r="W6" s="20">
        <v>-78510897</v>
      </c>
      <c r="X6" s="20">
        <v>51932471</v>
      </c>
      <c r="Y6" s="20">
        <v>-130443368</v>
      </c>
      <c r="Z6" s="21">
        <v>-251.17882027989774</v>
      </c>
      <c r="AA6" s="22">
        <v>51932471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1449914</v>
      </c>
      <c r="F8" s="20">
        <v>63790</v>
      </c>
      <c r="G8" s="20"/>
      <c r="H8" s="20"/>
      <c r="I8" s="20"/>
      <c r="J8" s="20"/>
      <c r="K8" s="20"/>
      <c r="L8" s="20"/>
      <c r="M8" s="20"/>
      <c r="N8" s="20"/>
      <c r="O8" s="20"/>
      <c r="P8" s="20">
        <v>45383888</v>
      </c>
      <c r="Q8" s="20">
        <v>-3152793</v>
      </c>
      <c r="R8" s="20">
        <v>42231095</v>
      </c>
      <c r="S8" s="20">
        <v>-487115</v>
      </c>
      <c r="T8" s="20">
        <v>-1328797</v>
      </c>
      <c r="U8" s="20">
        <v>-59836</v>
      </c>
      <c r="V8" s="20">
        <v>-1875748</v>
      </c>
      <c r="W8" s="20">
        <v>40355347</v>
      </c>
      <c r="X8" s="20">
        <v>63790</v>
      </c>
      <c r="Y8" s="20">
        <v>40291557</v>
      </c>
      <c r="Z8" s="21">
        <v>63162.810785389556</v>
      </c>
      <c r="AA8" s="22">
        <v>63790</v>
      </c>
    </row>
    <row r="9" spans="1:27" ht="13.5" x14ac:dyDescent="0.25">
      <c r="A9" s="23" t="s">
        <v>37</v>
      </c>
      <c r="B9" s="17" t="s">
        <v>32</v>
      </c>
      <c r="C9" s="18">
        <v>39803482</v>
      </c>
      <c r="D9" s="18"/>
      <c r="E9" s="19"/>
      <c r="F9" s="20"/>
      <c r="G9" s="20">
        <v>4995028</v>
      </c>
      <c r="H9" s="20">
        <v>5523099</v>
      </c>
      <c r="I9" s="20">
        <v>4340365</v>
      </c>
      <c r="J9" s="20">
        <v>14858492</v>
      </c>
      <c r="K9" s="20">
        <v>3447003</v>
      </c>
      <c r="L9" s="20">
        <v>-78251</v>
      </c>
      <c r="M9" s="20">
        <v>812018</v>
      </c>
      <c r="N9" s="20">
        <v>4180770</v>
      </c>
      <c r="O9" s="20">
        <v>225896</v>
      </c>
      <c r="P9" s="20">
        <v>-381234</v>
      </c>
      <c r="Q9" s="20">
        <v>-32229</v>
      </c>
      <c r="R9" s="20">
        <v>-187567</v>
      </c>
      <c r="S9" s="20">
        <v>223733</v>
      </c>
      <c r="T9" s="20">
        <v>-12569</v>
      </c>
      <c r="U9" s="20">
        <v>1386891</v>
      </c>
      <c r="V9" s="20">
        <v>1598055</v>
      </c>
      <c r="W9" s="20">
        <v>20449750</v>
      </c>
      <c r="X9" s="20"/>
      <c r="Y9" s="20">
        <v>20449750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-3083048</v>
      </c>
      <c r="D11" s="18"/>
      <c r="E11" s="19">
        <v>-4945921</v>
      </c>
      <c r="F11" s="20">
        <v>-5236569</v>
      </c>
      <c r="G11" s="20">
        <v>-314459</v>
      </c>
      <c r="H11" s="20">
        <v>-285951</v>
      </c>
      <c r="I11" s="20">
        <v>-360992</v>
      </c>
      <c r="J11" s="20">
        <v>-961402</v>
      </c>
      <c r="K11" s="20">
        <v>-415528</v>
      </c>
      <c r="L11" s="20">
        <v>-273047</v>
      </c>
      <c r="M11" s="20">
        <v>-310148</v>
      </c>
      <c r="N11" s="20">
        <v>-998723</v>
      </c>
      <c r="O11" s="20">
        <v>-533643</v>
      </c>
      <c r="P11" s="20">
        <v>-263170</v>
      </c>
      <c r="Q11" s="20">
        <v>-592551</v>
      </c>
      <c r="R11" s="20">
        <v>-1389364</v>
      </c>
      <c r="S11" s="20">
        <v>-246636</v>
      </c>
      <c r="T11" s="20">
        <v>-106680</v>
      </c>
      <c r="U11" s="20">
        <v>-98470</v>
      </c>
      <c r="V11" s="20">
        <v>-451786</v>
      </c>
      <c r="W11" s="20">
        <v>-3801275</v>
      </c>
      <c r="X11" s="20">
        <v>-5236569</v>
      </c>
      <c r="Y11" s="20">
        <v>1435294</v>
      </c>
      <c r="Z11" s="21">
        <v>-27.409053523404353</v>
      </c>
      <c r="AA11" s="22">
        <v>-5236569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105874843</v>
      </c>
      <c r="D12" s="29">
        <f>SUM(D6:D11)</f>
        <v>0</v>
      </c>
      <c r="E12" s="30">
        <f t="shared" si="0"/>
        <v>20992321</v>
      </c>
      <c r="F12" s="31">
        <f t="shared" si="0"/>
        <v>46759692</v>
      </c>
      <c r="G12" s="31">
        <f t="shared" si="0"/>
        <v>11215721</v>
      </c>
      <c r="H12" s="31">
        <f t="shared" si="0"/>
        <v>12286649</v>
      </c>
      <c r="I12" s="31">
        <f t="shared" si="0"/>
        <v>10276186</v>
      </c>
      <c r="J12" s="31">
        <f t="shared" si="0"/>
        <v>33778556</v>
      </c>
      <c r="K12" s="31">
        <f t="shared" si="0"/>
        <v>8694704</v>
      </c>
      <c r="L12" s="31">
        <f t="shared" si="0"/>
        <v>-19935198</v>
      </c>
      <c r="M12" s="31">
        <f t="shared" si="0"/>
        <v>-21510134</v>
      </c>
      <c r="N12" s="31">
        <f t="shared" si="0"/>
        <v>-32750628</v>
      </c>
      <c r="O12" s="31">
        <f t="shared" si="0"/>
        <v>-20382101</v>
      </c>
      <c r="P12" s="31">
        <f t="shared" si="0"/>
        <v>20407440</v>
      </c>
      <c r="Q12" s="31">
        <f t="shared" si="0"/>
        <v>-9141019</v>
      </c>
      <c r="R12" s="31">
        <f t="shared" si="0"/>
        <v>-9115680</v>
      </c>
      <c r="S12" s="31">
        <f t="shared" si="0"/>
        <v>1198815</v>
      </c>
      <c r="T12" s="31">
        <f t="shared" si="0"/>
        <v>-15734756</v>
      </c>
      <c r="U12" s="31">
        <f t="shared" si="0"/>
        <v>1116618</v>
      </c>
      <c r="V12" s="31">
        <f t="shared" si="0"/>
        <v>-13419323</v>
      </c>
      <c r="W12" s="31">
        <f t="shared" si="0"/>
        <v>-21507075</v>
      </c>
      <c r="X12" s="31">
        <f t="shared" si="0"/>
        <v>46759692</v>
      </c>
      <c r="Y12" s="31">
        <f t="shared" si="0"/>
        <v>-68266767</v>
      </c>
      <c r="Z12" s="32">
        <f>+IF(X12&lt;&gt;0,+(Y12/X12)*100,0)</f>
        <v>-145.99490304598243</v>
      </c>
      <c r="AA12" s="33">
        <f>SUM(AA6:AA11)</f>
        <v>46759692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12588158</v>
      </c>
      <c r="D19" s="18"/>
      <c r="E19" s="19">
        <v>2000754</v>
      </c>
      <c r="F19" s="20">
        <v>7492650</v>
      </c>
      <c r="G19" s="20"/>
      <c r="H19" s="20">
        <v>302920</v>
      </c>
      <c r="I19" s="20">
        <v>1887793</v>
      </c>
      <c r="J19" s="20">
        <v>2190713</v>
      </c>
      <c r="K19" s="20">
        <v>1117548</v>
      </c>
      <c r="L19" s="20">
        <v>347979</v>
      </c>
      <c r="M19" s="20">
        <v>3268159</v>
      </c>
      <c r="N19" s="20">
        <v>4733686</v>
      </c>
      <c r="O19" s="20">
        <v>82168</v>
      </c>
      <c r="P19" s="20">
        <v>6114394</v>
      </c>
      <c r="Q19" s="20">
        <v>800417</v>
      </c>
      <c r="R19" s="20">
        <v>6996979</v>
      </c>
      <c r="S19" s="20">
        <v>-5316730</v>
      </c>
      <c r="T19" s="20">
        <v>750756</v>
      </c>
      <c r="U19" s="20">
        <v>674430</v>
      </c>
      <c r="V19" s="20">
        <v>-3891544</v>
      </c>
      <c r="W19" s="20">
        <v>10029834</v>
      </c>
      <c r="X19" s="20">
        <v>7492650</v>
      </c>
      <c r="Y19" s="20">
        <v>2537184</v>
      </c>
      <c r="Z19" s="21">
        <v>33.86230505895778</v>
      </c>
      <c r="AA19" s="22">
        <v>7492650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12588158</v>
      </c>
      <c r="D24" s="29">
        <f>SUM(D15:D23)</f>
        <v>0</v>
      </c>
      <c r="E24" s="36">
        <f t="shared" si="1"/>
        <v>2000754</v>
      </c>
      <c r="F24" s="37">
        <f t="shared" si="1"/>
        <v>7492650</v>
      </c>
      <c r="G24" s="37">
        <f t="shared" si="1"/>
        <v>0</v>
      </c>
      <c r="H24" s="37">
        <f t="shared" si="1"/>
        <v>302920</v>
      </c>
      <c r="I24" s="37">
        <f t="shared" si="1"/>
        <v>1887793</v>
      </c>
      <c r="J24" s="37">
        <f t="shared" si="1"/>
        <v>2190713</v>
      </c>
      <c r="K24" s="37">
        <f t="shared" si="1"/>
        <v>1117548</v>
      </c>
      <c r="L24" s="37">
        <f t="shared" si="1"/>
        <v>347979</v>
      </c>
      <c r="M24" s="37">
        <f t="shared" si="1"/>
        <v>3268159</v>
      </c>
      <c r="N24" s="37">
        <f t="shared" si="1"/>
        <v>4733686</v>
      </c>
      <c r="O24" s="37">
        <f t="shared" si="1"/>
        <v>82168</v>
      </c>
      <c r="P24" s="37">
        <f t="shared" si="1"/>
        <v>6114394</v>
      </c>
      <c r="Q24" s="37">
        <f t="shared" si="1"/>
        <v>800417</v>
      </c>
      <c r="R24" s="37">
        <f t="shared" si="1"/>
        <v>6996979</v>
      </c>
      <c r="S24" s="37">
        <f t="shared" si="1"/>
        <v>-5316730</v>
      </c>
      <c r="T24" s="37">
        <f t="shared" si="1"/>
        <v>750756</v>
      </c>
      <c r="U24" s="37">
        <f t="shared" si="1"/>
        <v>674430</v>
      </c>
      <c r="V24" s="37">
        <f t="shared" si="1"/>
        <v>-3891544</v>
      </c>
      <c r="W24" s="37">
        <f t="shared" si="1"/>
        <v>10029834</v>
      </c>
      <c r="X24" s="37">
        <f t="shared" si="1"/>
        <v>7492650</v>
      </c>
      <c r="Y24" s="37">
        <f t="shared" si="1"/>
        <v>2537184</v>
      </c>
      <c r="Z24" s="38">
        <f>+IF(X24&lt;&gt;0,+(Y24/X24)*100,0)</f>
        <v>33.86230505895778</v>
      </c>
      <c r="AA24" s="39">
        <f>SUM(AA15:AA23)</f>
        <v>7492650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118463001</v>
      </c>
      <c r="D25" s="29">
        <f>+D12+D24</f>
        <v>0</v>
      </c>
      <c r="E25" s="30">
        <f t="shared" si="2"/>
        <v>22993075</v>
      </c>
      <c r="F25" s="31">
        <f t="shared" si="2"/>
        <v>54252342</v>
      </c>
      <c r="G25" s="31">
        <f t="shared" si="2"/>
        <v>11215721</v>
      </c>
      <c r="H25" s="31">
        <f t="shared" si="2"/>
        <v>12589569</v>
      </c>
      <c r="I25" s="31">
        <f t="shared" si="2"/>
        <v>12163979</v>
      </c>
      <c r="J25" s="31">
        <f t="shared" si="2"/>
        <v>35969269</v>
      </c>
      <c r="K25" s="31">
        <f t="shared" si="2"/>
        <v>9812252</v>
      </c>
      <c r="L25" s="31">
        <f t="shared" si="2"/>
        <v>-19587219</v>
      </c>
      <c r="M25" s="31">
        <f t="shared" si="2"/>
        <v>-18241975</v>
      </c>
      <c r="N25" s="31">
        <f t="shared" si="2"/>
        <v>-28016942</v>
      </c>
      <c r="O25" s="31">
        <f t="shared" si="2"/>
        <v>-20299933</v>
      </c>
      <c r="P25" s="31">
        <f t="shared" si="2"/>
        <v>26521834</v>
      </c>
      <c r="Q25" s="31">
        <f t="shared" si="2"/>
        <v>-8340602</v>
      </c>
      <c r="R25" s="31">
        <f t="shared" si="2"/>
        <v>-2118701</v>
      </c>
      <c r="S25" s="31">
        <f t="shared" si="2"/>
        <v>-4117915</v>
      </c>
      <c r="T25" s="31">
        <f t="shared" si="2"/>
        <v>-14984000</v>
      </c>
      <c r="U25" s="31">
        <f t="shared" si="2"/>
        <v>1791048</v>
      </c>
      <c r="V25" s="31">
        <f t="shared" si="2"/>
        <v>-17310867</v>
      </c>
      <c r="W25" s="31">
        <f t="shared" si="2"/>
        <v>-11477241</v>
      </c>
      <c r="X25" s="31">
        <f t="shared" si="2"/>
        <v>54252342</v>
      </c>
      <c r="Y25" s="31">
        <f t="shared" si="2"/>
        <v>-65729583</v>
      </c>
      <c r="Z25" s="32">
        <f>+IF(X25&lt;&gt;0,+(Y25/X25)*100,0)</f>
        <v>-121.1552913236446</v>
      </c>
      <c r="AA25" s="33">
        <f>+AA12+AA24</f>
        <v>54252342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319758746</v>
      </c>
      <c r="D32" s="18"/>
      <c r="E32" s="19">
        <v>28738518</v>
      </c>
      <c r="F32" s="20">
        <v>72998787</v>
      </c>
      <c r="G32" s="20">
        <v>39297064</v>
      </c>
      <c r="H32" s="20">
        <v>43003577</v>
      </c>
      <c r="I32" s="20">
        <v>33399050</v>
      </c>
      <c r="J32" s="20">
        <v>115699691</v>
      </c>
      <c r="K32" s="20">
        <v>26845856</v>
      </c>
      <c r="L32" s="20">
        <v>-2144637</v>
      </c>
      <c r="M32" s="20">
        <v>-3028630</v>
      </c>
      <c r="N32" s="20">
        <v>21672589</v>
      </c>
      <c r="O32" s="20">
        <v>-771050</v>
      </c>
      <c r="P32" s="20">
        <v>-6761150</v>
      </c>
      <c r="Q32" s="20">
        <v>-3366011</v>
      </c>
      <c r="R32" s="20">
        <v>-10898211</v>
      </c>
      <c r="S32" s="20">
        <v>-790466</v>
      </c>
      <c r="T32" s="20">
        <v>-4251190</v>
      </c>
      <c r="U32" s="20">
        <v>8163440</v>
      </c>
      <c r="V32" s="20">
        <v>3121784</v>
      </c>
      <c r="W32" s="20">
        <v>129595853</v>
      </c>
      <c r="X32" s="20">
        <v>72998787</v>
      </c>
      <c r="Y32" s="20">
        <v>56597066</v>
      </c>
      <c r="Z32" s="21">
        <v>77.531515694911477</v>
      </c>
      <c r="AA32" s="22">
        <v>72998787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319758746</v>
      </c>
      <c r="D34" s="29">
        <f>SUM(D29:D33)</f>
        <v>0</v>
      </c>
      <c r="E34" s="30">
        <f t="shared" si="3"/>
        <v>28738518</v>
      </c>
      <c r="F34" s="31">
        <f t="shared" si="3"/>
        <v>72998787</v>
      </c>
      <c r="G34" s="31">
        <f t="shared" si="3"/>
        <v>39297064</v>
      </c>
      <c r="H34" s="31">
        <f t="shared" si="3"/>
        <v>43003577</v>
      </c>
      <c r="I34" s="31">
        <f t="shared" si="3"/>
        <v>33399050</v>
      </c>
      <c r="J34" s="31">
        <f t="shared" si="3"/>
        <v>115699691</v>
      </c>
      <c r="K34" s="31">
        <f t="shared" si="3"/>
        <v>26845856</v>
      </c>
      <c r="L34" s="31">
        <f t="shared" si="3"/>
        <v>-2144637</v>
      </c>
      <c r="M34" s="31">
        <f t="shared" si="3"/>
        <v>-3028630</v>
      </c>
      <c r="N34" s="31">
        <f t="shared" si="3"/>
        <v>21672589</v>
      </c>
      <c r="O34" s="31">
        <f t="shared" si="3"/>
        <v>-771050</v>
      </c>
      <c r="P34" s="31">
        <f t="shared" si="3"/>
        <v>-6761150</v>
      </c>
      <c r="Q34" s="31">
        <f t="shared" si="3"/>
        <v>-3366011</v>
      </c>
      <c r="R34" s="31">
        <f t="shared" si="3"/>
        <v>-10898211</v>
      </c>
      <c r="S34" s="31">
        <f t="shared" si="3"/>
        <v>-790466</v>
      </c>
      <c r="T34" s="31">
        <f t="shared" si="3"/>
        <v>-4251190</v>
      </c>
      <c r="U34" s="31">
        <f t="shared" si="3"/>
        <v>8163440</v>
      </c>
      <c r="V34" s="31">
        <f t="shared" si="3"/>
        <v>3121784</v>
      </c>
      <c r="W34" s="31">
        <f t="shared" si="3"/>
        <v>129595853</v>
      </c>
      <c r="X34" s="31">
        <f t="shared" si="3"/>
        <v>72998787</v>
      </c>
      <c r="Y34" s="31">
        <f t="shared" si="3"/>
        <v>56597066</v>
      </c>
      <c r="Z34" s="32">
        <f>+IF(X34&lt;&gt;0,+(Y34/X34)*100,0)</f>
        <v>77.531515694911477</v>
      </c>
      <c r="AA34" s="33">
        <f>SUM(AA29:AA33)</f>
        <v>72998787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319758746</v>
      </c>
      <c r="D40" s="29">
        <f>+D34+D39</f>
        <v>0</v>
      </c>
      <c r="E40" s="30">
        <f t="shared" si="5"/>
        <v>28738518</v>
      </c>
      <c r="F40" s="31">
        <f t="shared" si="5"/>
        <v>72998787</v>
      </c>
      <c r="G40" s="31">
        <f t="shared" si="5"/>
        <v>39297064</v>
      </c>
      <c r="H40" s="31">
        <f t="shared" si="5"/>
        <v>43003577</v>
      </c>
      <c r="I40" s="31">
        <f t="shared" si="5"/>
        <v>33399050</v>
      </c>
      <c r="J40" s="31">
        <f t="shared" si="5"/>
        <v>115699691</v>
      </c>
      <c r="K40" s="31">
        <f t="shared" si="5"/>
        <v>26845856</v>
      </c>
      <c r="L40" s="31">
        <f t="shared" si="5"/>
        <v>-2144637</v>
      </c>
      <c r="M40" s="31">
        <f t="shared" si="5"/>
        <v>-3028630</v>
      </c>
      <c r="N40" s="31">
        <f t="shared" si="5"/>
        <v>21672589</v>
      </c>
      <c r="O40" s="31">
        <f t="shared" si="5"/>
        <v>-771050</v>
      </c>
      <c r="P40" s="31">
        <f t="shared" si="5"/>
        <v>-6761150</v>
      </c>
      <c r="Q40" s="31">
        <f t="shared" si="5"/>
        <v>-3366011</v>
      </c>
      <c r="R40" s="31">
        <f t="shared" si="5"/>
        <v>-10898211</v>
      </c>
      <c r="S40" s="31">
        <f t="shared" si="5"/>
        <v>-790466</v>
      </c>
      <c r="T40" s="31">
        <f t="shared" si="5"/>
        <v>-4251190</v>
      </c>
      <c r="U40" s="31">
        <f t="shared" si="5"/>
        <v>8163440</v>
      </c>
      <c r="V40" s="31">
        <f t="shared" si="5"/>
        <v>3121784</v>
      </c>
      <c r="W40" s="31">
        <f t="shared" si="5"/>
        <v>129595853</v>
      </c>
      <c r="X40" s="31">
        <f t="shared" si="5"/>
        <v>72998787</v>
      </c>
      <c r="Y40" s="31">
        <f t="shared" si="5"/>
        <v>56597066</v>
      </c>
      <c r="Z40" s="32">
        <f>+IF(X40&lt;&gt;0,+(Y40/X40)*100,0)</f>
        <v>77.531515694911477</v>
      </c>
      <c r="AA40" s="33">
        <f>+AA34+AA39</f>
        <v>72998787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-201295745</v>
      </c>
      <c r="D42" s="43">
        <f>+D25-D40</f>
        <v>0</v>
      </c>
      <c r="E42" s="44">
        <f t="shared" si="6"/>
        <v>-5745443</v>
      </c>
      <c r="F42" s="45">
        <f t="shared" si="6"/>
        <v>-18746445</v>
      </c>
      <c r="G42" s="45">
        <f t="shared" si="6"/>
        <v>-28081343</v>
      </c>
      <c r="H42" s="45">
        <f t="shared" si="6"/>
        <v>-30414008</v>
      </c>
      <c r="I42" s="45">
        <f t="shared" si="6"/>
        <v>-21235071</v>
      </c>
      <c r="J42" s="45">
        <f t="shared" si="6"/>
        <v>-79730422</v>
      </c>
      <c r="K42" s="45">
        <f t="shared" si="6"/>
        <v>-17033604</v>
      </c>
      <c r="L42" s="45">
        <f t="shared" si="6"/>
        <v>-17442582</v>
      </c>
      <c r="M42" s="45">
        <f t="shared" si="6"/>
        <v>-15213345</v>
      </c>
      <c r="N42" s="45">
        <f t="shared" si="6"/>
        <v>-49689531</v>
      </c>
      <c r="O42" s="45">
        <f t="shared" si="6"/>
        <v>-19528883</v>
      </c>
      <c r="P42" s="45">
        <f t="shared" si="6"/>
        <v>33282984</v>
      </c>
      <c r="Q42" s="45">
        <f t="shared" si="6"/>
        <v>-4974591</v>
      </c>
      <c r="R42" s="45">
        <f t="shared" si="6"/>
        <v>8779510</v>
      </c>
      <c r="S42" s="45">
        <f t="shared" si="6"/>
        <v>-3327449</v>
      </c>
      <c r="T42" s="45">
        <f t="shared" si="6"/>
        <v>-10732810</v>
      </c>
      <c r="U42" s="45">
        <f t="shared" si="6"/>
        <v>-6372392</v>
      </c>
      <c r="V42" s="45">
        <f t="shared" si="6"/>
        <v>-20432651</v>
      </c>
      <c r="W42" s="45">
        <f t="shared" si="6"/>
        <v>-141073094</v>
      </c>
      <c r="X42" s="45">
        <f t="shared" si="6"/>
        <v>-18746445</v>
      </c>
      <c r="Y42" s="45">
        <f t="shared" si="6"/>
        <v>-122326649</v>
      </c>
      <c r="Z42" s="46">
        <f>+IF(X42&lt;&gt;0,+(Y42/X42)*100,0)</f>
        <v>652.53251483147869</v>
      </c>
      <c r="AA42" s="47">
        <f>+AA25-AA40</f>
        <v>-18746445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12356421</v>
      </c>
      <c r="D6" s="18"/>
      <c r="E6" s="19"/>
      <c r="F6" s="20"/>
      <c r="G6" s="20">
        <v>252824</v>
      </c>
      <c r="H6" s="20">
        <v>305542</v>
      </c>
      <c r="I6" s="20">
        <v>247598</v>
      </c>
      <c r="J6" s="20">
        <v>805964</v>
      </c>
      <c r="K6" s="20">
        <v>221721</v>
      </c>
      <c r="L6" s="20">
        <v>249723</v>
      </c>
      <c r="M6" s="20">
        <v>257022</v>
      </c>
      <c r="N6" s="20">
        <v>728466</v>
      </c>
      <c r="O6" s="20">
        <v>258887</v>
      </c>
      <c r="P6" s="20">
        <v>229816</v>
      </c>
      <c r="Q6" s="20">
        <v>246773</v>
      </c>
      <c r="R6" s="20">
        <v>735476</v>
      </c>
      <c r="S6" s="20">
        <v>227554</v>
      </c>
      <c r="T6" s="20">
        <v>258514</v>
      </c>
      <c r="U6" s="20">
        <v>225042</v>
      </c>
      <c r="V6" s="20">
        <v>711110</v>
      </c>
      <c r="W6" s="20">
        <v>2981016</v>
      </c>
      <c r="X6" s="20"/>
      <c r="Y6" s="20">
        <v>2981016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37711</v>
      </c>
      <c r="D8" s="18"/>
      <c r="E8" s="19"/>
      <c r="F8" s="20"/>
      <c r="G8" s="20">
        <v>3220</v>
      </c>
      <c r="H8" s="20">
        <v>3856</v>
      </c>
      <c r="I8" s="20">
        <v>4825</v>
      </c>
      <c r="J8" s="20">
        <v>11901</v>
      </c>
      <c r="K8" s="20">
        <v>3392</v>
      </c>
      <c r="L8" s="20">
        <v>2643</v>
      </c>
      <c r="M8" s="20">
        <v>2530</v>
      </c>
      <c r="N8" s="20">
        <v>8565</v>
      </c>
      <c r="O8" s="20">
        <v>1372</v>
      </c>
      <c r="P8" s="20">
        <v>2060</v>
      </c>
      <c r="Q8" s="20">
        <v>11887</v>
      </c>
      <c r="R8" s="20">
        <v>15319</v>
      </c>
      <c r="S8" s="20">
        <v>4453</v>
      </c>
      <c r="T8" s="20">
        <v>5780</v>
      </c>
      <c r="U8" s="20">
        <v>4755</v>
      </c>
      <c r="V8" s="20">
        <v>14988</v>
      </c>
      <c r="W8" s="20">
        <v>50773</v>
      </c>
      <c r="X8" s="20"/>
      <c r="Y8" s="20">
        <v>50773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12394132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256044</v>
      </c>
      <c r="H12" s="31">
        <f t="shared" si="0"/>
        <v>309398</v>
      </c>
      <c r="I12" s="31">
        <f t="shared" si="0"/>
        <v>252423</v>
      </c>
      <c r="J12" s="31">
        <f t="shared" si="0"/>
        <v>817865</v>
      </c>
      <c r="K12" s="31">
        <f t="shared" si="0"/>
        <v>225113</v>
      </c>
      <c r="L12" s="31">
        <f t="shared" si="0"/>
        <v>252366</v>
      </c>
      <c r="M12" s="31">
        <f t="shared" si="0"/>
        <v>259552</v>
      </c>
      <c r="N12" s="31">
        <f t="shared" si="0"/>
        <v>737031</v>
      </c>
      <c r="O12" s="31">
        <f t="shared" si="0"/>
        <v>260259</v>
      </c>
      <c r="P12" s="31">
        <f t="shared" si="0"/>
        <v>231876</v>
      </c>
      <c r="Q12" s="31">
        <f t="shared" si="0"/>
        <v>258660</v>
      </c>
      <c r="R12" s="31">
        <f t="shared" si="0"/>
        <v>750795</v>
      </c>
      <c r="S12" s="31">
        <f t="shared" si="0"/>
        <v>232007</v>
      </c>
      <c r="T12" s="31">
        <f t="shared" si="0"/>
        <v>264294</v>
      </c>
      <c r="U12" s="31">
        <f t="shared" si="0"/>
        <v>229797</v>
      </c>
      <c r="V12" s="31">
        <f t="shared" si="0"/>
        <v>726098</v>
      </c>
      <c r="W12" s="31">
        <f t="shared" si="0"/>
        <v>3031789</v>
      </c>
      <c r="X12" s="31">
        <f t="shared" si="0"/>
        <v>0</v>
      </c>
      <c r="Y12" s="31">
        <f t="shared" si="0"/>
        <v>3031789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2489448</v>
      </c>
      <c r="D19" s="18"/>
      <c r="E19" s="19">
        <v>1368000</v>
      </c>
      <c r="F19" s="20">
        <v>3268000</v>
      </c>
      <c r="G19" s="20"/>
      <c r="H19" s="20"/>
      <c r="I19" s="20"/>
      <c r="J19" s="20"/>
      <c r="K19" s="20"/>
      <c r="L19" s="20"/>
      <c r="M19" s="20"/>
      <c r="N19" s="20"/>
      <c r="O19" s="20">
        <v>98280</v>
      </c>
      <c r="P19" s="20">
        <v>280181</v>
      </c>
      <c r="Q19" s="20"/>
      <c r="R19" s="20">
        <v>378461</v>
      </c>
      <c r="S19" s="20"/>
      <c r="T19" s="20">
        <v>7050</v>
      </c>
      <c r="U19" s="20">
        <v>212065</v>
      </c>
      <c r="V19" s="20">
        <v>219115</v>
      </c>
      <c r="W19" s="20">
        <v>597576</v>
      </c>
      <c r="X19" s="20">
        <v>3268000</v>
      </c>
      <c r="Y19" s="20">
        <v>-2670424</v>
      </c>
      <c r="Z19" s="21">
        <v>-81.714320685434515</v>
      </c>
      <c r="AA19" s="22">
        <v>3268000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2489448</v>
      </c>
      <c r="D24" s="29">
        <f>SUM(D15:D23)</f>
        <v>0</v>
      </c>
      <c r="E24" s="36">
        <f t="shared" si="1"/>
        <v>1368000</v>
      </c>
      <c r="F24" s="37">
        <f t="shared" si="1"/>
        <v>3268000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98280</v>
      </c>
      <c r="P24" s="37">
        <f t="shared" si="1"/>
        <v>280181</v>
      </c>
      <c r="Q24" s="37">
        <f t="shared" si="1"/>
        <v>0</v>
      </c>
      <c r="R24" s="37">
        <f t="shared" si="1"/>
        <v>378461</v>
      </c>
      <c r="S24" s="37">
        <f t="shared" si="1"/>
        <v>0</v>
      </c>
      <c r="T24" s="37">
        <f t="shared" si="1"/>
        <v>7050</v>
      </c>
      <c r="U24" s="37">
        <f t="shared" si="1"/>
        <v>212065</v>
      </c>
      <c r="V24" s="37">
        <f t="shared" si="1"/>
        <v>219115</v>
      </c>
      <c r="W24" s="37">
        <f t="shared" si="1"/>
        <v>597576</v>
      </c>
      <c r="X24" s="37">
        <f t="shared" si="1"/>
        <v>3268000</v>
      </c>
      <c r="Y24" s="37">
        <f t="shared" si="1"/>
        <v>-2670424</v>
      </c>
      <c r="Z24" s="38">
        <f>+IF(X24&lt;&gt;0,+(Y24/X24)*100,0)</f>
        <v>-81.714320685434515</v>
      </c>
      <c r="AA24" s="39">
        <f>SUM(AA15:AA23)</f>
        <v>3268000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14883580</v>
      </c>
      <c r="D25" s="29">
        <f>+D12+D24</f>
        <v>0</v>
      </c>
      <c r="E25" s="30">
        <f t="shared" si="2"/>
        <v>1368000</v>
      </c>
      <c r="F25" s="31">
        <f t="shared" si="2"/>
        <v>3268000</v>
      </c>
      <c r="G25" s="31">
        <f t="shared" si="2"/>
        <v>256044</v>
      </c>
      <c r="H25" s="31">
        <f t="shared" si="2"/>
        <v>309398</v>
      </c>
      <c r="I25" s="31">
        <f t="shared" si="2"/>
        <v>252423</v>
      </c>
      <c r="J25" s="31">
        <f t="shared" si="2"/>
        <v>817865</v>
      </c>
      <c r="K25" s="31">
        <f t="shared" si="2"/>
        <v>225113</v>
      </c>
      <c r="L25" s="31">
        <f t="shared" si="2"/>
        <v>252366</v>
      </c>
      <c r="M25" s="31">
        <f t="shared" si="2"/>
        <v>259552</v>
      </c>
      <c r="N25" s="31">
        <f t="shared" si="2"/>
        <v>737031</v>
      </c>
      <c r="O25" s="31">
        <f t="shared" si="2"/>
        <v>358539</v>
      </c>
      <c r="P25" s="31">
        <f t="shared" si="2"/>
        <v>512057</v>
      </c>
      <c r="Q25" s="31">
        <f t="shared" si="2"/>
        <v>258660</v>
      </c>
      <c r="R25" s="31">
        <f t="shared" si="2"/>
        <v>1129256</v>
      </c>
      <c r="S25" s="31">
        <f t="shared" si="2"/>
        <v>232007</v>
      </c>
      <c r="T25" s="31">
        <f t="shared" si="2"/>
        <v>271344</v>
      </c>
      <c r="U25" s="31">
        <f t="shared" si="2"/>
        <v>441862</v>
      </c>
      <c r="V25" s="31">
        <f t="shared" si="2"/>
        <v>945213</v>
      </c>
      <c r="W25" s="31">
        <f t="shared" si="2"/>
        <v>3629365</v>
      </c>
      <c r="X25" s="31">
        <f t="shared" si="2"/>
        <v>3268000</v>
      </c>
      <c r="Y25" s="31">
        <f t="shared" si="2"/>
        <v>361365</v>
      </c>
      <c r="Z25" s="32">
        <f>+IF(X25&lt;&gt;0,+(Y25/X25)*100,0)</f>
        <v>11.057680538555692</v>
      </c>
      <c r="AA25" s="33">
        <f>+AA12+AA24</f>
        <v>3268000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9813937</v>
      </c>
      <c r="D32" s="18"/>
      <c r="E32" s="19"/>
      <c r="F32" s="20"/>
      <c r="G32" s="20">
        <v>103613</v>
      </c>
      <c r="H32" s="20">
        <v>881737</v>
      </c>
      <c r="I32" s="20">
        <v>102225</v>
      </c>
      <c r="J32" s="20">
        <v>1087575</v>
      </c>
      <c r="K32" s="20">
        <v>1021791</v>
      </c>
      <c r="L32" s="20">
        <v>108380</v>
      </c>
      <c r="M32" s="20">
        <v>833125</v>
      </c>
      <c r="N32" s="20">
        <v>1963296</v>
      </c>
      <c r="O32" s="20">
        <v>453164</v>
      </c>
      <c r="P32" s="20">
        <v>655947</v>
      </c>
      <c r="Q32" s="20">
        <v>601006</v>
      </c>
      <c r="R32" s="20">
        <v>1710117</v>
      </c>
      <c r="S32" s="20">
        <v>228100</v>
      </c>
      <c r="T32" s="20">
        <v>1295849</v>
      </c>
      <c r="U32" s="20">
        <v>1037162</v>
      </c>
      <c r="V32" s="20">
        <v>2561111</v>
      </c>
      <c r="W32" s="20">
        <v>7322099</v>
      </c>
      <c r="X32" s="20"/>
      <c r="Y32" s="20">
        <v>7322099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9813937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103613</v>
      </c>
      <c r="H34" s="31">
        <f t="shared" si="3"/>
        <v>881737</v>
      </c>
      <c r="I34" s="31">
        <f t="shared" si="3"/>
        <v>102225</v>
      </c>
      <c r="J34" s="31">
        <f t="shared" si="3"/>
        <v>1087575</v>
      </c>
      <c r="K34" s="31">
        <f t="shared" si="3"/>
        <v>1021791</v>
      </c>
      <c r="L34" s="31">
        <f t="shared" si="3"/>
        <v>108380</v>
      </c>
      <c r="M34" s="31">
        <f t="shared" si="3"/>
        <v>833125</v>
      </c>
      <c r="N34" s="31">
        <f t="shared" si="3"/>
        <v>1963296</v>
      </c>
      <c r="O34" s="31">
        <f t="shared" si="3"/>
        <v>453164</v>
      </c>
      <c r="P34" s="31">
        <f t="shared" si="3"/>
        <v>655947</v>
      </c>
      <c r="Q34" s="31">
        <f t="shared" si="3"/>
        <v>601006</v>
      </c>
      <c r="R34" s="31">
        <f t="shared" si="3"/>
        <v>1710117</v>
      </c>
      <c r="S34" s="31">
        <f t="shared" si="3"/>
        <v>228100</v>
      </c>
      <c r="T34" s="31">
        <f t="shared" si="3"/>
        <v>1295849</v>
      </c>
      <c r="U34" s="31">
        <f t="shared" si="3"/>
        <v>1037162</v>
      </c>
      <c r="V34" s="31">
        <f t="shared" si="3"/>
        <v>2561111</v>
      </c>
      <c r="W34" s="31">
        <f t="shared" si="3"/>
        <v>7322099</v>
      </c>
      <c r="X34" s="31">
        <f t="shared" si="3"/>
        <v>0</v>
      </c>
      <c r="Y34" s="31">
        <f t="shared" si="3"/>
        <v>7322099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9813937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103613</v>
      </c>
      <c r="H40" s="31">
        <f t="shared" si="5"/>
        <v>881737</v>
      </c>
      <c r="I40" s="31">
        <f t="shared" si="5"/>
        <v>102225</v>
      </c>
      <c r="J40" s="31">
        <f t="shared" si="5"/>
        <v>1087575</v>
      </c>
      <c r="K40" s="31">
        <f t="shared" si="5"/>
        <v>1021791</v>
      </c>
      <c r="L40" s="31">
        <f t="shared" si="5"/>
        <v>108380</v>
      </c>
      <c r="M40" s="31">
        <f t="shared" si="5"/>
        <v>833125</v>
      </c>
      <c r="N40" s="31">
        <f t="shared" si="5"/>
        <v>1963296</v>
      </c>
      <c r="O40" s="31">
        <f t="shared" si="5"/>
        <v>453164</v>
      </c>
      <c r="P40" s="31">
        <f t="shared" si="5"/>
        <v>655947</v>
      </c>
      <c r="Q40" s="31">
        <f t="shared" si="5"/>
        <v>601006</v>
      </c>
      <c r="R40" s="31">
        <f t="shared" si="5"/>
        <v>1710117</v>
      </c>
      <c r="S40" s="31">
        <f t="shared" si="5"/>
        <v>228100</v>
      </c>
      <c r="T40" s="31">
        <f t="shared" si="5"/>
        <v>1295849</v>
      </c>
      <c r="U40" s="31">
        <f t="shared" si="5"/>
        <v>1037162</v>
      </c>
      <c r="V40" s="31">
        <f t="shared" si="5"/>
        <v>2561111</v>
      </c>
      <c r="W40" s="31">
        <f t="shared" si="5"/>
        <v>7322099</v>
      </c>
      <c r="X40" s="31">
        <f t="shared" si="5"/>
        <v>0</v>
      </c>
      <c r="Y40" s="31">
        <f t="shared" si="5"/>
        <v>7322099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5069643</v>
      </c>
      <c r="D42" s="43">
        <f>+D25-D40</f>
        <v>0</v>
      </c>
      <c r="E42" s="44">
        <f t="shared" si="6"/>
        <v>1368000</v>
      </c>
      <c r="F42" s="45">
        <f t="shared" si="6"/>
        <v>3268000</v>
      </c>
      <c r="G42" s="45">
        <f t="shared" si="6"/>
        <v>152431</v>
      </c>
      <c r="H42" s="45">
        <f t="shared" si="6"/>
        <v>-572339</v>
      </c>
      <c r="I42" s="45">
        <f t="shared" si="6"/>
        <v>150198</v>
      </c>
      <c r="J42" s="45">
        <f t="shared" si="6"/>
        <v>-269710</v>
      </c>
      <c r="K42" s="45">
        <f t="shared" si="6"/>
        <v>-796678</v>
      </c>
      <c r="L42" s="45">
        <f t="shared" si="6"/>
        <v>143986</v>
      </c>
      <c r="M42" s="45">
        <f t="shared" si="6"/>
        <v>-573573</v>
      </c>
      <c r="N42" s="45">
        <f t="shared" si="6"/>
        <v>-1226265</v>
      </c>
      <c r="O42" s="45">
        <f t="shared" si="6"/>
        <v>-94625</v>
      </c>
      <c r="P42" s="45">
        <f t="shared" si="6"/>
        <v>-143890</v>
      </c>
      <c r="Q42" s="45">
        <f t="shared" si="6"/>
        <v>-342346</v>
      </c>
      <c r="R42" s="45">
        <f t="shared" si="6"/>
        <v>-580861</v>
      </c>
      <c r="S42" s="45">
        <f t="shared" si="6"/>
        <v>3907</v>
      </c>
      <c r="T42" s="45">
        <f t="shared" si="6"/>
        <v>-1024505</v>
      </c>
      <c r="U42" s="45">
        <f t="shared" si="6"/>
        <v>-595300</v>
      </c>
      <c r="V42" s="45">
        <f t="shared" si="6"/>
        <v>-1615898</v>
      </c>
      <c r="W42" s="45">
        <f t="shared" si="6"/>
        <v>-3692734</v>
      </c>
      <c r="X42" s="45">
        <f t="shared" si="6"/>
        <v>3268000</v>
      </c>
      <c r="Y42" s="45">
        <f t="shared" si="6"/>
        <v>-6960734</v>
      </c>
      <c r="Z42" s="46">
        <f>+IF(X42&lt;&gt;0,+(Y42/X42)*100,0)</f>
        <v>-212.9967564259486</v>
      </c>
      <c r="AA42" s="47">
        <f>+AA25-AA40</f>
        <v>3268000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10832867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10832867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10832867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1676261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1676261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1676261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9156606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10044991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10044991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10044991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10044991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4241625</v>
      </c>
      <c r="D8" s="18"/>
      <c r="E8" s="19">
        <v>-17999990</v>
      </c>
      <c r="F8" s="20">
        <v>-17999990</v>
      </c>
      <c r="G8" s="20">
        <v>144993</v>
      </c>
      <c r="H8" s="20">
        <v>256816</v>
      </c>
      <c r="I8" s="20">
        <v>-196399</v>
      </c>
      <c r="J8" s="20">
        <v>205410</v>
      </c>
      <c r="K8" s="20">
        <v>-32669</v>
      </c>
      <c r="L8" s="20">
        <v>136953</v>
      </c>
      <c r="M8" s="20">
        <v>186807</v>
      </c>
      <c r="N8" s="20">
        <v>291091</v>
      </c>
      <c r="O8" s="20">
        <v>189497</v>
      </c>
      <c r="P8" s="20">
        <v>41691</v>
      </c>
      <c r="Q8" s="20">
        <v>2645315</v>
      </c>
      <c r="R8" s="20">
        <v>2876503</v>
      </c>
      <c r="S8" s="20">
        <v>-2592385</v>
      </c>
      <c r="T8" s="20">
        <v>-30535</v>
      </c>
      <c r="U8" s="20">
        <v>-2173847</v>
      </c>
      <c r="V8" s="20">
        <v>-4796767</v>
      </c>
      <c r="W8" s="20">
        <v>-1423763</v>
      </c>
      <c r="X8" s="20">
        <v>-17999990</v>
      </c>
      <c r="Y8" s="20">
        <v>16576227</v>
      </c>
      <c r="Z8" s="21">
        <v>-92.090201161222865</v>
      </c>
      <c r="AA8" s="22">
        <v>-17999990</v>
      </c>
    </row>
    <row r="9" spans="1:27" ht="13.5" x14ac:dyDescent="0.25">
      <c r="A9" s="23" t="s">
        <v>37</v>
      </c>
      <c r="B9" s="17" t="s">
        <v>32</v>
      </c>
      <c r="C9" s="18">
        <v>-4239604</v>
      </c>
      <c r="D9" s="18"/>
      <c r="E9" s="19">
        <v>1335</v>
      </c>
      <c r="F9" s="20">
        <v>1335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1335</v>
      </c>
      <c r="Y9" s="20">
        <v>-1335</v>
      </c>
      <c r="Z9" s="21">
        <v>-100</v>
      </c>
      <c r="AA9" s="22">
        <v>1335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2021</v>
      </c>
      <c r="D12" s="29">
        <f>SUM(D6:D11)</f>
        <v>0</v>
      </c>
      <c r="E12" s="30">
        <f t="shared" si="0"/>
        <v>-17998655</v>
      </c>
      <c r="F12" s="31">
        <f t="shared" si="0"/>
        <v>-17998655</v>
      </c>
      <c r="G12" s="31">
        <f t="shared" si="0"/>
        <v>144993</v>
      </c>
      <c r="H12" s="31">
        <f t="shared" si="0"/>
        <v>256816</v>
      </c>
      <c r="I12" s="31">
        <f t="shared" si="0"/>
        <v>-196399</v>
      </c>
      <c r="J12" s="31">
        <f t="shared" si="0"/>
        <v>205410</v>
      </c>
      <c r="K12" s="31">
        <f t="shared" si="0"/>
        <v>-32669</v>
      </c>
      <c r="L12" s="31">
        <f t="shared" si="0"/>
        <v>136953</v>
      </c>
      <c r="M12" s="31">
        <f t="shared" si="0"/>
        <v>186807</v>
      </c>
      <c r="N12" s="31">
        <f t="shared" si="0"/>
        <v>291091</v>
      </c>
      <c r="O12" s="31">
        <f t="shared" si="0"/>
        <v>189497</v>
      </c>
      <c r="P12" s="31">
        <f t="shared" si="0"/>
        <v>41691</v>
      </c>
      <c r="Q12" s="31">
        <f t="shared" si="0"/>
        <v>2645315</v>
      </c>
      <c r="R12" s="31">
        <f t="shared" si="0"/>
        <v>2876503</v>
      </c>
      <c r="S12" s="31">
        <f t="shared" si="0"/>
        <v>-2592385</v>
      </c>
      <c r="T12" s="31">
        <f t="shared" si="0"/>
        <v>-30535</v>
      </c>
      <c r="U12" s="31">
        <f t="shared" si="0"/>
        <v>-2173847</v>
      </c>
      <c r="V12" s="31">
        <f t="shared" si="0"/>
        <v>-4796767</v>
      </c>
      <c r="W12" s="31">
        <f t="shared" si="0"/>
        <v>-1423763</v>
      </c>
      <c r="X12" s="31">
        <f t="shared" si="0"/>
        <v>-17998655</v>
      </c>
      <c r="Y12" s="31">
        <f t="shared" si="0"/>
        <v>16574892</v>
      </c>
      <c r="Z12" s="32">
        <f>+IF(X12&lt;&gt;0,+(Y12/X12)*100,0)</f>
        <v>-92.089614473970414</v>
      </c>
      <c r="AA12" s="33">
        <f>SUM(AA6:AA11)</f>
        <v>-17998655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345449</v>
      </c>
      <c r="D19" s="18"/>
      <c r="E19" s="19">
        <v>2</v>
      </c>
      <c r="F19" s="20">
        <v>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</v>
      </c>
      <c r="Y19" s="20">
        <v>-2</v>
      </c>
      <c r="Z19" s="21">
        <v>-100</v>
      </c>
      <c r="AA19" s="22">
        <v>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345449</v>
      </c>
      <c r="D24" s="29">
        <f>SUM(D15:D23)</f>
        <v>0</v>
      </c>
      <c r="E24" s="36">
        <f t="shared" si="1"/>
        <v>2</v>
      </c>
      <c r="F24" s="37">
        <f t="shared" si="1"/>
        <v>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</v>
      </c>
      <c r="Y24" s="37">
        <f t="shared" si="1"/>
        <v>-2</v>
      </c>
      <c r="Z24" s="38">
        <f>+IF(X24&lt;&gt;0,+(Y24/X24)*100,0)</f>
        <v>-100</v>
      </c>
      <c r="AA24" s="39">
        <f>SUM(AA15:AA23)</f>
        <v>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347470</v>
      </c>
      <c r="D25" s="29">
        <f>+D12+D24</f>
        <v>0</v>
      </c>
      <c r="E25" s="30">
        <f t="shared" si="2"/>
        <v>-17998653</v>
      </c>
      <c r="F25" s="31">
        <f t="shared" si="2"/>
        <v>-17998653</v>
      </c>
      <c r="G25" s="31">
        <f t="shared" si="2"/>
        <v>144993</v>
      </c>
      <c r="H25" s="31">
        <f t="shared" si="2"/>
        <v>256816</v>
      </c>
      <c r="I25" s="31">
        <f t="shared" si="2"/>
        <v>-196399</v>
      </c>
      <c r="J25" s="31">
        <f t="shared" si="2"/>
        <v>205410</v>
      </c>
      <c r="K25" s="31">
        <f t="shared" si="2"/>
        <v>-32669</v>
      </c>
      <c r="L25" s="31">
        <f t="shared" si="2"/>
        <v>136953</v>
      </c>
      <c r="M25" s="31">
        <f t="shared" si="2"/>
        <v>186807</v>
      </c>
      <c r="N25" s="31">
        <f t="shared" si="2"/>
        <v>291091</v>
      </c>
      <c r="O25" s="31">
        <f t="shared" si="2"/>
        <v>189497</v>
      </c>
      <c r="P25" s="31">
        <f t="shared" si="2"/>
        <v>41691</v>
      </c>
      <c r="Q25" s="31">
        <f t="shared" si="2"/>
        <v>2645315</v>
      </c>
      <c r="R25" s="31">
        <f t="shared" si="2"/>
        <v>2876503</v>
      </c>
      <c r="S25" s="31">
        <f t="shared" si="2"/>
        <v>-2592385</v>
      </c>
      <c r="T25" s="31">
        <f t="shared" si="2"/>
        <v>-30535</v>
      </c>
      <c r="U25" s="31">
        <f t="shared" si="2"/>
        <v>-2173847</v>
      </c>
      <c r="V25" s="31">
        <f t="shared" si="2"/>
        <v>-4796767</v>
      </c>
      <c r="W25" s="31">
        <f t="shared" si="2"/>
        <v>-1423763</v>
      </c>
      <c r="X25" s="31">
        <f t="shared" si="2"/>
        <v>-17998653</v>
      </c>
      <c r="Y25" s="31">
        <f t="shared" si="2"/>
        <v>16574890</v>
      </c>
      <c r="Z25" s="32">
        <f>+IF(X25&lt;&gt;0,+(Y25/X25)*100,0)</f>
        <v>-92.089613594972903</v>
      </c>
      <c r="AA25" s="33">
        <f>+AA12+AA24</f>
        <v>-17998653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3420767</v>
      </c>
      <c r="D32" s="18"/>
      <c r="E32" s="19">
        <v>287621</v>
      </c>
      <c r="F32" s="20">
        <v>287621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287621</v>
      </c>
      <c r="Y32" s="20">
        <v>-287621</v>
      </c>
      <c r="Z32" s="21">
        <v>-100</v>
      </c>
      <c r="AA32" s="22">
        <v>287621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3420767</v>
      </c>
      <c r="D34" s="29">
        <f>SUM(D29:D33)</f>
        <v>0</v>
      </c>
      <c r="E34" s="30">
        <f t="shared" si="3"/>
        <v>287621</v>
      </c>
      <c r="F34" s="31">
        <f t="shared" si="3"/>
        <v>287621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287621</v>
      </c>
      <c r="Y34" s="31">
        <f t="shared" si="3"/>
        <v>-287621</v>
      </c>
      <c r="Z34" s="32">
        <f>+IF(X34&lt;&gt;0,+(Y34/X34)*100,0)</f>
        <v>-100</v>
      </c>
      <c r="AA34" s="33">
        <f>SUM(AA29:AA33)</f>
        <v>287621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3420767</v>
      </c>
      <c r="D40" s="29">
        <f>+D34+D39</f>
        <v>0</v>
      </c>
      <c r="E40" s="30">
        <f t="shared" si="5"/>
        <v>287621</v>
      </c>
      <c r="F40" s="31">
        <f t="shared" si="5"/>
        <v>287621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287621</v>
      </c>
      <c r="Y40" s="31">
        <f t="shared" si="5"/>
        <v>-287621</v>
      </c>
      <c r="Z40" s="32">
        <f>+IF(X40&lt;&gt;0,+(Y40/X40)*100,0)</f>
        <v>-100</v>
      </c>
      <c r="AA40" s="33">
        <f>+AA34+AA39</f>
        <v>287621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-3073297</v>
      </c>
      <c r="D42" s="43">
        <f>+D25-D40</f>
        <v>0</v>
      </c>
      <c r="E42" s="44">
        <f t="shared" si="6"/>
        <v>-18286274</v>
      </c>
      <c r="F42" s="45">
        <f t="shared" si="6"/>
        <v>-18286274</v>
      </c>
      <c r="G42" s="45">
        <f t="shared" si="6"/>
        <v>144993</v>
      </c>
      <c r="H42" s="45">
        <f t="shared" si="6"/>
        <v>256816</v>
      </c>
      <c r="I42" s="45">
        <f t="shared" si="6"/>
        <v>-196399</v>
      </c>
      <c r="J42" s="45">
        <f t="shared" si="6"/>
        <v>205410</v>
      </c>
      <c r="K42" s="45">
        <f t="shared" si="6"/>
        <v>-32669</v>
      </c>
      <c r="L42" s="45">
        <f t="shared" si="6"/>
        <v>136953</v>
      </c>
      <c r="M42" s="45">
        <f t="shared" si="6"/>
        <v>186807</v>
      </c>
      <c r="N42" s="45">
        <f t="shared" si="6"/>
        <v>291091</v>
      </c>
      <c r="O42" s="45">
        <f t="shared" si="6"/>
        <v>189497</v>
      </c>
      <c r="P42" s="45">
        <f t="shared" si="6"/>
        <v>41691</v>
      </c>
      <c r="Q42" s="45">
        <f t="shared" si="6"/>
        <v>2645315</v>
      </c>
      <c r="R42" s="45">
        <f t="shared" si="6"/>
        <v>2876503</v>
      </c>
      <c r="S42" s="45">
        <f t="shared" si="6"/>
        <v>-2592385</v>
      </c>
      <c r="T42" s="45">
        <f t="shared" si="6"/>
        <v>-30535</v>
      </c>
      <c r="U42" s="45">
        <f t="shared" si="6"/>
        <v>-2173847</v>
      </c>
      <c r="V42" s="45">
        <f t="shared" si="6"/>
        <v>-4796767</v>
      </c>
      <c r="W42" s="45">
        <f t="shared" si="6"/>
        <v>-1423763</v>
      </c>
      <c r="X42" s="45">
        <f t="shared" si="6"/>
        <v>-18286274</v>
      </c>
      <c r="Y42" s="45">
        <f t="shared" si="6"/>
        <v>16862511</v>
      </c>
      <c r="Z42" s="46">
        <f>+IF(X42&lt;&gt;0,+(Y42/X42)*100,0)</f>
        <v>-92.214034417290264</v>
      </c>
      <c r="AA42" s="47">
        <f>+AA25-AA40</f>
        <v>-18286274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40200000</v>
      </c>
      <c r="F6" s="20">
        <v>39564688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39564688</v>
      </c>
      <c r="Y6" s="20">
        <v>-39564688</v>
      </c>
      <c r="Z6" s="21">
        <v>-100</v>
      </c>
      <c r="AA6" s="22">
        <v>39564688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-402044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-402044</v>
      </c>
      <c r="D12" s="29">
        <f>SUM(D6:D11)</f>
        <v>0</v>
      </c>
      <c r="E12" s="30">
        <f t="shared" si="0"/>
        <v>40200000</v>
      </c>
      <c r="F12" s="31">
        <f t="shared" si="0"/>
        <v>39564688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39564688</v>
      </c>
      <c r="Y12" s="31">
        <f t="shared" si="0"/>
        <v>-39564688</v>
      </c>
      <c r="Z12" s="32">
        <f>+IF(X12&lt;&gt;0,+(Y12/X12)*100,0)</f>
        <v>-100</v>
      </c>
      <c r="AA12" s="33">
        <f>SUM(AA6:AA11)</f>
        <v>39564688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37635255</v>
      </c>
      <c r="D19" s="18"/>
      <c r="E19" s="19">
        <v>32789507</v>
      </c>
      <c r="F19" s="20">
        <v>29213966</v>
      </c>
      <c r="G19" s="20"/>
      <c r="H19" s="20"/>
      <c r="I19" s="20">
        <v>133981</v>
      </c>
      <c r="J19" s="20">
        <v>133981</v>
      </c>
      <c r="K19" s="20"/>
      <c r="L19" s="20"/>
      <c r="M19" s="20">
        <v>174521</v>
      </c>
      <c r="N19" s="20">
        <v>174521</v>
      </c>
      <c r="O19" s="20">
        <v>-133981</v>
      </c>
      <c r="P19" s="20">
        <v>174521</v>
      </c>
      <c r="Q19" s="20">
        <v>351514</v>
      </c>
      <c r="R19" s="20">
        <v>392054</v>
      </c>
      <c r="S19" s="20"/>
      <c r="T19" s="20"/>
      <c r="U19" s="20"/>
      <c r="V19" s="20"/>
      <c r="W19" s="20">
        <v>700556</v>
      </c>
      <c r="X19" s="20">
        <v>29213966</v>
      </c>
      <c r="Y19" s="20">
        <v>-28513410</v>
      </c>
      <c r="Z19" s="21">
        <v>-97.601982558615973</v>
      </c>
      <c r="AA19" s="22">
        <v>29213966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37635255</v>
      </c>
      <c r="D24" s="29">
        <f>SUM(D15:D23)</f>
        <v>0</v>
      </c>
      <c r="E24" s="36">
        <f t="shared" si="1"/>
        <v>32789507</v>
      </c>
      <c r="F24" s="37">
        <f t="shared" si="1"/>
        <v>29213966</v>
      </c>
      <c r="G24" s="37">
        <f t="shared" si="1"/>
        <v>0</v>
      </c>
      <c r="H24" s="37">
        <f t="shared" si="1"/>
        <v>0</v>
      </c>
      <c r="I24" s="37">
        <f t="shared" si="1"/>
        <v>133981</v>
      </c>
      <c r="J24" s="37">
        <f t="shared" si="1"/>
        <v>133981</v>
      </c>
      <c r="K24" s="37">
        <f t="shared" si="1"/>
        <v>0</v>
      </c>
      <c r="L24" s="37">
        <f t="shared" si="1"/>
        <v>0</v>
      </c>
      <c r="M24" s="37">
        <f t="shared" si="1"/>
        <v>174521</v>
      </c>
      <c r="N24" s="37">
        <f t="shared" si="1"/>
        <v>174521</v>
      </c>
      <c r="O24" s="37">
        <f t="shared" si="1"/>
        <v>-133981</v>
      </c>
      <c r="P24" s="37">
        <f t="shared" si="1"/>
        <v>174521</v>
      </c>
      <c r="Q24" s="37">
        <f t="shared" si="1"/>
        <v>351514</v>
      </c>
      <c r="R24" s="37">
        <f t="shared" si="1"/>
        <v>392054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700556</v>
      </c>
      <c r="X24" s="37">
        <f t="shared" si="1"/>
        <v>29213966</v>
      </c>
      <c r="Y24" s="37">
        <f t="shared" si="1"/>
        <v>-28513410</v>
      </c>
      <c r="Z24" s="38">
        <f>+IF(X24&lt;&gt;0,+(Y24/X24)*100,0)</f>
        <v>-97.601982558615973</v>
      </c>
      <c r="AA24" s="39">
        <f>SUM(AA15:AA23)</f>
        <v>29213966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37233211</v>
      </c>
      <c r="D25" s="29">
        <f>+D12+D24</f>
        <v>0</v>
      </c>
      <c r="E25" s="30">
        <f t="shared" si="2"/>
        <v>72989507</v>
      </c>
      <c r="F25" s="31">
        <f t="shared" si="2"/>
        <v>68778654</v>
      </c>
      <c r="G25" s="31">
        <f t="shared" si="2"/>
        <v>0</v>
      </c>
      <c r="H25" s="31">
        <f t="shared" si="2"/>
        <v>0</v>
      </c>
      <c r="I25" s="31">
        <f t="shared" si="2"/>
        <v>133981</v>
      </c>
      <c r="J25" s="31">
        <f t="shared" si="2"/>
        <v>133981</v>
      </c>
      <c r="K25" s="31">
        <f t="shared" si="2"/>
        <v>0</v>
      </c>
      <c r="L25" s="31">
        <f t="shared" si="2"/>
        <v>0</v>
      </c>
      <c r="M25" s="31">
        <f t="shared" si="2"/>
        <v>174521</v>
      </c>
      <c r="N25" s="31">
        <f t="shared" si="2"/>
        <v>174521</v>
      </c>
      <c r="O25" s="31">
        <f t="shared" si="2"/>
        <v>-133981</v>
      </c>
      <c r="P25" s="31">
        <f t="shared" si="2"/>
        <v>174521</v>
      </c>
      <c r="Q25" s="31">
        <f t="shared" si="2"/>
        <v>351514</v>
      </c>
      <c r="R25" s="31">
        <f t="shared" si="2"/>
        <v>392054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700556</v>
      </c>
      <c r="X25" s="31">
        <f t="shared" si="2"/>
        <v>68778654</v>
      </c>
      <c r="Y25" s="31">
        <f t="shared" si="2"/>
        <v>-68078098</v>
      </c>
      <c r="Z25" s="32">
        <f>+IF(X25&lt;&gt;0,+(Y25/X25)*100,0)</f>
        <v>-98.981433978047889</v>
      </c>
      <c r="AA25" s="33">
        <f>+AA12+AA24</f>
        <v>68778654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37233211</v>
      </c>
      <c r="D42" s="43">
        <f>+D25-D40</f>
        <v>0</v>
      </c>
      <c r="E42" s="44">
        <f t="shared" si="6"/>
        <v>72989507</v>
      </c>
      <c r="F42" s="45">
        <f t="shared" si="6"/>
        <v>68778654</v>
      </c>
      <c r="G42" s="45">
        <f t="shared" si="6"/>
        <v>0</v>
      </c>
      <c r="H42" s="45">
        <f t="shared" si="6"/>
        <v>0</v>
      </c>
      <c r="I42" s="45">
        <f t="shared" si="6"/>
        <v>133981</v>
      </c>
      <c r="J42" s="45">
        <f t="shared" si="6"/>
        <v>133981</v>
      </c>
      <c r="K42" s="45">
        <f t="shared" si="6"/>
        <v>0</v>
      </c>
      <c r="L42" s="45">
        <f t="shared" si="6"/>
        <v>0</v>
      </c>
      <c r="M42" s="45">
        <f t="shared" si="6"/>
        <v>174521</v>
      </c>
      <c r="N42" s="45">
        <f t="shared" si="6"/>
        <v>174521</v>
      </c>
      <c r="O42" s="45">
        <f t="shared" si="6"/>
        <v>-133981</v>
      </c>
      <c r="P42" s="45">
        <f t="shared" si="6"/>
        <v>174521</v>
      </c>
      <c r="Q42" s="45">
        <f t="shared" si="6"/>
        <v>351514</v>
      </c>
      <c r="R42" s="45">
        <f t="shared" si="6"/>
        <v>392054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700556</v>
      </c>
      <c r="X42" s="45">
        <f t="shared" si="6"/>
        <v>68778654</v>
      </c>
      <c r="Y42" s="45">
        <f t="shared" si="6"/>
        <v>-68078098</v>
      </c>
      <c r="Z42" s="46">
        <f>+IF(X42&lt;&gt;0,+(Y42/X42)*100,0)</f>
        <v>-98.981433978047889</v>
      </c>
      <c r="AA42" s="47">
        <f>+AA25-AA40</f>
        <v>68778654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70000</v>
      </c>
      <c r="D19" s="18"/>
      <c r="E19" s="19"/>
      <c r="F19" s="20">
        <v>550200</v>
      </c>
      <c r="G19" s="20"/>
      <c r="H19" s="20"/>
      <c r="I19" s="20"/>
      <c r="J19" s="20"/>
      <c r="K19" s="20"/>
      <c r="L19" s="20"/>
      <c r="M19" s="20"/>
      <c r="N19" s="20"/>
      <c r="O19" s="20">
        <v>478396</v>
      </c>
      <c r="P19" s="20"/>
      <c r="Q19" s="20"/>
      <c r="R19" s="20">
        <v>478396</v>
      </c>
      <c r="S19" s="20"/>
      <c r="T19" s="20"/>
      <c r="U19" s="20"/>
      <c r="V19" s="20"/>
      <c r="W19" s="20">
        <v>478396</v>
      </c>
      <c r="X19" s="20">
        <v>550200</v>
      </c>
      <c r="Y19" s="20">
        <v>-71804</v>
      </c>
      <c r="Z19" s="21">
        <v>-13.050527081061434</v>
      </c>
      <c r="AA19" s="22">
        <v>550200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70000</v>
      </c>
      <c r="D24" s="29">
        <f>SUM(D15:D23)</f>
        <v>0</v>
      </c>
      <c r="E24" s="36">
        <f t="shared" si="1"/>
        <v>0</v>
      </c>
      <c r="F24" s="37">
        <f t="shared" si="1"/>
        <v>550200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478396</v>
      </c>
      <c r="P24" s="37">
        <f t="shared" si="1"/>
        <v>0</v>
      </c>
      <c r="Q24" s="37">
        <f t="shared" si="1"/>
        <v>0</v>
      </c>
      <c r="R24" s="37">
        <f t="shared" si="1"/>
        <v>478396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478396</v>
      </c>
      <c r="X24" s="37">
        <f t="shared" si="1"/>
        <v>550200</v>
      </c>
      <c r="Y24" s="37">
        <f t="shared" si="1"/>
        <v>-71804</v>
      </c>
      <c r="Z24" s="38">
        <f>+IF(X24&lt;&gt;0,+(Y24/X24)*100,0)</f>
        <v>-13.050527081061434</v>
      </c>
      <c r="AA24" s="39">
        <f>SUM(AA15:AA23)</f>
        <v>550200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70000</v>
      </c>
      <c r="D25" s="29">
        <f>+D12+D24</f>
        <v>0</v>
      </c>
      <c r="E25" s="30">
        <f t="shared" si="2"/>
        <v>0</v>
      </c>
      <c r="F25" s="31">
        <f t="shared" si="2"/>
        <v>550200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478396</v>
      </c>
      <c r="P25" s="31">
        <f t="shared" si="2"/>
        <v>0</v>
      </c>
      <c r="Q25" s="31">
        <f t="shared" si="2"/>
        <v>0</v>
      </c>
      <c r="R25" s="31">
        <f t="shared" si="2"/>
        <v>478396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478396</v>
      </c>
      <c r="X25" s="31">
        <f t="shared" si="2"/>
        <v>550200</v>
      </c>
      <c r="Y25" s="31">
        <f t="shared" si="2"/>
        <v>-71804</v>
      </c>
      <c r="Z25" s="32">
        <f>+IF(X25&lt;&gt;0,+(Y25/X25)*100,0)</f>
        <v>-13.050527081061434</v>
      </c>
      <c r="AA25" s="33">
        <f>+AA12+AA24</f>
        <v>550200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4718986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4718986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4718986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-4648986</v>
      </c>
      <c r="D42" s="43">
        <f>+D25-D40</f>
        <v>0</v>
      </c>
      <c r="E42" s="44">
        <f t="shared" si="6"/>
        <v>0</v>
      </c>
      <c r="F42" s="45">
        <f t="shared" si="6"/>
        <v>550200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478396</v>
      </c>
      <c r="P42" s="45">
        <f t="shared" si="6"/>
        <v>0</v>
      </c>
      <c r="Q42" s="45">
        <f t="shared" si="6"/>
        <v>0</v>
      </c>
      <c r="R42" s="45">
        <f t="shared" si="6"/>
        <v>478396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478396</v>
      </c>
      <c r="X42" s="45">
        <f t="shared" si="6"/>
        <v>550200</v>
      </c>
      <c r="Y42" s="45">
        <f t="shared" si="6"/>
        <v>-71804</v>
      </c>
      <c r="Z42" s="46">
        <f>+IF(X42&lt;&gt;0,+(Y42/X42)*100,0)</f>
        <v>-13.050527081061434</v>
      </c>
      <c r="AA42" s="47">
        <f>+AA25-AA40</f>
        <v>550200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-245268</v>
      </c>
      <c r="H8" s="20">
        <v>-95171</v>
      </c>
      <c r="I8" s="20">
        <v>-609603</v>
      </c>
      <c r="J8" s="20">
        <v>-950042</v>
      </c>
      <c r="K8" s="20">
        <v>-168409</v>
      </c>
      <c r="L8" s="20">
        <v>-6536030</v>
      </c>
      <c r="M8" s="20">
        <v>-190100</v>
      </c>
      <c r="N8" s="20">
        <v>-6894539</v>
      </c>
      <c r="O8" s="20">
        <v>-1907</v>
      </c>
      <c r="P8" s="20">
        <v>-2956290</v>
      </c>
      <c r="Q8" s="20">
        <v>-3807401</v>
      </c>
      <c r="R8" s="20">
        <v>-6765598</v>
      </c>
      <c r="S8" s="20">
        <v>-524275</v>
      </c>
      <c r="T8" s="20">
        <v>-66475</v>
      </c>
      <c r="U8" s="20">
        <v>-9737076</v>
      </c>
      <c r="V8" s="20">
        <v>-10327826</v>
      </c>
      <c r="W8" s="20">
        <v>-24938005</v>
      </c>
      <c r="X8" s="20"/>
      <c r="Y8" s="20">
        <v>-24938005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-245268</v>
      </c>
      <c r="H12" s="31">
        <f t="shared" si="0"/>
        <v>-95171</v>
      </c>
      <c r="I12" s="31">
        <f t="shared" si="0"/>
        <v>-609603</v>
      </c>
      <c r="J12" s="31">
        <f t="shared" si="0"/>
        <v>-950042</v>
      </c>
      <c r="K12" s="31">
        <f t="shared" si="0"/>
        <v>-168409</v>
      </c>
      <c r="L12" s="31">
        <f t="shared" si="0"/>
        <v>-6536030</v>
      </c>
      <c r="M12" s="31">
        <f t="shared" si="0"/>
        <v>-190100</v>
      </c>
      <c r="N12" s="31">
        <f t="shared" si="0"/>
        <v>-6894539</v>
      </c>
      <c r="O12" s="31">
        <f t="shared" si="0"/>
        <v>-1907</v>
      </c>
      <c r="P12" s="31">
        <f t="shared" si="0"/>
        <v>-2956290</v>
      </c>
      <c r="Q12" s="31">
        <f t="shared" si="0"/>
        <v>-3807401</v>
      </c>
      <c r="R12" s="31">
        <f t="shared" si="0"/>
        <v>-6765598</v>
      </c>
      <c r="S12" s="31">
        <f t="shared" si="0"/>
        <v>-524275</v>
      </c>
      <c r="T12" s="31">
        <f t="shared" si="0"/>
        <v>-66475</v>
      </c>
      <c r="U12" s="31">
        <f t="shared" si="0"/>
        <v>-9737076</v>
      </c>
      <c r="V12" s="31">
        <f t="shared" si="0"/>
        <v>-10327826</v>
      </c>
      <c r="W12" s="31">
        <f t="shared" si="0"/>
        <v>-24938005</v>
      </c>
      <c r="X12" s="31">
        <f t="shared" si="0"/>
        <v>0</v>
      </c>
      <c r="Y12" s="31">
        <f t="shared" si="0"/>
        <v>-24938005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-245268</v>
      </c>
      <c r="H25" s="31">
        <f t="shared" si="2"/>
        <v>-95171</v>
      </c>
      <c r="I25" s="31">
        <f t="shared" si="2"/>
        <v>-609603</v>
      </c>
      <c r="J25" s="31">
        <f t="shared" si="2"/>
        <v>-950042</v>
      </c>
      <c r="K25" s="31">
        <f t="shared" si="2"/>
        <v>-168409</v>
      </c>
      <c r="L25" s="31">
        <f t="shared" si="2"/>
        <v>-6536030</v>
      </c>
      <c r="M25" s="31">
        <f t="shared" si="2"/>
        <v>-190100</v>
      </c>
      <c r="N25" s="31">
        <f t="shared" si="2"/>
        <v>-6894539</v>
      </c>
      <c r="O25" s="31">
        <f t="shared" si="2"/>
        <v>-1907</v>
      </c>
      <c r="P25" s="31">
        <f t="shared" si="2"/>
        <v>-2956290</v>
      </c>
      <c r="Q25" s="31">
        <f t="shared" si="2"/>
        <v>-3807401</v>
      </c>
      <c r="R25" s="31">
        <f t="shared" si="2"/>
        <v>-6765598</v>
      </c>
      <c r="S25" s="31">
        <f t="shared" si="2"/>
        <v>-524275</v>
      </c>
      <c r="T25" s="31">
        <f t="shared" si="2"/>
        <v>-66475</v>
      </c>
      <c r="U25" s="31">
        <f t="shared" si="2"/>
        <v>-9737076</v>
      </c>
      <c r="V25" s="31">
        <f t="shared" si="2"/>
        <v>-10327826</v>
      </c>
      <c r="W25" s="31">
        <f t="shared" si="2"/>
        <v>-24938005</v>
      </c>
      <c r="X25" s="31">
        <f t="shared" si="2"/>
        <v>0</v>
      </c>
      <c r="Y25" s="31">
        <f t="shared" si="2"/>
        <v>-24938005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180035168</v>
      </c>
      <c r="D32" s="18"/>
      <c r="E32" s="19"/>
      <c r="F32" s="20"/>
      <c r="G32" s="20">
        <v>5850365</v>
      </c>
      <c r="H32" s="20">
        <v>340817</v>
      </c>
      <c r="I32" s="20">
        <v>105722</v>
      </c>
      <c r="J32" s="20">
        <v>6296904</v>
      </c>
      <c r="K32" s="20">
        <v>404659</v>
      </c>
      <c r="L32" s="20">
        <v>351680</v>
      </c>
      <c r="M32" s="20">
        <v>324495</v>
      </c>
      <c r="N32" s="20">
        <v>1080834</v>
      </c>
      <c r="O32" s="20">
        <v>281246</v>
      </c>
      <c r="P32" s="20">
        <v>288074</v>
      </c>
      <c r="Q32" s="20">
        <v>275693</v>
      </c>
      <c r="R32" s="20">
        <v>845013</v>
      </c>
      <c r="S32" s="20">
        <v>328006</v>
      </c>
      <c r="T32" s="20">
        <v>633167</v>
      </c>
      <c r="U32" s="20">
        <v>197421</v>
      </c>
      <c r="V32" s="20">
        <v>1158594</v>
      </c>
      <c r="W32" s="20">
        <v>9381345</v>
      </c>
      <c r="X32" s="20"/>
      <c r="Y32" s="20">
        <v>9381345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180035168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5850365</v>
      </c>
      <c r="H34" s="31">
        <f t="shared" si="3"/>
        <v>340817</v>
      </c>
      <c r="I34" s="31">
        <f t="shared" si="3"/>
        <v>105722</v>
      </c>
      <c r="J34" s="31">
        <f t="shared" si="3"/>
        <v>6296904</v>
      </c>
      <c r="K34" s="31">
        <f t="shared" si="3"/>
        <v>404659</v>
      </c>
      <c r="L34" s="31">
        <f t="shared" si="3"/>
        <v>351680</v>
      </c>
      <c r="M34" s="31">
        <f t="shared" si="3"/>
        <v>324495</v>
      </c>
      <c r="N34" s="31">
        <f t="shared" si="3"/>
        <v>1080834</v>
      </c>
      <c r="O34" s="31">
        <f t="shared" si="3"/>
        <v>281246</v>
      </c>
      <c r="P34" s="31">
        <f t="shared" si="3"/>
        <v>288074</v>
      </c>
      <c r="Q34" s="31">
        <f t="shared" si="3"/>
        <v>275693</v>
      </c>
      <c r="R34" s="31">
        <f t="shared" si="3"/>
        <v>845013</v>
      </c>
      <c r="S34" s="31">
        <f t="shared" si="3"/>
        <v>328006</v>
      </c>
      <c r="T34" s="31">
        <f t="shared" si="3"/>
        <v>633167</v>
      </c>
      <c r="U34" s="31">
        <f t="shared" si="3"/>
        <v>197421</v>
      </c>
      <c r="V34" s="31">
        <f t="shared" si="3"/>
        <v>1158594</v>
      </c>
      <c r="W34" s="31">
        <f t="shared" si="3"/>
        <v>9381345</v>
      </c>
      <c r="X34" s="31">
        <f t="shared" si="3"/>
        <v>0</v>
      </c>
      <c r="Y34" s="31">
        <f t="shared" si="3"/>
        <v>9381345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180035168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5850365</v>
      </c>
      <c r="H40" s="31">
        <f t="shared" si="5"/>
        <v>340817</v>
      </c>
      <c r="I40" s="31">
        <f t="shared" si="5"/>
        <v>105722</v>
      </c>
      <c r="J40" s="31">
        <f t="shared" si="5"/>
        <v>6296904</v>
      </c>
      <c r="K40" s="31">
        <f t="shared" si="5"/>
        <v>404659</v>
      </c>
      <c r="L40" s="31">
        <f t="shared" si="5"/>
        <v>351680</v>
      </c>
      <c r="M40" s="31">
        <f t="shared" si="5"/>
        <v>324495</v>
      </c>
      <c r="N40" s="31">
        <f t="shared" si="5"/>
        <v>1080834</v>
      </c>
      <c r="O40" s="31">
        <f t="shared" si="5"/>
        <v>281246</v>
      </c>
      <c r="P40" s="31">
        <f t="shared" si="5"/>
        <v>288074</v>
      </c>
      <c r="Q40" s="31">
        <f t="shared" si="5"/>
        <v>275693</v>
      </c>
      <c r="R40" s="31">
        <f t="shared" si="5"/>
        <v>845013</v>
      </c>
      <c r="S40" s="31">
        <f t="shared" si="5"/>
        <v>328006</v>
      </c>
      <c r="T40" s="31">
        <f t="shared" si="5"/>
        <v>633167</v>
      </c>
      <c r="U40" s="31">
        <f t="shared" si="5"/>
        <v>197421</v>
      </c>
      <c r="V40" s="31">
        <f t="shared" si="5"/>
        <v>1158594</v>
      </c>
      <c r="W40" s="31">
        <f t="shared" si="5"/>
        <v>9381345</v>
      </c>
      <c r="X40" s="31">
        <f t="shared" si="5"/>
        <v>0</v>
      </c>
      <c r="Y40" s="31">
        <f t="shared" si="5"/>
        <v>9381345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-180035168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-6095633</v>
      </c>
      <c r="H42" s="45">
        <f t="shared" si="6"/>
        <v>-435988</v>
      </c>
      <c r="I42" s="45">
        <f t="shared" si="6"/>
        <v>-715325</v>
      </c>
      <c r="J42" s="45">
        <f t="shared" si="6"/>
        <v>-7246946</v>
      </c>
      <c r="K42" s="45">
        <f t="shared" si="6"/>
        <v>-573068</v>
      </c>
      <c r="L42" s="45">
        <f t="shared" si="6"/>
        <v>-6887710</v>
      </c>
      <c r="M42" s="45">
        <f t="shared" si="6"/>
        <v>-514595</v>
      </c>
      <c r="N42" s="45">
        <f t="shared" si="6"/>
        <v>-7975373</v>
      </c>
      <c r="O42" s="45">
        <f t="shared" si="6"/>
        <v>-283153</v>
      </c>
      <c r="P42" s="45">
        <f t="shared" si="6"/>
        <v>-3244364</v>
      </c>
      <c r="Q42" s="45">
        <f t="shared" si="6"/>
        <v>-4083094</v>
      </c>
      <c r="R42" s="45">
        <f t="shared" si="6"/>
        <v>-7610611</v>
      </c>
      <c r="S42" s="45">
        <f t="shared" si="6"/>
        <v>-852281</v>
      </c>
      <c r="T42" s="45">
        <f t="shared" si="6"/>
        <v>-699642</v>
      </c>
      <c r="U42" s="45">
        <f t="shared" si="6"/>
        <v>-9934497</v>
      </c>
      <c r="V42" s="45">
        <f t="shared" si="6"/>
        <v>-11486420</v>
      </c>
      <c r="W42" s="45">
        <f t="shared" si="6"/>
        <v>-34319350</v>
      </c>
      <c r="X42" s="45">
        <f t="shared" si="6"/>
        <v>0</v>
      </c>
      <c r="Y42" s="45">
        <f t="shared" si="6"/>
        <v>-34319350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-10749587</v>
      </c>
      <c r="D6" s="18"/>
      <c r="E6" s="19"/>
      <c r="F6" s="20">
        <v>108677273</v>
      </c>
      <c r="G6" s="20">
        <v>-148912</v>
      </c>
      <c r="H6" s="20">
        <v>2443</v>
      </c>
      <c r="I6" s="20">
        <v>-7408</v>
      </c>
      <c r="J6" s="20">
        <v>-153877</v>
      </c>
      <c r="K6" s="20">
        <v>25029</v>
      </c>
      <c r="L6" s="20">
        <v>-39931</v>
      </c>
      <c r="M6" s="20">
        <v>-72403</v>
      </c>
      <c r="N6" s="20">
        <v>-87305</v>
      </c>
      <c r="O6" s="20">
        <v>-39299</v>
      </c>
      <c r="P6" s="20">
        <v>-128071</v>
      </c>
      <c r="Q6" s="20">
        <v>-25985</v>
      </c>
      <c r="R6" s="20">
        <v>-193355</v>
      </c>
      <c r="S6" s="20">
        <v>-66658</v>
      </c>
      <c r="T6" s="20">
        <v>-1962440</v>
      </c>
      <c r="U6" s="20"/>
      <c r="V6" s="20">
        <v>-2029098</v>
      </c>
      <c r="W6" s="20">
        <v>-2463635</v>
      </c>
      <c r="X6" s="20">
        <v>108677273</v>
      </c>
      <c r="Y6" s="20">
        <v>-111140908</v>
      </c>
      <c r="Z6" s="21">
        <v>-102.26692751114577</v>
      </c>
      <c r="AA6" s="22">
        <v>108677273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112193031</v>
      </c>
      <c r="D8" s="18"/>
      <c r="E8" s="19"/>
      <c r="F8" s="20">
        <v>8688326</v>
      </c>
      <c r="G8" s="20">
        <v>11554664</v>
      </c>
      <c r="H8" s="20">
        <v>9884267</v>
      </c>
      <c r="I8" s="20">
        <v>11458767</v>
      </c>
      <c r="J8" s="20">
        <v>32897698</v>
      </c>
      <c r="K8" s="20">
        <v>13263114</v>
      </c>
      <c r="L8" s="20">
        <v>9873694</v>
      </c>
      <c r="M8" s="20">
        <v>7499121</v>
      </c>
      <c r="N8" s="20">
        <v>30635929</v>
      </c>
      <c r="O8" s="20">
        <v>9841549</v>
      </c>
      <c r="P8" s="20">
        <v>9792915</v>
      </c>
      <c r="Q8" s="20">
        <v>10463430</v>
      </c>
      <c r="R8" s="20">
        <v>30097894</v>
      </c>
      <c r="S8" s="20">
        <v>10503678</v>
      </c>
      <c r="T8" s="20">
        <v>7537205</v>
      </c>
      <c r="U8" s="20"/>
      <c r="V8" s="20">
        <v>18040883</v>
      </c>
      <c r="W8" s="20">
        <v>111672404</v>
      </c>
      <c r="X8" s="20">
        <v>8688326</v>
      </c>
      <c r="Y8" s="20">
        <v>102984078</v>
      </c>
      <c r="Z8" s="21">
        <v>1185.3155371932407</v>
      </c>
      <c r="AA8" s="22">
        <v>8688326</v>
      </c>
    </row>
    <row r="9" spans="1:27" ht="13.5" x14ac:dyDescent="0.25">
      <c r="A9" s="23" t="s">
        <v>37</v>
      </c>
      <c r="B9" s="17" t="s">
        <v>32</v>
      </c>
      <c r="C9" s="18">
        <v>-7209594</v>
      </c>
      <c r="D9" s="18"/>
      <c r="E9" s="19"/>
      <c r="F9" s="20"/>
      <c r="G9" s="20">
        <v>-637857</v>
      </c>
      <c r="H9" s="20">
        <v>-653545</v>
      </c>
      <c r="I9" s="20">
        <v>-663053</v>
      </c>
      <c r="J9" s="20">
        <v>-1954455</v>
      </c>
      <c r="K9" s="20">
        <v>-645071</v>
      </c>
      <c r="L9" s="20">
        <v>-920244</v>
      </c>
      <c r="M9" s="20">
        <v>-727861</v>
      </c>
      <c r="N9" s="20">
        <v>-2293176</v>
      </c>
      <c r="O9" s="20">
        <v>-848606</v>
      </c>
      <c r="P9" s="20">
        <v>220</v>
      </c>
      <c r="Q9" s="20"/>
      <c r="R9" s="20">
        <v>-848386</v>
      </c>
      <c r="S9" s="20"/>
      <c r="T9" s="20"/>
      <c r="U9" s="20"/>
      <c r="V9" s="20"/>
      <c r="W9" s="20">
        <v>-5096017</v>
      </c>
      <c r="X9" s="20"/>
      <c r="Y9" s="20">
        <v>-5096017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-368205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93865645</v>
      </c>
      <c r="D12" s="29">
        <f>SUM(D6:D11)</f>
        <v>0</v>
      </c>
      <c r="E12" s="30">
        <f t="shared" si="0"/>
        <v>0</v>
      </c>
      <c r="F12" s="31">
        <f t="shared" si="0"/>
        <v>117365599</v>
      </c>
      <c r="G12" s="31">
        <f t="shared" si="0"/>
        <v>10767895</v>
      </c>
      <c r="H12" s="31">
        <f t="shared" si="0"/>
        <v>9233165</v>
      </c>
      <c r="I12" s="31">
        <f t="shared" si="0"/>
        <v>10788306</v>
      </c>
      <c r="J12" s="31">
        <f t="shared" si="0"/>
        <v>30789366</v>
      </c>
      <c r="K12" s="31">
        <f t="shared" si="0"/>
        <v>12643072</v>
      </c>
      <c r="L12" s="31">
        <f t="shared" si="0"/>
        <v>8913519</v>
      </c>
      <c r="M12" s="31">
        <f t="shared" si="0"/>
        <v>6698857</v>
      </c>
      <c r="N12" s="31">
        <f t="shared" si="0"/>
        <v>28255448</v>
      </c>
      <c r="O12" s="31">
        <f t="shared" si="0"/>
        <v>8953644</v>
      </c>
      <c r="P12" s="31">
        <f t="shared" si="0"/>
        <v>9665064</v>
      </c>
      <c r="Q12" s="31">
        <f t="shared" si="0"/>
        <v>10437445</v>
      </c>
      <c r="R12" s="31">
        <f t="shared" si="0"/>
        <v>29056153</v>
      </c>
      <c r="S12" s="31">
        <f t="shared" si="0"/>
        <v>10437020</v>
      </c>
      <c r="T12" s="31">
        <f t="shared" si="0"/>
        <v>5574765</v>
      </c>
      <c r="U12" s="31">
        <f t="shared" si="0"/>
        <v>0</v>
      </c>
      <c r="V12" s="31">
        <f t="shared" si="0"/>
        <v>16011785</v>
      </c>
      <c r="W12" s="31">
        <f t="shared" si="0"/>
        <v>104112752</v>
      </c>
      <c r="X12" s="31">
        <f t="shared" si="0"/>
        <v>117365599</v>
      </c>
      <c r="Y12" s="31">
        <f t="shared" si="0"/>
        <v>-13252847</v>
      </c>
      <c r="Z12" s="32">
        <f>+IF(X12&lt;&gt;0,+(Y12/X12)*100,0)</f>
        <v>-11.291934870966747</v>
      </c>
      <c r="AA12" s="33">
        <f>SUM(AA6:AA11)</f>
        <v>117365599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17721457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17721457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111587102</v>
      </c>
      <c r="D25" s="29">
        <f>+D12+D24</f>
        <v>0</v>
      </c>
      <c r="E25" s="30">
        <f t="shared" si="2"/>
        <v>0</v>
      </c>
      <c r="F25" s="31">
        <f t="shared" si="2"/>
        <v>117365599</v>
      </c>
      <c r="G25" s="31">
        <f t="shared" si="2"/>
        <v>10767895</v>
      </c>
      <c r="H25" s="31">
        <f t="shared" si="2"/>
        <v>9233165</v>
      </c>
      <c r="I25" s="31">
        <f t="shared" si="2"/>
        <v>10788306</v>
      </c>
      <c r="J25" s="31">
        <f t="shared" si="2"/>
        <v>30789366</v>
      </c>
      <c r="K25" s="31">
        <f t="shared" si="2"/>
        <v>12643072</v>
      </c>
      <c r="L25" s="31">
        <f t="shared" si="2"/>
        <v>8913519</v>
      </c>
      <c r="M25" s="31">
        <f t="shared" si="2"/>
        <v>6698857</v>
      </c>
      <c r="N25" s="31">
        <f t="shared" si="2"/>
        <v>28255448</v>
      </c>
      <c r="O25" s="31">
        <f t="shared" si="2"/>
        <v>8953644</v>
      </c>
      <c r="P25" s="31">
        <f t="shared" si="2"/>
        <v>9665064</v>
      </c>
      <c r="Q25" s="31">
        <f t="shared" si="2"/>
        <v>10437445</v>
      </c>
      <c r="R25" s="31">
        <f t="shared" si="2"/>
        <v>29056153</v>
      </c>
      <c r="S25" s="31">
        <f t="shared" si="2"/>
        <v>10437020</v>
      </c>
      <c r="T25" s="31">
        <f t="shared" si="2"/>
        <v>5574765</v>
      </c>
      <c r="U25" s="31">
        <f t="shared" si="2"/>
        <v>0</v>
      </c>
      <c r="V25" s="31">
        <f t="shared" si="2"/>
        <v>16011785</v>
      </c>
      <c r="W25" s="31">
        <f t="shared" si="2"/>
        <v>104112752</v>
      </c>
      <c r="X25" s="31">
        <f t="shared" si="2"/>
        <v>117365599</v>
      </c>
      <c r="Y25" s="31">
        <f t="shared" si="2"/>
        <v>-13252847</v>
      </c>
      <c r="Z25" s="32">
        <f>+IF(X25&lt;&gt;0,+(Y25/X25)*100,0)</f>
        <v>-11.291934870966747</v>
      </c>
      <c r="AA25" s="33">
        <f>+AA12+AA24</f>
        <v>117365599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77331349</v>
      </c>
      <c r="D32" s="18"/>
      <c r="E32" s="19"/>
      <c r="F32" s="20"/>
      <c r="G32" s="20">
        <v>-146121</v>
      </c>
      <c r="H32" s="20">
        <v>129639</v>
      </c>
      <c r="I32" s="20">
        <v>157777</v>
      </c>
      <c r="J32" s="20">
        <v>141295</v>
      </c>
      <c r="K32" s="20">
        <v>112122</v>
      </c>
      <c r="L32" s="20">
        <v>41694</v>
      </c>
      <c r="M32" s="20">
        <v>9593874</v>
      </c>
      <c r="N32" s="20">
        <v>9747690</v>
      </c>
      <c r="O32" s="20">
        <v>6934871</v>
      </c>
      <c r="P32" s="20">
        <v>4564304</v>
      </c>
      <c r="Q32" s="20">
        <v>863777</v>
      </c>
      <c r="R32" s="20">
        <v>12362952</v>
      </c>
      <c r="S32" s="20">
        <v>8803439</v>
      </c>
      <c r="T32" s="20">
        <v>921076</v>
      </c>
      <c r="U32" s="20"/>
      <c r="V32" s="20">
        <v>9724515</v>
      </c>
      <c r="W32" s="20">
        <v>31976452</v>
      </c>
      <c r="X32" s="20"/>
      <c r="Y32" s="20">
        <v>31976452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77331349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-146121</v>
      </c>
      <c r="H34" s="31">
        <f t="shared" si="3"/>
        <v>129639</v>
      </c>
      <c r="I34" s="31">
        <f t="shared" si="3"/>
        <v>157777</v>
      </c>
      <c r="J34" s="31">
        <f t="shared" si="3"/>
        <v>141295</v>
      </c>
      <c r="K34" s="31">
        <f t="shared" si="3"/>
        <v>112122</v>
      </c>
      <c r="L34" s="31">
        <f t="shared" si="3"/>
        <v>41694</v>
      </c>
      <c r="M34" s="31">
        <f t="shared" si="3"/>
        <v>9593874</v>
      </c>
      <c r="N34" s="31">
        <f t="shared" si="3"/>
        <v>9747690</v>
      </c>
      <c r="O34" s="31">
        <f t="shared" si="3"/>
        <v>6934871</v>
      </c>
      <c r="P34" s="31">
        <f t="shared" si="3"/>
        <v>4564304</v>
      </c>
      <c r="Q34" s="31">
        <f t="shared" si="3"/>
        <v>863777</v>
      </c>
      <c r="R34" s="31">
        <f t="shared" si="3"/>
        <v>12362952</v>
      </c>
      <c r="S34" s="31">
        <f t="shared" si="3"/>
        <v>8803439</v>
      </c>
      <c r="T34" s="31">
        <f t="shared" si="3"/>
        <v>921076</v>
      </c>
      <c r="U34" s="31">
        <f t="shared" si="3"/>
        <v>0</v>
      </c>
      <c r="V34" s="31">
        <f t="shared" si="3"/>
        <v>9724515</v>
      </c>
      <c r="W34" s="31">
        <f t="shared" si="3"/>
        <v>31976452</v>
      </c>
      <c r="X34" s="31">
        <f t="shared" si="3"/>
        <v>0</v>
      </c>
      <c r="Y34" s="31">
        <f t="shared" si="3"/>
        <v>31976452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77331349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-146121</v>
      </c>
      <c r="H40" s="31">
        <f t="shared" si="5"/>
        <v>129639</v>
      </c>
      <c r="I40" s="31">
        <f t="shared" si="5"/>
        <v>157777</v>
      </c>
      <c r="J40" s="31">
        <f t="shared" si="5"/>
        <v>141295</v>
      </c>
      <c r="K40" s="31">
        <f t="shared" si="5"/>
        <v>112122</v>
      </c>
      <c r="L40" s="31">
        <f t="shared" si="5"/>
        <v>41694</v>
      </c>
      <c r="M40" s="31">
        <f t="shared" si="5"/>
        <v>9593874</v>
      </c>
      <c r="N40" s="31">
        <f t="shared" si="5"/>
        <v>9747690</v>
      </c>
      <c r="O40" s="31">
        <f t="shared" si="5"/>
        <v>6934871</v>
      </c>
      <c r="P40" s="31">
        <f t="shared" si="5"/>
        <v>4564304</v>
      </c>
      <c r="Q40" s="31">
        <f t="shared" si="5"/>
        <v>863777</v>
      </c>
      <c r="R40" s="31">
        <f t="shared" si="5"/>
        <v>12362952</v>
      </c>
      <c r="S40" s="31">
        <f t="shared" si="5"/>
        <v>8803439</v>
      </c>
      <c r="T40" s="31">
        <f t="shared" si="5"/>
        <v>921076</v>
      </c>
      <c r="U40" s="31">
        <f t="shared" si="5"/>
        <v>0</v>
      </c>
      <c r="V40" s="31">
        <f t="shared" si="5"/>
        <v>9724515</v>
      </c>
      <c r="W40" s="31">
        <f t="shared" si="5"/>
        <v>31976452</v>
      </c>
      <c r="X40" s="31">
        <f t="shared" si="5"/>
        <v>0</v>
      </c>
      <c r="Y40" s="31">
        <f t="shared" si="5"/>
        <v>31976452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34255753</v>
      </c>
      <c r="D42" s="43">
        <f>+D25-D40</f>
        <v>0</v>
      </c>
      <c r="E42" s="44">
        <f t="shared" si="6"/>
        <v>0</v>
      </c>
      <c r="F42" s="45">
        <f t="shared" si="6"/>
        <v>117365599</v>
      </c>
      <c r="G42" s="45">
        <f t="shared" si="6"/>
        <v>10914016</v>
      </c>
      <c r="H42" s="45">
        <f t="shared" si="6"/>
        <v>9103526</v>
      </c>
      <c r="I42" s="45">
        <f t="shared" si="6"/>
        <v>10630529</v>
      </c>
      <c r="J42" s="45">
        <f t="shared" si="6"/>
        <v>30648071</v>
      </c>
      <c r="K42" s="45">
        <f t="shared" si="6"/>
        <v>12530950</v>
      </c>
      <c r="L42" s="45">
        <f t="shared" si="6"/>
        <v>8871825</v>
      </c>
      <c r="M42" s="45">
        <f t="shared" si="6"/>
        <v>-2895017</v>
      </c>
      <c r="N42" s="45">
        <f t="shared" si="6"/>
        <v>18507758</v>
      </c>
      <c r="O42" s="45">
        <f t="shared" si="6"/>
        <v>2018773</v>
      </c>
      <c r="P42" s="45">
        <f t="shared" si="6"/>
        <v>5100760</v>
      </c>
      <c r="Q42" s="45">
        <f t="shared" si="6"/>
        <v>9573668</v>
      </c>
      <c r="R42" s="45">
        <f t="shared" si="6"/>
        <v>16693201</v>
      </c>
      <c r="S42" s="45">
        <f t="shared" si="6"/>
        <v>1633581</v>
      </c>
      <c r="T42" s="45">
        <f t="shared" si="6"/>
        <v>4653689</v>
      </c>
      <c r="U42" s="45">
        <f t="shared" si="6"/>
        <v>0</v>
      </c>
      <c r="V42" s="45">
        <f t="shared" si="6"/>
        <v>6287270</v>
      </c>
      <c r="W42" s="45">
        <f t="shared" si="6"/>
        <v>72136300</v>
      </c>
      <c r="X42" s="45">
        <f t="shared" si="6"/>
        <v>117365599</v>
      </c>
      <c r="Y42" s="45">
        <f t="shared" si="6"/>
        <v>-45229299</v>
      </c>
      <c r="Z42" s="46">
        <f>+IF(X42&lt;&gt;0,+(Y42/X42)*100,0)</f>
        <v>-38.537100637129626</v>
      </c>
      <c r="AA42" s="47">
        <f>+AA25-AA40</f>
        <v>117365599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16107390</v>
      </c>
      <c r="D19" s="18"/>
      <c r="E19" s="19">
        <v>6500000</v>
      </c>
      <c r="F19" s="20">
        <v>7514421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348763</v>
      </c>
      <c r="V19" s="20">
        <v>348763</v>
      </c>
      <c r="W19" s="20">
        <v>348763</v>
      </c>
      <c r="X19" s="20">
        <v>7514421</v>
      </c>
      <c r="Y19" s="20">
        <v>-7165658</v>
      </c>
      <c r="Z19" s="21">
        <v>-95.358750860512075</v>
      </c>
      <c r="AA19" s="22">
        <v>7514421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16107390</v>
      </c>
      <c r="D24" s="29">
        <f>SUM(D15:D23)</f>
        <v>0</v>
      </c>
      <c r="E24" s="36">
        <f t="shared" si="1"/>
        <v>6500000</v>
      </c>
      <c r="F24" s="37">
        <f t="shared" si="1"/>
        <v>7514421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348763</v>
      </c>
      <c r="V24" s="37">
        <f t="shared" si="1"/>
        <v>348763</v>
      </c>
      <c r="W24" s="37">
        <f t="shared" si="1"/>
        <v>348763</v>
      </c>
      <c r="X24" s="37">
        <f t="shared" si="1"/>
        <v>7514421</v>
      </c>
      <c r="Y24" s="37">
        <f t="shared" si="1"/>
        <v>-7165658</v>
      </c>
      <c r="Z24" s="38">
        <f>+IF(X24&lt;&gt;0,+(Y24/X24)*100,0)</f>
        <v>-95.358750860512075</v>
      </c>
      <c r="AA24" s="39">
        <f>SUM(AA15:AA23)</f>
        <v>7514421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16107390</v>
      </c>
      <c r="D25" s="29">
        <f>+D12+D24</f>
        <v>0</v>
      </c>
      <c r="E25" s="30">
        <f t="shared" si="2"/>
        <v>6500000</v>
      </c>
      <c r="F25" s="31">
        <f t="shared" si="2"/>
        <v>7514421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348763</v>
      </c>
      <c r="V25" s="31">
        <f t="shared" si="2"/>
        <v>348763</v>
      </c>
      <c r="W25" s="31">
        <f t="shared" si="2"/>
        <v>348763</v>
      </c>
      <c r="X25" s="31">
        <f t="shared" si="2"/>
        <v>7514421</v>
      </c>
      <c r="Y25" s="31">
        <f t="shared" si="2"/>
        <v>-7165658</v>
      </c>
      <c r="Z25" s="32">
        <f>+IF(X25&lt;&gt;0,+(Y25/X25)*100,0)</f>
        <v>-95.358750860512075</v>
      </c>
      <c r="AA25" s="33">
        <f>+AA12+AA24</f>
        <v>7514421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16107390</v>
      </c>
      <c r="D42" s="43">
        <f>+D25-D40</f>
        <v>0</v>
      </c>
      <c r="E42" s="44">
        <f t="shared" si="6"/>
        <v>6500000</v>
      </c>
      <c r="F42" s="45">
        <f t="shared" si="6"/>
        <v>7514421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348763</v>
      </c>
      <c r="V42" s="45">
        <f t="shared" si="6"/>
        <v>348763</v>
      </c>
      <c r="W42" s="45">
        <f t="shared" si="6"/>
        <v>348763</v>
      </c>
      <c r="X42" s="45">
        <f t="shared" si="6"/>
        <v>7514421</v>
      </c>
      <c r="Y42" s="45">
        <f t="shared" si="6"/>
        <v>-7165658</v>
      </c>
      <c r="Z42" s="46">
        <f>+IF(X42&lt;&gt;0,+(Y42/X42)*100,0)</f>
        <v>-95.358750860512075</v>
      </c>
      <c r="AA42" s="47">
        <f>+AA25-AA40</f>
        <v>7514421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3346054</v>
      </c>
      <c r="F6" s="20">
        <v>3346054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3346054</v>
      </c>
      <c r="Y6" s="20">
        <v>-3346054</v>
      </c>
      <c r="Z6" s="21">
        <v>-100</v>
      </c>
      <c r="AA6" s="22">
        <v>3346054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-1013543</v>
      </c>
      <c r="D8" s="18"/>
      <c r="E8" s="19">
        <v>1179980</v>
      </c>
      <c r="F8" s="20">
        <v>1179980</v>
      </c>
      <c r="G8" s="20">
        <v>-148211</v>
      </c>
      <c r="H8" s="20">
        <v>362054</v>
      </c>
      <c r="I8" s="20">
        <v>-149206</v>
      </c>
      <c r="J8" s="20">
        <v>64637</v>
      </c>
      <c r="K8" s="20">
        <v>202657</v>
      </c>
      <c r="L8" s="20">
        <v>131542</v>
      </c>
      <c r="M8" s="20">
        <v>-93687</v>
      </c>
      <c r="N8" s="20">
        <v>240512</v>
      </c>
      <c r="O8" s="20">
        <v>205743</v>
      </c>
      <c r="P8" s="20">
        <v>112004</v>
      </c>
      <c r="Q8" s="20">
        <v>119588</v>
      </c>
      <c r="R8" s="20">
        <v>437335</v>
      </c>
      <c r="S8" s="20">
        <v>145572</v>
      </c>
      <c r="T8" s="20">
        <v>50372</v>
      </c>
      <c r="U8" s="20">
        <v>-583258</v>
      </c>
      <c r="V8" s="20">
        <v>-387314</v>
      </c>
      <c r="W8" s="20">
        <v>355170</v>
      </c>
      <c r="X8" s="20">
        <v>1179980</v>
      </c>
      <c r="Y8" s="20">
        <v>-824810</v>
      </c>
      <c r="Z8" s="21">
        <v>-69.900337293852445</v>
      </c>
      <c r="AA8" s="22">
        <v>1179980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34</v>
      </c>
      <c r="F9" s="20">
        <v>34</v>
      </c>
      <c r="G9" s="20"/>
      <c r="H9" s="20"/>
      <c r="I9" s="20"/>
      <c r="J9" s="20"/>
      <c r="K9" s="20"/>
      <c r="L9" s="20"/>
      <c r="M9" s="20"/>
      <c r="N9" s="20"/>
      <c r="O9" s="20">
        <v>-1</v>
      </c>
      <c r="P9" s="20">
        <v>-1</v>
      </c>
      <c r="Q9" s="20"/>
      <c r="R9" s="20">
        <v>-2</v>
      </c>
      <c r="S9" s="20"/>
      <c r="T9" s="20"/>
      <c r="U9" s="20"/>
      <c r="V9" s="20"/>
      <c r="W9" s="20">
        <v>-2</v>
      </c>
      <c r="X9" s="20">
        <v>34</v>
      </c>
      <c r="Y9" s="20">
        <v>-36</v>
      </c>
      <c r="Z9" s="21">
        <v>-105.88235294117648</v>
      </c>
      <c r="AA9" s="22">
        <v>34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-1013543</v>
      </c>
      <c r="D12" s="29">
        <f>SUM(D6:D11)</f>
        <v>0</v>
      </c>
      <c r="E12" s="30">
        <f t="shared" si="0"/>
        <v>4526068</v>
      </c>
      <c r="F12" s="31">
        <f t="shared" si="0"/>
        <v>4526068</v>
      </c>
      <c r="G12" s="31">
        <f t="shared" si="0"/>
        <v>-148211</v>
      </c>
      <c r="H12" s="31">
        <f t="shared" si="0"/>
        <v>362054</v>
      </c>
      <c r="I12" s="31">
        <f t="shared" si="0"/>
        <v>-149206</v>
      </c>
      <c r="J12" s="31">
        <f t="shared" si="0"/>
        <v>64637</v>
      </c>
      <c r="K12" s="31">
        <f t="shared" si="0"/>
        <v>202657</v>
      </c>
      <c r="L12" s="31">
        <f t="shared" si="0"/>
        <v>131542</v>
      </c>
      <c r="M12" s="31">
        <f t="shared" si="0"/>
        <v>-93687</v>
      </c>
      <c r="N12" s="31">
        <f t="shared" si="0"/>
        <v>240512</v>
      </c>
      <c r="O12" s="31">
        <f t="shared" si="0"/>
        <v>205742</v>
      </c>
      <c r="P12" s="31">
        <f t="shared" si="0"/>
        <v>112003</v>
      </c>
      <c r="Q12" s="31">
        <f t="shared" si="0"/>
        <v>119588</v>
      </c>
      <c r="R12" s="31">
        <f t="shared" si="0"/>
        <v>437333</v>
      </c>
      <c r="S12" s="31">
        <f t="shared" si="0"/>
        <v>145572</v>
      </c>
      <c r="T12" s="31">
        <f t="shared" si="0"/>
        <v>50372</v>
      </c>
      <c r="U12" s="31">
        <f t="shared" si="0"/>
        <v>-583258</v>
      </c>
      <c r="V12" s="31">
        <f t="shared" si="0"/>
        <v>-387314</v>
      </c>
      <c r="W12" s="31">
        <f t="shared" si="0"/>
        <v>355168</v>
      </c>
      <c r="X12" s="31">
        <f t="shared" si="0"/>
        <v>4526068</v>
      </c>
      <c r="Y12" s="31">
        <f t="shared" si="0"/>
        <v>-4170900</v>
      </c>
      <c r="Z12" s="32">
        <f>+IF(X12&lt;&gt;0,+(Y12/X12)*100,0)</f>
        <v>-92.152835529647376</v>
      </c>
      <c r="AA12" s="33">
        <f>SUM(AA6:AA11)</f>
        <v>4526068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181980</v>
      </c>
      <c r="D19" s="18"/>
      <c r="E19" s="19">
        <v>20735001</v>
      </c>
      <c r="F19" s="20">
        <v>20535001</v>
      </c>
      <c r="G19" s="20"/>
      <c r="H19" s="20">
        <v>155390</v>
      </c>
      <c r="I19" s="20">
        <v>5961688</v>
      </c>
      <c r="J19" s="20">
        <v>6117078</v>
      </c>
      <c r="K19" s="20">
        <v>230253</v>
      </c>
      <c r="L19" s="20">
        <v>732301</v>
      </c>
      <c r="M19" s="20">
        <v>370362</v>
      </c>
      <c r="N19" s="20">
        <v>1332916</v>
      </c>
      <c r="O19" s="20">
        <v>504023</v>
      </c>
      <c r="P19" s="20">
        <v>420746</v>
      </c>
      <c r="Q19" s="20">
        <v>207843</v>
      </c>
      <c r="R19" s="20">
        <v>1132612</v>
      </c>
      <c r="S19" s="20">
        <v>872575</v>
      </c>
      <c r="T19" s="20">
        <v>3164397</v>
      </c>
      <c r="U19" s="20">
        <v>5309388</v>
      </c>
      <c r="V19" s="20">
        <v>9346360</v>
      </c>
      <c r="W19" s="20">
        <v>17928966</v>
      </c>
      <c r="X19" s="20">
        <v>20535001</v>
      </c>
      <c r="Y19" s="20">
        <v>-2606035</v>
      </c>
      <c r="Z19" s="21">
        <v>-12.690698188911703</v>
      </c>
      <c r="AA19" s="22">
        <v>20535001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181980</v>
      </c>
      <c r="D24" s="29">
        <f>SUM(D15:D23)</f>
        <v>0</v>
      </c>
      <c r="E24" s="36">
        <f t="shared" si="1"/>
        <v>20735001</v>
      </c>
      <c r="F24" s="37">
        <f t="shared" si="1"/>
        <v>20535001</v>
      </c>
      <c r="G24" s="37">
        <f t="shared" si="1"/>
        <v>0</v>
      </c>
      <c r="H24" s="37">
        <f t="shared" si="1"/>
        <v>155390</v>
      </c>
      <c r="I24" s="37">
        <f t="shared" si="1"/>
        <v>5961688</v>
      </c>
      <c r="J24" s="37">
        <f t="shared" si="1"/>
        <v>6117078</v>
      </c>
      <c r="K24" s="37">
        <f t="shared" si="1"/>
        <v>230253</v>
      </c>
      <c r="L24" s="37">
        <f t="shared" si="1"/>
        <v>732301</v>
      </c>
      <c r="M24" s="37">
        <f t="shared" si="1"/>
        <v>370362</v>
      </c>
      <c r="N24" s="37">
        <f t="shared" si="1"/>
        <v>1332916</v>
      </c>
      <c r="O24" s="37">
        <f t="shared" si="1"/>
        <v>504023</v>
      </c>
      <c r="P24" s="37">
        <f t="shared" si="1"/>
        <v>420746</v>
      </c>
      <c r="Q24" s="37">
        <f t="shared" si="1"/>
        <v>207843</v>
      </c>
      <c r="R24" s="37">
        <f t="shared" si="1"/>
        <v>1132612</v>
      </c>
      <c r="S24" s="37">
        <f t="shared" si="1"/>
        <v>872575</v>
      </c>
      <c r="T24" s="37">
        <f t="shared" si="1"/>
        <v>3164397</v>
      </c>
      <c r="U24" s="37">
        <f t="shared" si="1"/>
        <v>5309388</v>
      </c>
      <c r="V24" s="37">
        <f t="shared" si="1"/>
        <v>9346360</v>
      </c>
      <c r="W24" s="37">
        <f t="shared" si="1"/>
        <v>17928966</v>
      </c>
      <c r="X24" s="37">
        <f t="shared" si="1"/>
        <v>20535001</v>
      </c>
      <c r="Y24" s="37">
        <f t="shared" si="1"/>
        <v>-2606035</v>
      </c>
      <c r="Z24" s="38">
        <f>+IF(X24&lt;&gt;0,+(Y24/X24)*100,0)</f>
        <v>-12.690698188911703</v>
      </c>
      <c r="AA24" s="39">
        <f>SUM(AA15:AA23)</f>
        <v>20535001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-831563</v>
      </c>
      <c r="D25" s="29">
        <f>+D12+D24</f>
        <v>0</v>
      </c>
      <c r="E25" s="30">
        <f t="shared" si="2"/>
        <v>25261069</v>
      </c>
      <c r="F25" s="31">
        <f t="shared" si="2"/>
        <v>25061069</v>
      </c>
      <c r="G25" s="31">
        <f t="shared" si="2"/>
        <v>-148211</v>
      </c>
      <c r="H25" s="31">
        <f t="shared" si="2"/>
        <v>517444</v>
      </c>
      <c r="I25" s="31">
        <f t="shared" si="2"/>
        <v>5812482</v>
      </c>
      <c r="J25" s="31">
        <f t="shared" si="2"/>
        <v>6181715</v>
      </c>
      <c r="K25" s="31">
        <f t="shared" si="2"/>
        <v>432910</v>
      </c>
      <c r="L25" s="31">
        <f t="shared" si="2"/>
        <v>863843</v>
      </c>
      <c r="M25" s="31">
        <f t="shared" si="2"/>
        <v>276675</v>
      </c>
      <c r="N25" s="31">
        <f t="shared" si="2"/>
        <v>1573428</v>
      </c>
      <c r="O25" s="31">
        <f t="shared" si="2"/>
        <v>709765</v>
      </c>
      <c r="P25" s="31">
        <f t="shared" si="2"/>
        <v>532749</v>
      </c>
      <c r="Q25" s="31">
        <f t="shared" si="2"/>
        <v>327431</v>
      </c>
      <c r="R25" s="31">
        <f t="shared" si="2"/>
        <v>1569945</v>
      </c>
      <c r="S25" s="31">
        <f t="shared" si="2"/>
        <v>1018147</v>
      </c>
      <c r="T25" s="31">
        <f t="shared" si="2"/>
        <v>3214769</v>
      </c>
      <c r="U25" s="31">
        <f t="shared" si="2"/>
        <v>4726130</v>
      </c>
      <c r="V25" s="31">
        <f t="shared" si="2"/>
        <v>8959046</v>
      </c>
      <c r="W25" s="31">
        <f t="shared" si="2"/>
        <v>18284134</v>
      </c>
      <c r="X25" s="31">
        <f t="shared" si="2"/>
        <v>25061069</v>
      </c>
      <c r="Y25" s="31">
        <f t="shared" si="2"/>
        <v>-6776935</v>
      </c>
      <c r="Z25" s="32">
        <f>+IF(X25&lt;&gt;0,+(Y25/X25)*100,0)</f>
        <v>-27.04168365683044</v>
      </c>
      <c r="AA25" s="33">
        <f>+AA12+AA24</f>
        <v>25061069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</v>
      </c>
      <c r="Y31" s="20">
        <v>-1</v>
      </c>
      <c r="Z31" s="21">
        <v>-100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163540</v>
      </c>
      <c r="F32" s="20">
        <v>163540</v>
      </c>
      <c r="G32" s="20"/>
      <c r="H32" s="20"/>
      <c r="I32" s="20">
        <v>133760</v>
      </c>
      <c r="J32" s="20">
        <v>133760</v>
      </c>
      <c r="K32" s="20">
        <v>142555</v>
      </c>
      <c r="L32" s="20">
        <v>413567</v>
      </c>
      <c r="M32" s="20">
        <v>143222</v>
      </c>
      <c r="N32" s="20">
        <v>699344</v>
      </c>
      <c r="O32" s="20">
        <v>125715</v>
      </c>
      <c r="P32" s="20">
        <v>141372</v>
      </c>
      <c r="Q32" s="20">
        <v>129604</v>
      </c>
      <c r="R32" s="20">
        <v>396691</v>
      </c>
      <c r="S32" s="20">
        <v>129562</v>
      </c>
      <c r="T32" s="20">
        <v>129296</v>
      </c>
      <c r="U32" s="20">
        <v>130792</v>
      </c>
      <c r="V32" s="20">
        <v>389650</v>
      </c>
      <c r="W32" s="20">
        <v>1619445</v>
      </c>
      <c r="X32" s="20">
        <v>163540</v>
      </c>
      <c r="Y32" s="20">
        <v>1455905</v>
      </c>
      <c r="Z32" s="21">
        <v>890.24397700868292</v>
      </c>
      <c r="AA32" s="22">
        <v>163540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163541</v>
      </c>
      <c r="F34" s="31">
        <f t="shared" si="3"/>
        <v>163541</v>
      </c>
      <c r="G34" s="31">
        <f t="shared" si="3"/>
        <v>0</v>
      </c>
      <c r="H34" s="31">
        <f t="shared" si="3"/>
        <v>0</v>
      </c>
      <c r="I34" s="31">
        <f t="shared" si="3"/>
        <v>133760</v>
      </c>
      <c r="J34" s="31">
        <f t="shared" si="3"/>
        <v>133760</v>
      </c>
      <c r="K34" s="31">
        <f t="shared" si="3"/>
        <v>142555</v>
      </c>
      <c r="L34" s="31">
        <f t="shared" si="3"/>
        <v>413567</v>
      </c>
      <c r="M34" s="31">
        <f t="shared" si="3"/>
        <v>143222</v>
      </c>
      <c r="N34" s="31">
        <f t="shared" si="3"/>
        <v>699344</v>
      </c>
      <c r="O34" s="31">
        <f t="shared" si="3"/>
        <v>125715</v>
      </c>
      <c r="P34" s="31">
        <f t="shared" si="3"/>
        <v>141372</v>
      </c>
      <c r="Q34" s="31">
        <f t="shared" si="3"/>
        <v>129604</v>
      </c>
      <c r="R34" s="31">
        <f t="shared" si="3"/>
        <v>396691</v>
      </c>
      <c r="S34" s="31">
        <f t="shared" si="3"/>
        <v>129562</v>
      </c>
      <c r="T34" s="31">
        <f t="shared" si="3"/>
        <v>129296</v>
      </c>
      <c r="U34" s="31">
        <f t="shared" si="3"/>
        <v>130792</v>
      </c>
      <c r="V34" s="31">
        <f t="shared" si="3"/>
        <v>389650</v>
      </c>
      <c r="W34" s="31">
        <f t="shared" si="3"/>
        <v>1619445</v>
      </c>
      <c r="X34" s="31">
        <f t="shared" si="3"/>
        <v>163541</v>
      </c>
      <c r="Y34" s="31">
        <f t="shared" si="3"/>
        <v>1455904</v>
      </c>
      <c r="Z34" s="32">
        <f>+IF(X34&lt;&gt;0,+(Y34/X34)*100,0)</f>
        <v>890.23792198898127</v>
      </c>
      <c r="AA34" s="33">
        <f>SUM(AA29:AA33)</f>
        <v>163541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163541</v>
      </c>
      <c r="F40" s="31">
        <f t="shared" si="5"/>
        <v>163541</v>
      </c>
      <c r="G40" s="31">
        <f t="shared" si="5"/>
        <v>0</v>
      </c>
      <c r="H40" s="31">
        <f t="shared" si="5"/>
        <v>0</v>
      </c>
      <c r="I40" s="31">
        <f t="shared" si="5"/>
        <v>133760</v>
      </c>
      <c r="J40" s="31">
        <f t="shared" si="5"/>
        <v>133760</v>
      </c>
      <c r="K40" s="31">
        <f t="shared" si="5"/>
        <v>142555</v>
      </c>
      <c r="L40" s="31">
        <f t="shared" si="5"/>
        <v>413567</v>
      </c>
      <c r="M40" s="31">
        <f t="shared" si="5"/>
        <v>143222</v>
      </c>
      <c r="N40" s="31">
        <f t="shared" si="5"/>
        <v>699344</v>
      </c>
      <c r="O40" s="31">
        <f t="shared" si="5"/>
        <v>125715</v>
      </c>
      <c r="P40" s="31">
        <f t="shared" si="5"/>
        <v>141372</v>
      </c>
      <c r="Q40" s="31">
        <f t="shared" si="5"/>
        <v>129604</v>
      </c>
      <c r="R40" s="31">
        <f t="shared" si="5"/>
        <v>396691</v>
      </c>
      <c r="S40" s="31">
        <f t="shared" si="5"/>
        <v>129562</v>
      </c>
      <c r="T40" s="31">
        <f t="shared" si="5"/>
        <v>129296</v>
      </c>
      <c r="U40" s="31">
        <f t="shared" si="5"/>
        <v>130792</v>
      </c>
      <c r="V40" s="31">
        <f t="shared" si="5"/>
        <v>389650</v>
      </c>
      <c r="W40" s="31">
        <f t="shared" si="5"/>
        <v>1619445</v>
      </c>
      <c r="X40" s="31">
        <f t="shared" si="5"/>
        <v>163541</v>
      </c>
      <c r="Y40" s="31">
        <f t="shared" si="5"/>
        <v>1455904</v>
      </c>
      <c r="Z40" s="32">
        <f>+IF(X40&lt;&gt;0,+(Y40/X40)*100,0)</f>
        <v>890.23792198898127</v>
      </c>
      <c r="AA40" s="33">
        <f>+AA34+AA39</f>
        <v>163541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-831563</v>
      </c>
      <c r="D42" s="43">
        <f>+D25-D40</f>
        <v>0</v>
      </c>
      <c r="E42" s="44">
        <f t="shared" si="6"/>
        <v>25097528</v>
      </c>
      <c r="F42" s="45">
        <f t="shared" si="6"/>
        <v>24897528</v>
      </c>
      <c r="G42" s="45">
        <f t="shared" si="6"/>
        <v>-148211</v>
      </c>
      <c r="H42" s="45">
        <f t="shared" si="6"/>
        <v>517444</v>
      </c>
      <c r="I42" s="45">
        <f t="shared" si="6"/>
        <v>5678722</v>
      </c>
      <c r="J42" s="45">
        <f t="shared" si="6"/>
        <v>6047955</v>
      </c>
      <c r="K42" s="45">
        <f t="shared" si="6"/>
        <v>290355</v>
      </c>
      <c r="L42" s="45">
        <f t="shared" si="6"/>
        <v>450276</v>
      </c>
      <c r="M42" s="45">
        <f t="shared" si="6"/>
        <v>133453</v>
      </c>
      <c r="N42" s="45">
        <f t="shared" si="6"/>
        <v>874084</v>
      </c>
      <c r="O42" s="45">
        <f t="shared" si="6"/>
        <v>584050</v>
      </c>
      <c r="P42" s="45">
        <f t="shared" si="6"/>
        <v>391377</v>
      </c>
      <c r="Q42" s="45">
        <f t="shared" si="6"/>
        <v>197827</v>
      </c>
      <c r="R42" s="45">
        <f t="shared" si="6"/>
        <v>1173254</v>
      </c>
      <c r="S42" s="45">
        <f t="shared" si="6"/>
        <v>888585</v>
      </c>
      <c r="T42" s="45">
        <f t="shared" si="6"/>
        <v>3085473</v>
      </c>
      <c r="U42" s="45">
        <f t="shared" si="6"/>
        <v>4595338</v>
      </c>
      <c r="V42" s="45">
        <f t="shared" si="6"/>
        <v>8569396</v>
      </c>
      <c r="W42" s="45">
        <f t="shared" si="6"/>
        <v>16664689</v>
      </c>
      <c r="X42" s="45">
        <f t="shared" si="6"/>
        <v>24897528</v>
      </c>
      <c r="Y42" s="45">
        <f t="shared" si="6"/>
        <v>-8232839</v>
      </c>
      <c r="Z42" s="46">
        <f>+IF(X42&lt;&gt;0,+(Y42/X42)*100,0)</f>
        <v>-33.06689322731156</v>
      </c>
      <c r="AA42" s="47">
        <f>+AA25-AA40</f>
        <v>24897528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-160788</v>
      </c>
      <c r="D45" s="18"/>
      <c r="E45" s="19">
        <v>2</v>
      </c>
      <c r="F45" s="20">
        <v>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</v>
      </c>
      <c r="Y45" s="20">
        <v>-2</v>
      </c>
      <c r="Z45" s="48">
        <v>-100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-160788</v>
      </c>
      <c r="D48" s="51">
        <f>SUM(D45:D47)</f>
        <v>0</v>
      </c>
      <c r="E48" s="52">
        <f t="shared" si="7"/>
        <v>2</v>
      </c>
      <c r="F48" s="53">
        <f t="shared" si="7"/>
        <v>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</v>
      </c>
      <c r="Y48" s="53">
        <f t="shared" si="7"/>
        <v>-2</v>
      </c>
      <c r="Z48" s="54">
        <f>+IF(X48&lt;&gt;0,+(Y48/X48)*100,0)</f>
        <v>-100</v>
      </c>
      <c r="AA48" s="55">
        <f>SUM(AA45:AA47)</f>
        <v>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-18394094</v>
      </c>
      <c r="G6" s="20">
        <v>-1091362</v>
      </c>
      <c r="H6" s="20"/>
      <c r="I6" s="20">
        <v>-86653</v>
      </c>
      <c r="J6" s="20">
        <v>-1178015</v>
      </c>
      <c r="K6" s="20">
        <v>-207785</v>
      </c>
      <c r="L6" s="20">
        <v>-710267</v>
      </c>
      <c r="M6" s="20">
        <v>-590434</v>
      </c>
      <c r="N6" s="20">
        <v>-1508486</v>
      </c>
      <c r="O6" s="20">
        <v>-1700349</v>
      </c>
      <c r="P6" s="20">
        <v>-1080549</v>
      </c>
      <c r="Q6" s="20">
        <v>-442990</v>
      </c>
      <c r="R6" s="20">
        <v>-3223888</v>
      </c>
      <c r="S6" s="20">
        <v>-129505</v>
      </c>
      <c r="T6" s="20">
        <v>-585736</v>
      </c>
      <c r="U6" s="20">
        <v>-850175</v>
      </c>
      <c r="V6" s="20">
        <v>-1565416</v>
      </c>
      <c r="W6" s="20">
        <v>-7475805</v>
      </c>
      <c r="X6" s="20">
        <v>-18394094</v>
      </c>
      <c r="Y6" s="20">
        <v>10918289</v>
      </c>
      <c r="Z6" s="21">
        <v>-59.357579666603854</v>
      </c>
      <c r="AA6" s="22">
        <v>-18394094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-18394094</v>
      </c>
      <c r="G12" s="31">
        <f t="shared" si="0"/>
        <v>-1091362</v>
      </c>
      <c r="H12" s="31">
        <f t="shared" si="0"/>
        <v>0</v>
      </c>
      <c r="I12" s="31">
        <f t="shared" si="0"/>
        <v>-86653</v>
      </c>
      <c r="J12" s="31">
        <f t="shared" si="0"/>
        <v>-1178015</v>
      </c>
      <c r="K12" s="31">
        <f t="shared" si="0"/>
        <v>-207785</v>
      </c>
      <c r="L12" s="31">
        <f t="shared" si="0"/>
        <v>-710267</v>
      </c>
      <c r="M12" s="31">
        <f t="shared" si="0"/>
        <v>-590434</v>
      </c>
      <c r="N12" s="31">
        <f t="shared" si="0"/>
        <v>-1508486</v>
      </c>
      <c r="O12" s="31">
        <f t="shared" si="0"/>
        <v>-1700349</v>
      </c>
      <c r="P12" s="31">
        <f t="shared" si="0"/>
        <v>-1080549</v>
      </c>
      <c r="Q12" s="31">
        <f t="shared" si="0"/>
        <v>-442990</v>
      </c>
      <c r="R12" s="31">
        <f t="shared" si="0"/>
        <v>-3223888</v>
      </c>
      <c r="S12" s="31">
        <f t="shared" si="0"/>
        <v>-129505</v>
      </c>
      <c r="T12" s="31">
        <f t="shared" si="0"/>
        <v>-585736</v>
      </c>
      <c r="U12" s="31">
        <f t="shared" si="0"/>
        <v>-850175</v>
      </c>
      <c r="V12" s="31">
        <f t="shared" si="0"/>
        <v>-1565416</v>
      </c>
      <c r="W12" s="31">
        <f t="shared" si="0"/>
        <v>-7475805</v>
      </c>
      <c r="X12" s="31">
        <f t="shared" si="0"/>
        <v>-18394094</v>
      </c>
      <c r="Y12" s="31">
        <f t="shared" si="0"/>
        <v>10918289</v>
      </c>
      <c r="Z12" s="32">
        <f>+IF(X12&lt;&gt;0,+(Y12/X12)*100,0)</f>
        <v>-59.357579666603854</v>
      </c>
      <c r="AA12" s="33">
        <f>SUM(AA6:AA11)</f>
        <v>-18394094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30466509</v>
      </c>
      <c r="D19" s="18"/>
      <c r="E19" s="19">
        <v>10000000</v>
      </c>
      <c r="F19" s="20">
        <v>18394094</v>
      </c>
      <c r="G19" s="20">
        <v>1417091</v>
      </c>
      <c r="H19" s="20">
        <v>1046013</v>
      </c>
      <c r="I19" s="20">
        <v>1733111</v>
      </c>
      <c r="J19" s="20">
        <v>4196215</v>
      </c>
      <c r="K19" s="20">
        <v>908242</v>
      </c>
      <c r="L19" s="20">
        <v>710267</v>
      </c>
      <c r="M19" s="20">
        <v>2457925</v>
      </c>
      <c r="N19" s="20">
        <v>4076434</v>
      </c>
      <c r="O19" s="20">
        <v>1700349</v>
      </c>
      <c r="P19" s="20">
        <v>1080549</v>
      </c>
      <c r="Q19" s="20">
        <v>1127172</v>
      </c>
      <c r="R19" s="20">
        <v>3908070</v>
      </c>
      <c r="S19" s="20">
        <v>70600</v>
      </c>
      <c r="T19" s="20">
        <v>585736</v>
      </c>
      <c r="U19" s="20">
        <v>1058173</v>
      </c>
      <c r="V19" s="20">
        <v>1714509</v>
      </c>
      <c r="W19" s="20">
        <v>13895228</v>
      </c>
      <c r="X19" s="20">
        <v>18394094</v>
      </c>
      <c r="Y19" s="20">
        <v>-4498866</v>
      </c>
      <c r="Z19" s="21">
        <v>-24.458209249120941</v>
      </c>
      <c r="AA19" s="22">
        <v>18394094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30466509</v>
      </c>
      <c r="D24" s="29">
        <f>SUM(D15:D23)</f>
        <v>0</v>
      </c>
      <c r="E24" s="36">
        <f t="shared" si="1"/>
        <v>10000000</v>
      </c>
      <c r="F24" s="37">
        <f t="shared" si="1"/>
        <v>18394094</v>
      </c>
      <c r="G24" s="37">
        <f t="shared" si="1"/>
        <v>1417091</v>
      </c>
      <c r="H24" s="37">
        <f t="shared" si="1"/>
        <v>1046013</v>
      </c>
      <c r="I24" s="37">
        <f t="shared" si="1"/>
        <v>1733111</v>
      </c>
      <c r="J24" s="37">
        <f t="shared" si="1"/>
        <v>4196215</v>
      </c>
      <c r="K24" s="37">
        <f t="shared" si="1"/>
        <v>908242</v>
      </c>
      <c r="L24" s="37">
        <f t="shared" si="1"/>
        <v>710267</v>
      </c>
      <c r="M24" s="37">
        <f t="shared" si="1"/>
        <v>2457925</v>
      </c>
      <c r="N24" s="37">
        <f t="shared" si="1"/>
        <v>4076434</v>
      </c>
      <c r="O24" s="37">
        <f t="shared" si="1"/>
        <v>1700349</v>
      </c>
      <c r="P24" s="37">
        <f t="shared" si="1"/>
        <v>1080549</v>
      </c>
      <c r="Q24" s="37">
        <f t="shared" si="1"/>
        <v>1127172</v>
      </c>
      <c r="R24" s="37">
        <f t="shared" si="1"/>
        <v>3908070</v>
      </c>
      <c r="S24" s="37">
        <f t="shared" si="1"/>
        <v>70600</v>
      </c>
      <c r="T24" s="37">
        <f t="shared" si="1"/>
        <v>585736</v>
      </c>
      <c r="U24" s="37">
        <f t="shared" si="1"/>
        <v>1058173</v>
      </c>
      <c r="V24" s="37">
        <f t="shared" si="1"/>
        <v>1714509</v>
      </c>
      <c r="W24" s="37">
        <f t="shared" si="1"/>
        <v>13895228</v>
      </c>
      <c r="X24" s="37">
        <f t="shared" si="1"/>
        <v>18394094</v>
      </c>
      <c r="Y24" s="37">
        <f t="shared" si="1"/>
        <v>-4498866</v>
      </c>
      <c r="Z24" s="38">
        <f>+IF(X24&lt;&gt;0,+(Y24/X24)*100,0)</f>
        <v>-24.458209249120941</v>
      </c>
      <c r="AA24" s="39">
        <f>SUM(AA15:AA23)</f>
        <v>18394094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30466509</v>
      </c>
      <c r="D25" s="29">
        <f>+D12+D24</f>
        <v>0</v>
      </c>
      <c r="E25" s="30">
        <f t="shared" si="2"/>
        <v>10000000</v>
      </c>
      <c r="F25" s="31">
        <f t="shared" si="2"/>
        <v>0</v>
      </c>
      <c r="G25" s="31">
        <f t="shared" si="2"/>
        <v>325729</v>
      </c>
      <c r="H25" s="31">
        <f t="shared" si="2"/>
        <v>1046013</v>
      </c>
      <c r="I25" s="31">
        <f t="shared" si="2"/>
        <v>1646458</v>
      </c>
      <c r="J25" s="31">
        <f t="shared" si="2"/>
        <v>3018200</v>
      </c>
      <c r="K25" s="31">
        <f t="shared" si="2"/>
        <v>700457</v>
      </c>
      <c r="L25" s="31">
        <f t="shared" si="2"/>
        <v>0</v>
      </c>
      <c r="M25" s="31">
        <f t="shared" si="2"/>
        <v>1867491</v>
      </c>
      <c r="N25" s="31">
        <f t="shared" si="2"/>
        <v>2567948</v>
      </c>
      <c r="O25" s="31">
        <f t="shared" si="2"/>
        <v>0</v>
      </c>
      <c r="P25" s="31">
        <f t="shared" si="2"/>
        <v>0</v>
      </c>
      <c r="Q25" s="31">
        <f t="shared" si="2"/>
        <v>684182</v>
      </c>
      <c r="R25" s="31">
        <f t="shared" si="2"/>
        <v>684182</v>
      </c>
      <c r="S25" s="31">
        <f t="shared" si="2"/>
        <v>-58905</v>
      </c>
      <c r="T25" s="31">
        <f t="shared" si="2"/>
        <v>0</v>
      </c>
      <c r="U25" s="31">
        <f t="shared" si="2"/>
        <v>207998</v>
      </c>
      <c r="V25" s="31">
        <f t="shared" si="2"/>
        <v>149093</v>
      </c>
      <c r="W25" s="31">
        <f t="shared" si="2"/>
        <v>6419423</v>
      </c>
      <c r="X25" s="31">
        <f t="shared" si="2"/>
        <v>0</v>
      </c>
      <c r="Y25" s="31">
        <f t="shared" si="2"/>
        <v>6419423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23568764</v>
      </c>
      <c r="D32" s="18"/>
      <c r="E32" s="19"/>
      <c r="F32" s="20"/>
      <c r="G32" s="20">
        <v>195514</v>
      </c>
      <c r="H32" s="20"/>
      <c r="I32" s="20"/>
      <c r="J32" s="20">
        <v>195514</v>
      </c>
      <c r="K32" s="20"/>
      <c r="L32" s="20"/>
      <c r="M32" s="20"/>
      <c r="N32" s="20"/>
      <c r="O32" s="20"/>
      <c r="P32" s="20"/>
      <c r="Q32" s="20">
        <v>684182</v>
      </c>
      <c r="R32" s="20">
        <v>684182</v>
      </c>
      <c r="S32" s="20">
        <v>-58905</v>
      </c>
      <c r="T32" s="20"/>
      <c r="U32" s="20">
        <v>207998</v>
      </c>
      <c r="V32" s="20">
        <v>149093</v>
      </c>
      <c r="W32" s="20">
        <v>1028789</v>
      </c>
      <c r="X32" s="20"/>
      <c r="Y32" s="20">
        <v>1028789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23568764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195514</v>
      </c>
      <c r="H34" s="31">
        <f t="shared" si="3"/>
        <v>0</v>
      </c>
      <c r="I34" s="31">
        <f t="shared" si="3"/>
        <v>0</v>
      </c>
      <c r="J34" s="31">
        <f t="shared" si="3"/>
        <v>195514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684182</v>
      </c>
      <c r="R34" s="31">
        <f t="shared" si="3"/>
        <v>684182</v>
      </c>
      <c r="S34" s="31">
        <f t="shared" si="3"/>
        <v>-58905</v>
      </c>
      <c r="T34" s="31">
        <f t="shared" si="3"/>
        <v>0</v>
      </c>
      <c r="U34" s="31">
        <f t="shared" si="3"/>
        <v>207998</v>
      </c>
      <c r="V34" s="31">
        <f t="shared" si="3"/>
        <v>149093</v>
      </c>
      <c r="W34" s="31">
        <f t="shared" si="3"/>
        <v>1028789</v>
      </c>
      <c r="X34" s="31">
        <f t="shared" si="3"/>
        <v>0</v>
      </c>
      <c r="Y34" s="31">
        <f t="shared" si="3"/>
        <v>1028789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23568764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195514</v>
      </c>
      <c r="H40" s="31">
        <f t="shared" si="5"/>
        <v>0</v>
      </c>
      <c r="I40" s="31">
        <f t="shared" si="5"/>
        <v>0</v>
      </c>
      <c r="J40" s="31">
        <f t="shared" si="5"/>
        <v>195514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684182</v>
      </c>
      <c r="R40" s="31">
        <f t="shared" si="5"/>
        <v>684182</v>
      </c>
      <c r="S40" s="31">
        <f t="shared" si="5"/>
        <v>-58905</v>
      </c>
      <c r="T40" s="31">
        <f t="shared" si="5"/>
        <v>0</v>
      </c>
      <c r="U40" s="31">
        <f t="shared" si="5"/>
        <v>207998</v>
      </c>
      <c r="V40" s="31">
        <f t="shared" si="5"/>
        <v>149093</v>
      </c>
      <c r="W40" s="31">
        <f t="shared" si="5"/>
        <v>1028789</v>
      </c>
      <c r="X40" s="31">
        <f t="shared" si="5"/>
        <v>0</v>
      </c>
      <c r="Y40" s="31">
        <f t="shared" si="5"/>
        <v>1028789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6897745</v>
      </c>
      <c r="D42" s="43">
        <f>+D25-D40</f>
        <v>0</v>
      </c>
      <c r="E42" s="44">
        <f t="shared" si="6"/>
        <v>10000000</v>
      </c>
      <c r="F42" s="45">
        <f t="shared" si="6"/>
        <v>0</v>
      </c>
      <c r="G42" s="45">
        <f t="shared" si="6"/>
        <v>130215</v>
      </c>
      <c r="H42" s="45">
        <f t="shared" si="6"/>
        <v>1046013</v>
      </c>
      <c r="I42" s="45">
        <f t="shared" si="6"/>
        <v>1646458</v>
      </c>
      <c r="J42" s="45">
        <f t="shared" si="6"/>
        <v>2822686</v>
      </c>
      <c r="K42" s="45">
        <f t="shared" si="6"/>
        <v>700457</v>
      </c>
      <c r="L42" s="45">
        <f t="shared" si="6"/>
        <v>0</v>
      </c>
      <c r="M42" s="45">
        <f t="shared" si="6"/>
        <v>1867491</v>
      </c>
      <c r="N42" s="45">
        <f t="shared" si="6"/>
        <v>2567948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5390634</v>
      </c>
      <c r="X42" s="45">
        <f t="shared" si="6"/>
        <v>0</v>
      </c>
      <c r="Y42" s="45">
        <f t="shared" si="6"/>
        <v>5390634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4803998</v>
      </c>
      <c r="F6" s="20">
        <v>4803998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4803998</v>
      </c>
      <c r="Y6" s="20">
        <v>-4803998</v>
      </c>
      <c r="Z6" s="21">
        <v>-100</v>
      </c>
      <c r="AA6" s="22">
        <v>4803998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4803998</v>
      </c>
      <c r="F12" s="31">
        <f t="shared" si="0"/>
        <v>4803998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4803998</v>
      </c>
      <c r="Y12" s="31">
        <f t="shared" si="0"/>
        <v>-4803998</v>
      </c>
      <c r="Z12" s="32">
        <f>+IF(X12&lt;&gt;0,+(Y12/X12)*100,0)</f>
        <v>-100</v>
      </c>
      <c r="AA12" s="33">
        <f>SUM(AA6:AA11)</f>
        <v>4803998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2386206</v>
      </c>
      <c r="D19" s="18"/>
      <c r="E19" s="19">
        <v>4804000</v>
      </c>
      <c r="F19" s="20">
        <v>5034002</v>
      </c>
      <c r="G19" s="20"/>
      <c r="H19" s="20"/>
      <c r="I19" s="20"/>
      <c r="J19" s="20"/>
      <c r="K19" s="20"/>
      <c r="L19" s="20"/>
      <c r="M19" s="20">
        <v>1874325</v>
      </c>
      <c r="N19" s="20">
        <v>1874325</v>
      </c>
      <c r="O19" s="20">
        <v>78911</v>
      </c>
      <c r="P19" s="20">
        <v>224115</v>
      </c>
      <c r="Q19" s="20">
        <v>1515947</v>
      </c>
      <c r="R19" s="20">
        <v>1818973</v>
      </c>
      <c r="S19" s="20">
        <v>136396</v>
      </c>
      <c r="T19" s="20">
        <v>339533</v>
      </c>
      <c r="U19" s="20">
        <v>417523</v>
      </c>
      <c r="V19" s="20">
        <v>893452</v>
      </c>
      <c r="W19" s="20">
        <v>4586750</v>
      </c>
      <c r="X19" s="20">
        <v>5034002</v>
      </c>
      <c r="Y19" s="20">
        <v>-447252</v>
      </c>
      <c r="Z19" s="21">
        <v>-8.8846210231938727</v>
      </c>
      <c r="AA19" s="22">
        <v>5034002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2386206</v>
      </c>
      <c r="D24" s="29">
        <f>SUM(D15:D23)</f>
        <v>0</v>
      </c>
      <c r="E24" s="36">
        <f t="shared" si="1"/>
        <v>4804000</v>
      </c>
      <c r="F24" s="37">
        <f t="shared" si="1"/>
        <v>5034002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1874325</v>
      </c>
      <c r="N24" s="37">
        <f t="shared" si="1"/>
        <v>1874325</v>
      </c>
      <c r="O24" s="37">
        <f t="shared" si="1"/>
        <v>78911</v>
      </c>
      <c r="P24" s="37">
        <f t="shared" si="1"/>
        <v>224115</v>
      </c>
      <c r="Q24" s="37">
        <f t="shared" si="1"/>
        <v>1515947</v>
      </c>
      <c r="R24" s="37">
        <f t="shared" si="1"/>
        <v>1818973</v>
      </c>
      <c r="S24" s="37">
        <f t="shared" si="1"/>
        <v>136396</v>
      </c>
      <c r="T24" s="37">
        <f t="shared" si="1"/>
        <v>339533</v>
      </c>
      <c r="U24" s="37">
        <f t="shared" si="1"/>
        <v>417523</v>
      </c>
      <c r="V24" s="37">
        <f t="shared" si="1"/>
        <v>893452</v>
      </c>
      <c r="W24" s="37">
        <f t="shared" si="1"/>
        <v>4586750</v>
      </c>
      <c r="X24" s="37">
        <f t="shared" si="1"/>
        <v>5034002</v>
      </c>
      <c r="Y24" s="37">
        <f t="shared" si="1"/>
        <v>-447252</v>
      </c>
      <c r="Z24" s="38">
        <f>+IF(X24&lt;&gt;0,+(Y24/X24)*100,0)</f>
        <v>-8.8846210231938727</v>
      </c>
      <c r="AA24" s="39">
        <f>SUM(AA15:AA23)</f>
        <v>5034002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2386206</v>
      </c>
      <c r="D25" s="29">
        <f>+D12+D24</f>
        <v>0</v>
      </c>
      <c r="E25" s="30">
        <f t="shared" si="2"/>
        <v>9607998</v>
      </c>
      <c r="F25" s="31">
        <f t="shared" si="2"/>
        <v>9838000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1874325</v>
      </c>
      <c r="N25" s="31">
        <f t="shared" si="2"/>
        <v>1874325</v>
      </c>
      <c r="O25" s="31">
        <f t="shared" si="2"/>
        <v>78911</v>
      </c>
      <c r="P25" s="31">
        <f t="shared" si="2"/>
        <v>224115</v>
      </c>
      <c r="Q25" s="31">
        <f t="shared" si="2"/>
        <v>1515947</v>
      </c>
      <c r="R25" s="31">
        <f t="shared" si="2"/>
        <v>1818973</v>
      </c>
      <c r="S25" s="31">
        <f t="shared" si="2"/>
        <v>136396</v>
      </c>
      <c r="T25" s="31">
        <f t="shared" si="2"/>
        <v>339533</v>
      </c>
      <c r="U25" s="31">
        <f t="shared" si="2"/>
        <v>417523</v>
      </c>
      <c r="V25" s="31">
        <f t="shared" si="2"/>
        <v>893452</v>
      </c>
      <c r="W25" s="31">
        <f t="shared" si="2"/>
        <v>4586750</v>
      </c>
      <c r="X25" s="31">
        <f t="shared" si="2"/>
        <v>9838000</v>
      </c>
      <c r="Y25" s="31">
        <f t="shared" si="2"/>
        <v>-5251250</v>
      </c>
      <c r="Z25" s="32">
        <f>+IF(X25&lt;&gt;0,+(Y25/X25)*100,0)</f>
        <v>-53.377210815206347</v>
      </c>
      <c r="AA25" s="33">
        <f>+AA12+AA24</f>
        <v>9838000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-4</v>
      </c>
      <c r="F37" s="20">
        <v>-4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-4</v>
      </c>
      <c r="Y37" s="20">
        <v>4</v>
      </c>
      <c r="Z37" s="21">
        <v>-100</v>
      </c>
      <c r="AA37" s="22">
        <v>-4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-4</v>
      </c>
      <c r="F39" s="37">
        <f t="shared" si="4"/>
        <v>-4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-4</v>
      </c>
      <c r="Y39" s="37">
        <f t="shared" si="4"/>
        <v>4</v>
      </c>
      <c r="Z39" s="38">
        <f>+IF(X39&lt;&gt;0,+(Y39/X39)*100,0)</f>
        <v>-100</v>
      </c>
      <c r="AA39" s="39">
        <f>SUM(AA37:AA38)</f>
        <v>-4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</v>
      </c>
      <c r="F40" s="31">
        <f t="shared" si="5"/>
        <v>-4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</v>
      </c>
      <c r="Y40" s="31">
        <f t="shared" si="5"/>
        <v>4</v>
      </c>
      <c r="Z40" s="32">
        <f>+IF(X40&lt;&gt;0,+(Y40/X40)*100,0)</f>
        <v>-100</v>
      </c>
      <c r="AA40" s="33">
        <f>+AA34+AA39</f>
        <v>-4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2386206</v>
      </c>
      <c r="D42" s="43">
        <f>+D25-D40</f>
        <v>0</v>
      </c>
      <c r="E42" s="44">
        <f t="shared" si="6"/>
        <v>9608002</v>
      </c>
      <c r="F42" s="45">
        <f t="shared" si="6"/>
        <v>9838004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1874325</v>
      </c>
      <c r="N42" s="45">
        <f t="shared" si="6"/>
        <v>1874325</v>
      </c>
      <c r="O42" s="45">
        <f t="shared" si="6"/>
        <v>78911</v>
      </c>
      <c r="P42" s="45">
        <f t="shared" si="6"/>
        <v>224115</v>
      </c>
      <c r="Q42" s="45">
        <f t="shared" si="6"/>
        <v>1515947</v>
      </c>
      <c r="R42" s="45">
        <f t="shared" si="6"/>
        <v>1818973</v>
      </c>
      <c r="S42" s="45">
        <f t="shared" si="6"/>
        <v>136396</v>
      </c>
      <c r="T42" s="45">
        <f t="shared" si="6"/>
        <v>339533</v>
      </c>
      <c r="U42" s="45">
        <f t="shared" si="6"/>
        <v>417523</v>
      </c>
      <c r="V42" s="45">
        <f t="shared" si="6"/>
        <v>893452</v>
      </c>
      <c r="W42" s="45">
        <f t="shared" si="6"/>
        <v>4586750</v>
      </c>
      <c r="X42" s="45">
        <f t="shared" si="6"/>
        <v>9838004</v>
      </c>
      <c r="Y42" s="45">
        <f t="shared" si="6"/>
        <v>-5251254</v>
      </c>
      <c r="Z42" s="46">
        <f>+IF(X42&lt;&gt;0,+(Y42/X42)*100,0)</f>
        <v>-53.377229771404856</v>
      </c>
      <c r="AA42" s="47">
        <f>+AA25-AA40</f>
        <v>9838004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199741808</v>
      </c>
      <c r="D19" s="18"/>
      <c r="E19" s="19">
        <v>3500000</v>
      </c>
      <c r="F19" s="20">
        <v>7482935</v>
      </c>
      <c r="G19" s="20">
        <v>179626916</v>
      </c>
      <c r="H19" s="20">
        <v>20114891</v>
      </c>
      <c r="I19" s="20"/>
      <c r="J19" s="20">
        <v>199741807</v>
      </c>
      <c r="K19" s="20">
        <v>187650</v>
      </c>
      <c r="L19" s="20"/>
      <c r="M19" s="20">
        <v>3437421</v>
      </c>
      <c r="N19" s="20">
        <v>3625071</v>
      </c>
      <c r="O19" s="20"/>
      <c r="P19" s="20"/>
      <c r="Q19" s="20"/>
      <c r="R19" s="20"/>
      <c r="S19" s="20"/>
      <c r="T19" s="20"/>
      <c r="U19" s="20"/>
      <c r="V19" s="20"/>
      <c r="W19" s="20">
        <v>203366878</v>
      </c>
      <c r="X19" s="20">
        <v>7482935</v>
      </c>
      <c r="Y19" s="20">
        <v>195883943</v>
      </c>
      <c r="Z19" s="21">
        <v>2617.7421426218457</v>
      </c>
      <c r="AA19" s="22">
        <v>7482935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199741808</v>
      </c>
      <c r="D24" s="29">
        <f>SUM(D15:D23)</f>
        <v>0</v>
      </c>
      <c r="E24" s="36">
        <f t="shared" si="1"/>
        <v>3500000</v>
      </c>
      <c r="F24" s="37">
        <f t="shared" si="1"/>
        <v>7482935</v>
      </c>
      <c r="G24" s="37">
        <f t="shared" si="1"/>
        <v>179626916</v>
      </c>
      <c r="H24" s="37">
        <f t="shared" si="1"/>
        <v>20114891</v>
      </c>
      <c r="I24" s="37">
        <f t="shared" si="1"/>
        <v>0</v>
      </c>
      <c r="J24" s="37">
        <f t="shared" si="1"/>
        <v>199741807</v>
      </c>
      <c r="K24" s="37">
        <f t="shared" si="1"/>
        <v>187650</v>
      </c>
      <c r="L24" s="37">
        <f t="shared" si="1"/>
        <v>0</v>
      </c>
      <c r="M24" s="37">
        <f t="shared" si="1"/>
        <v>3437421</v>
      </c>
      <c r="N24" s="37">
        <f t="shared" si="1"/>
        <v>3625071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203366878</v>
      </c>
      <c r="X24" s="37">
        <f t="shared" si="1"/>
        <v>7482935</v>
      </c>
      <c r="Y24" s="37">
        <f t="shared" si="1"/>
        <v>195883943</v>
      </c>
      <c r="Z24" s="38">
        <f>+IF(X24&lt;&gt;0,+(Y24/X24)*100,0)</f>
        <v>2617.7421426218457</v>
      </c>
      <c r="AA24" s="39">
        <f>SUM(AA15:AA23)</f>
        <v>7482935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199741808</v>
      </c>
      <c r="D25" s="29">
        <f>+D12+D24</f>
        <v>0</v>
      </c>
      <c r="E25" s="30">
        <f t="shared" si="2"/>
        <v>3500000</v>
      </c>
      <c r="F25" s="31">
        <f t="shared" si="2"/>
        <v>7482935</v>
      </c>
      <c r="G25" s="31">
        <f t="shared" si="2"/>
        <v>179626916</v>
      </c>
      <c r="H25" s="31">
        <f t="shared" si="2"/>
        <v>20114891</v>
      </c>
      <c r="I25" s="31">
        <f t="shared" si="2"/>
        <v>0</v>
      </c>
      <c r="J25" s="31">
        <f t="shared" si="2"/>
        <v>199741807</v>
      </c>
      <c r="K25" s="31">
        <f t="shared" si="2"/>
        <v>187650</v>
      </c>
      <c r="L25" s="31">
        <f t="shared" si="2"/>
        <v>0</v>
      </c>
      <c r="M25" s="31">
        <f t="shared" si="2"/>
        <v>3437421</v>
      </c>
      <c r="N25" s="31">
        <f t="shared" si="2"/>
        <v>3625071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203366878</v>
      </c>
      <c r="X25" s="31">
        <f t="shared" si="2"/>
        <v>7482935</v>
      </c>
      <c r="Y25" s="31">
        <f t="shared" si="2"/>
        <v>195883943</v>
      </c>
      <c r="Z25" s="32">
        <f>+IF(X25&lt;&gt;0,+(Y25/X25)*100,0)</f>
        <v>2617.7421426218457</v>
      </c>
      <c r="AA25" s="33">
        <f>+AA12+AA24</f>
        <v>7482935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212502857</v>
      </c>
      <c r="D32" s="18"/>
      <c r="E32" s="19"/>
      <c r="F32" s="20"/>
      <c r="G32" s="20">
        <v>230766286</v>
      </c>
      <c r="H32" s="20">
        <v>-21204312</v>
      </c>
      <c r="I32" s="20">
        <v>-1869714</v>
      </c>
      <c r="J32" s="20">
        <v>207692260</v>
      </c>
      <c r="K32" s="20">
        <v>102960897</v>
      </c>
      <c r="L32" s="20">
        <v>-1891883</v>
      </c>
      <c r="M32" s="20">
        <v>62514500</v>
      </c>
      <c r="N32" s="20">
        <v>163583514</v>
      </c>
      <c r="O32" s="20">
        <v>25577326</v>
      </c>
      <c r="P32" s="20">
        <v>-46879</v>
      </c>
      <c r="Q32" s="20">
        <v>3277471</v>
      </c>
      <c r="R32" s="20">
        <v>28807918</v>
      </c>
      <c r="S32" s="20">
        <v>28626049</v>
      </c>
      <c r="T32" s="20">
        <v>-12845951</v>
      </c>
      <c r="U32" s="20">
        <v>44214766</v>
      </c>
      <c r="V32" s="20">
        <v>59994864</v>
      </c>
      <c r="W32" s="20">
        <v>460078556</v>
      </c>
      <c r="X32" s="20"/>
      <c r="Y32" s="20">
        <v>460078556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212502857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230766286</v>
      </c>
      <c r="H34" s="31">
        <f t="shared" si="3"/>
        <v>-21204312</v>
      </c>
      <c r="I34" s="31">
        <f t="shared" si="3"/>
        <v>-1869714</v>
      </c>
      <c r="J34" s="31">
        <f t="shared" si="3"/>
        <v>207692260</v>
      </c>
      <c r="K34" s="31">
        <f t="shared" si="3"/>
        <v>102960897</v>
      </c>
      <c r="L34" s="31">
        <f t="shared" si="3"/>
        <v>-1891883</v>
      </c>
      <c r="M34" s="31">
        <f t="shared" si="3"/>
        <v>62514500</v>
      </c>
      <c r="N34" s="31">
        <f t="shared" si="3"/>
        <v>163583514</v>
      </c>
      <c r="O34" s="31">
        <f t="shared" si="3"/>
        <v>25577326</v>
      </c>
      <c r="P34" s="31">
        <f t="shared" si="3"/>
        <v>-46879</v>
      </c>
      <c r="Q34" s="31">
        <f t="shared" si="3"/>
        <v>3277471</v>
      </c>
      <c r="R34" s="31">
        <f t="shared" si="3"/>
        <v>28807918</v>
      </c>
      <c r="S34" s="31">
        <f t="shared" si="3"/>
        <v>28626049</v>
      </c>
      <c r="T34" s="31">
        <f t="shared" si="3"/>
        <v>-12845951</v>
      </c>
      <c r="U34" s="31">
        <f t="shared" si="3"/>
        <v>44214766</v>
      </c>
      <c r="V34" s="31">
        <f t="shared" si="3"/>
        <v>59994864</v>
      </c>
      <c r="W34" s="31">
        <f t="shared" si="3"/>
        <v>460078556</v>
      </c>
      <c r="X34" s="31">
        <f t="shared" si="3"/>
        <v>0</v>
      </c>
      <c r="Y34" s="31">
        <f t="shared" si="3"/>
        <v>460078556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212502857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230766286</v>
      </c>
      <c r="H40" s="31">
        <f t="shared" si="5"/>
        <v>-21204312</v>
      </c>
      <c r="I40" s="31">
        <f t="shared" si="5"/>
        <v>-1869714</v>
      </c>
      <c r="J40" s="31">
        <f t="shared" si="5"/>
        <v>207692260</v>
      </c>
      <c r="K40" s="31">
        <f t="shared" si="5"/>
        <v>102960897</v>
      </c>
      <c r="L40" s="31">
        <f t="shared" si="5"/>
        <v>-1891883</v>
      </c>
      <c r="M40" s="31">
        <f t="shared" si="5"/>
        <v>62514500</v>
      </c>
      <c r="N40" s="31">
        <f t="shared" si="5"/>
        <v>163583514</v>
      </c>
      <c r="O40" s="31">
        <f t="shared" si="5"/>
        <v>25577326</v>
      </c>
      <c r="P40" s="31">
        <f t="shared" si="5"/>
        <v>-46879</v>
      </c>
      <c r="Q40" s="31">
        <f t="shared" si="5"/>
        <v>3277471</v>
      </c>
      <c r="R40" s="31">
        <f t="shared" si="5"/>
        <v>28807918</v>
      </c>
      <c r="S40" s="31">
        <f t="shared" si="5"/>
        <v>28626049</v>
      </c>
      <c r="T40" s="31">
        <f t="shared" si="5"/>
        <v>-12845951</v>
      </c>
      <c r="U40" s="31">
        <f t="shared" si="5"/>
        <v>44214766</v>
      </c>
      <c r="V40" s="31">
        <f t="shared" si="5"/>
        <v>59994864</v>
      </c>
      <c r="W40" s="31">
        <f t="shared" si="5"/>
        <v>460078556</v>
      </c>
      <c r="X40" s="31">
        <f t="shared" si="5"/>
        <v>0</v>
      </c>
      <c r="Y40" s="31">
        <f t="shared" si="5"/>
        <v>460078556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-12761049</v>
      </c>
      <c r="D42" s="43">
        <f>+D25-D40</f>
        <v>0</v>
      </c>
      <c r="E42" s="44">
        <f t="shared" si="6"/>
        <v>3500000</v>
      </c>
      <c r="F42" s="45">
        <f t="shared" si="6"/>
        <v>7482935</v>
      </c>
      <c r="G42" s="45">
        <f t="shared" si="6"/>
        <v>-51139370</v>
      </c>
      <c r="H42" s="45">
        <f t="shared" si="6"/>
        <v>41319203</v>
      </c>
      <c r="I42" s="45">
        <f t="shared" si="6"/>
        <v>1869714</v>
      </c>
      <c r="J42" s="45">
        <f t="shared" si="6"/>
        <v>-7950453</v>
      </c>
      <c r="K42" s="45">
        <f t="shared" si="6"/>
        <v>-102773247</v>
      </c>
      <c r="L42" s="45">
        <f t="shared" si="6"/>
        <v>1891883</v>
      </c>
      <c r="M42" s="45">
        <f t="shared" si="6"/>
        <v>-59077079</v>
      </c>
      <c r="N42" s="45">
        <f t="shared" si="6"/>
        <v>-159958443</v>
      </c>
      <c r="O42" s="45">
        <f t="shared" si="6"/>
        <v>-25577326</v>
      </c>
      <c r="P42" s="45">
        <f t="shared" si="6"/>
        <v>46879</v>
      </c>
      <c r="Q42" s="45">
        <f t="shared" si="6"/>
        <v>-3277471</v>
      </c>
      <c r="R42" s="45">
        <f t="shared" si="6"/>
        <v>-28807918</v>
      </c>
      <c r="S42" s="45">
        <f t="shared" si="6"/>
        <v>-28626049</v>
      </c>
      <c r="T42" s="45">
        <f t="shared" si="6"/>
        <v>12845951</v>
      </c>
      <c r="U42" s="45">
        <f t="shared" si="6"/>
        <v>-44214766</v>
      </c>
      <c r="V42" s="45">
        <f t="shared" si="6"/>
        <v>-59994864</v>
      </c>
      <c r="W42" s="45">
        <f t="shared" si="6"/>
        <v>-256711678</v>
      </c>
      <c r="X42" s="45">
        <f t="shared" si="6"/>
        <v>7482935</v>
      </c>
      <c r="Y42" s="45">
        <f t="shared" si="6"/>
        <v>-264194613</v>
      </c>
      <c r="Z42" s="46">
        <f>+IF(X42&lt;&gt;0,+(Y42/X42)*100,0)</f>
        <v>-3530.6281960220153</v>
      </c>
      <c r="AA42" s="47">
        <f>+AA25-AA40</f>
        <v>7482935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-264658712</v>
      </c>
      <c r="D45" s="18"/>
      <c r="E45" s="19">
        <v>63051023</v>
      </c>
      <c r="F45" s="20">
        <v>63051023</v>
      </c>
      <c r="G45" s="20">
        <v>-273157353</v>
      </c>
      <c r="H45" s="20">
        <v>-924313</v>
      </c>
      <c r="I45" s="20"/>
      <c r="J45" s="20">
        <v>-274081666</v>
      </c>
      <c r="K45" s="20">
        <v>-81953504</v>
      </c>
      <c r="L45" s="20">
        <v>17320335</v>
      </c>
      <c r="M45" s="20">
        <v>-23720498</v>
      </c>
      <c r="N45" s="20">
        <v>-88353667</v>
      </c>
      <c r="O45" s="20">
        <v>9306104</v>
      </c>
      <c r="P45" s="20">
        <v>16869445</v>
      </c>
      <c r="Q45" s="20">
        <v>-32205993</v>
      </c>
      <c r="R45" s="20">
        <v>-6030444</v>
      </c>
      <c r="S45" s="20">
        <v>-6125061</v>
      </c>
      <c r="T45" s="20">
        <v>349679</v>
      </c>
      <c r="U45" s="20">
        <v>-7979046</v>
      </c>
      <c r="V45" s="20">
        <v>-13754428</v>
      </c>
      <c r="W45" s="20">
        <v>-382220205</v>
      </c>
      <c r="X45" s="20">
        <v>63051023</v>
      </c>
      <c r="Y45" s="20">
        <v>-445271228</v>
      </c>
      <c r="Z45" s="48">
        <v>-706.20777715216457</v>
      </c>
      <c r="AA45" s="22">
        <v>63051023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-264658712</v>
      </c>
      <c r="D48" s="51">
        <f>SUM(D45:D47)</f>
        <v>0</v>
      </c>
      <c r="E48" s="52">
        <f t="shared" si="7"/>
        <v>63051023</v>
      </c>
      <c r="F48" s="53">
        <f t="shared" si="7"/>
        <v>63051023</v>
      </c>
      <c r="G48" s="53">
        <f t="shared" si="7"/>
        <v>-273157353</v>
      </c>
      <c r="H48" s="53">
        <f t="shared" si="7"/>
        <v>-924313</v>
      </c>
      <c r="I48" s="53">
        <f t="shared" si="7"/>
        <v>0</v>
      </c>
      <c r="J48" s="53">
        <f t="shared" si="7"/>
        <v>-274081666</v>
      </c>
      <c r="K48" s="53">
        <f t="shared" si="7"/>
        <v>-81953504</v>
      </c>
      <c r="L48" s="53">
        <f t="shared" si="7"/>
        <v>17320335</v>
      </c>
      <c r="M48" s="53">
        <f t="shared" si="7"/>
        <v>-23720498</v>
      </c>
      <c r="N48" s="53">
        <f t="shared" si="7"/>
        <v>-88353667</v>
      </c>
      <c r="O48" s="53">
        <f t="shared" si="7"/>
        <v>9306104</v>
      </c>
      <c r="P48" s="53">
        <f t="shared" si="7"/>
        <v>16869445</v>
      </c>
      <c r="Q48" s="53">
        <f t="shared" si="7"/>
        <v>-32205993</v>
      </c>
      <c r="R48" s="53">
        <f t="shared" si="7"/>
        <v>-6030444</v>
      </c>
      <c r="S48" s="53">
        <f t="shared" si="7"/>
        <v>-6125061</v>
      </c>
      <c r="T48" s="53">
        <f t="shared" si="7"/>
        <v>349679</v>
      </c>
      <c r="U48" s="53">
        <f t="shared" si="7"/>
        <v>-7979046</v>
      </c>
      <c r="V48" s="53">
        <f t="shared" si="7"/>
        <v>-13754428</v>
      </c>
      <c r="W48" s="53">
        <f t="shared" si="7"/>
        <v>-382220205</v>
      </c>
      <c r="X48" s="53">
        <f t="shared" si="7"/>
        <v>63051023</v>
      </c>
      <c r="Y48" s="53">
        <f t="shared" si="7"/>
        <v>-445271228</v>
      </c>
      <c r="Z48" s="54">
        <f>+IF(X48&lt;&gt;0,+(Y48/X48)*100,0)</f>
        <v>-706.20777715216457</v>
      </c>
      <c r="AA48" s="55">
        <f>SUM(AA45:AA47)</f>
        <v>63051023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-103396913</v>
      </c>
      <c r="D6" s="18"/>
      <c r="E6" s="19">
        <v>-866900</v>
      </c>
      <c r="F6" s="20">
        <v>-10295708</v>
      </c>
      <c r="G6" s="20">
        <v>-109102692</v>
      </c>
      <c r="H6" s="20">
        <v>5228963</v>
      </c>
      <c r="I6" s="20">
        <v>-9401391</v>
      </c>
      <c r="J6" s="20">
        <v>-113275120</v>
      </c>
      <c r="K6" s="20">
        <v>535630</v>
      </c>
      <c r="L6" s="20">
        <v>3752433</v>
      </c>
      <c r="M6" s="20">
        <v>-3540250</v>
      </c>
      <c r="N6" s="20">
        <v>747813</v>
      </c>
      <c r="O6" s="20">
        <v>-2045868</v>
      </c>
      <c r="P6" s="20">
        <v>6206112</v>
      </c>
      <c r="Q6" s="20">
        <v>-478416</v>
      </c>
      <c r="R6" s="20">
        <v>3681828</v>
      </c>
      <c r="S6" s="20">
        <v>-1776966</v>
      </c>
      <c r="T6" s="20">
        <v>-2411349</v>
      </c>
      <c r="U6" s="20">
        <v>-1450259</v>
      </c>
      <c r="V6" s="20">
        <v>-5638574</v>
      </c>
      <c r="W6" s="20">
        <v>-114484053</v>
      </c>
      <c r="X6" s="20">
        <v>-10295708</v>
      </c>
      <c r="Y6" s="20">
        <v>-104188345</v>
      </c>
      <c r="Z6" s="21">
        <v>1011.9590124350847</v>
      </c>
      <c r="AA6" s="22">
        <v>-10295708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21456302</v>
      </c>
      <c r="D8" s="18"/>
      <c r="E8" s="19">
        <v>-4651068</v>
      </c>
      <c r="F8" s="20">
        <v>1974836</v>
      </c>
      <c r="G8" s="20">
        <v>23369463</v>
      </c>
      <c r="H8" s="20">
        <v>-552873</v>
      </c>
      <c r="I8" s="20">
        <v>1094537</v>
      </c>
      <c r="J8" s="20">
        <v>23911127</v>
      </c>
      <c r="K8" s="20">
        <v>152589</v>
      </c>
      <c r="L8" s="20">
        <v>855810</v>
      </c>
      <c r="M8" s="20">
        <v>423694</v>
      </c>
      <c r="N8" s="20">
        <v>1432093</v>
      </c>
      <c r="O8" s="20">
        <v>1922667</v>
      </c>
      <c r="P8" s="20">
        <v>-431024</v>
      </c>
      <c r="Q8" s="20">
        <v>-698387</v>
      </c>
      <c r="R8" s="20">
        <v>793256</v>
      </c>
      <c r="S8" s="20">
        <v>921482</v>
      </c>
      <c r="T8" s="20">
        <v>357773</v>
      </c>
      <c r="U8" s="20">
        <v>-243936</v>
      </c>
      <c r="V8" s="20">
        <v>1035319</v>
      </c>
      <c r="W8" s="20">
        <v>27171795</v>
      </c>
      <c r="X8" s="20">
        <v>1974836</v>
      </c>
      <c r="Y8" s="20">
        <v>25196959</v>
      </c>
      <c r="Z8" s="21">
        <v>1275.9013406682884</v>
      </c>
      <c r="AA8" s="22">
        <v>1974836</v>
      </c>
    </row>
    <row r="9" spans="1:27" ht="13.5" x14ac:dyDescent="0.25">
      <c r="A9" s="23" t="s">
        <v>37</v>
      </c>
      <c r="B9" s="17" t="s">
        <v>32</v>
      </c>
      <c r="C9" s="18">
        <v>4557854</v>
      </c>
      <c r="D9" s="18"/>
      <c r="E9" s="19"/>
      <c r="F9" s="20"/>
      <c r="G9" s="20">
        <v>5134201</v>
      </c>
      <c r="H9" s="20">
        <v>730816</v>
      </c>
      <c r="I9" s="20">
        <v>1580734</v>
      </c>
      <c r="J9" s="20">
        <v>7445751</v>
      </c>
      <c r="K9" s="20">
        <v>707927</v>
      </c>
      <c r="L9" s="20">
        <v>1184491</v>
      </c>
      <c r="M9" s="20">
        <v>-4224489</v>
      </c>
      <c r="N9" s="20">
        <v>-2332071</v>
      </c>
      <c r="O9" s="20">
        <v>374411</v>
      </c>
      <c r="P9" s="20">
        <v>-889183</v>
      </c>
      <c r="Q9" s="20">
        <v>284935</v>
      </c>
      <c r="R9" s="20">
        <v>-229837</v>
      </c>
      <c r="S9" s="20">
        <v>900071</v>
      </c>
      <c r="T9" s="20">
        <v>-226434</v>
      </c>
      <c r="U9" s="20">
        <v>-653279</v>
      </c>
      <c r="V9" s="20">
        <v>20358</v>
      </c>
      <c r="W9" s="20">
        <v>4904201</v>
      </c>
      <c r="X9" s="20"/>
      <c r="Y9" s="20">
        <v>4904201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-300000</v>
      </c>
      <c r="Y11" s="20">
        <v>300000</v>
      </c>
      <c r="Z11" s="21">
        <v>-100</v>
      </c>
      <c r="AA11" s="22">
        <v>-300000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-77382757</v>
      </c>
      <c r="D12" s="29">
        <f>SUM(D6:D11)</f>
        <v>0</v>
      </c>
      <c r="E12" s="30">
        <f t="shared" si="0"/>
        <v>-5517968</v>
      </c>
      <c r="F12" s="31">
        <f t="shared" si="0"/>
        <v>-8620872</v>
      </c>
      <c r="G12" s="31">
        <f t="shared" si="0"/>
        <v>-80599028</v>
      </c>
      <c r="H12" s="31">
        <f t="shared" si="0"/>
        <v>5406906</v>
      </c>
      <c r="I12" s="31">
        <f t="shared" si="0"/>
        <v>-6726120</v>
      </c>
      <c r="J12" s="31">
        <f t="shared" si="0"/>
        <v>-81918242</v>
      </c>
      <c r="K12" s="31">
        <f t="shared" si="0"/>
        <v>1396146</v>
      </c>
      <c r="L12" s="31">
        <f t="shared" si="0"/>
        <v>5792734</v>
      </c>
      <c r="M12" s="31">
        <f t="shared" si="0"/>
        <v>-7341045</v>
      </c>
      <c r="N12" s="31">
        <f t="shared" si="0"/>
        <v>-152165</v>
      </c>
      <c r="O12" s="31">
        <f t="shared" si="0"/>
        <v>251210</v>
      </c>
      <c r="P12" s="31">
        <f t="shared" si="0"/>
        <v>4885905</v>
      </c>
      <c r="Q12" s="31">
        <f t="shared" si="0"/>
        <v>-891868</v>
      </c>
      <c r="R12" s="31">
        <f t="shared" si="0"/>
        <v>4245247</v>
      </c>
      <c r="S12" s="31">
        <f t="shared" si="0"/>
        <v>44587</v>
      </c>
      <c r="T12" s="31">
        <f t="shared" si="0"/>
        <v>-2280010</v>
      </c>
      <c r="U12" s="31">
        <f t="shared" si="0"/>
        <v>-2347474</v>
      </c>
      <c r="V12" s="31">
        <f t="shared" si="0"/>
        <v>-4582897</v>
      </c>
      <c r="W12" s="31">
        <f t="shared" si="0"/>
        <v>-82408057</v>
      </c>
      <c r="X12" s="31">
        <f t="shared" si="0"/>
        <v>-8620872</v>
      </c>
      <c r="Y12" s="31">
        <f t="shared" si="0"/>
        <v>-73787185</v>
      </c>
      <c r="Z12" s="32">
        <f>+IF(X12&lt;&gt;0,+(Y12/X12)*100,0)</f>
        <v>855.91324172311101</v>
      </c>
      <c r="AA12" s="33">
        <f>SUM(AA6:AA11)</f>
        <v>-8620872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5544497</v>
      </c>
      <c r="D19" s="18"/>
      <c r="E19" s="19">
        <v>24724218</v>
      </c>
      <c r="F19" s="20">
        <v>22857632</v>
      </c>
      <c r="G19" s="20">
        <v>-58370</v>
      </c>
      <c r="H19" s="20">
        <v>6292336</v>
      </c>
      <c r="I19" s="20">
        <v>5343557</v>
      </c>
      <c r="J19" s="20">
        <v>11577523</v>
      </c>
      <c r="K19" s="20">
        <v>2039709</v>
      </c>
      <c r="L19" s="20">
        <v>5435055</v>
      </c>
      <c r="M19" s="20">
        <v>-853136</v>
      </c>
      <c r="N19" s="20">
        <v>6621628</v>
      </c>
      <c r="O19" s="20"/>
      <c r="P19" s="20">
        <v>1139951</v>
      </c>
      <c r="Q19" s="20">
        <v>894982</v>
      </c>
      <c r="R19" s="20">
        <v>2034933</v>
      </c>
      <c r="S19" s="20">
        <v>1849469</v>
      </c>
      <c r="T19" s="20">
        <v>121949</v>
      </c>
      <c r="U19" s="20">
        <v>3281800</v>
      </c>
      <c r="V19" s="20">
        <v>5253218</v>
      </c>
      <c r="W19" s="20">
        <v>25487302</v>
      </c>
      <c r="X19" s="20">
        <v>22857632</v>
      </c>
      <c r="Y19" s="20">
        <v>2629670</v>
      </c>
      <c r="Z19" s="21">
        <v>11.504560052414877</v>
      </c>
      <c r="AA19" s="22">
        <v>22857632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5544497</v>
      </c>
      <c r="D24" s="29">
        <f>SUM(D15:D23)</f>
        <v>0</v>
      </c>
      <c r="E24" s="36">
        <f t="shared" si="1"/>
        <v>24724218</v>
      </c>
      <c r="F24" s="37">
        <f t="shared" si="1"/>
        <v>22857632</v>
      </c>
      <c r="G24" s="37">
        <f t="shared" si="1"/>
        <v>-58370</v>
      </c>
      <c r="H24" s="37">
        <f t="shared" si="1"/>
        <v>6292336</v>
      </c>
      <c r="I24" s="37">
        <f t="shared" si="1"/>
        <v>5343557</v>
      </c>
      <c r="J24" s="37">
        <f t="shared" si="1"/>
        <v>11577523</v>
      </c>
      <c r="K24" s="37">
        <f t="shared" si="1"/>
        <v>2039709</v>
      </c>
      <c r="L24" s="37">
        <f t="shared" si="1"/>
        <v>5435055</v>
      </c>
      <c r="M24" s="37">
        <f t="shared" si="1"/>
        <v>-853136</v>
      </c>
      <c r="N24" s="37">
        <f t="shared" si="1"/>
        <v>6621628</v>
      </c>
      <c r="O24" s="37">
        <f t="shared" si="1"/>
        <v>0</v>
      </c>
      <c r="P24" s="37">
        <f t="shared" si="1"/>
        <v>1139951</v>
      </c>
      <c r="Q24" s="37">
        <f t="shared" si="1"/>
        <v>894982</v>
      </c>
      <c r="R24" s="37">
        <f t="shared" si="1"/>
        <v>2034933</v>
      </c>
      <c r="S24" s="37">
        <f t="shared" si="1"/>
        <v>1849469</v>
      </c>
      <c r="T24" s="37">
        <f t="shared" si="1"/>
        <v>121949</v>
      </c>
      <c r="U24" s="37">
        <f t="shared" si="1"/>
        <v>3281800</v>
      </c>
      <c r="V24" s="37">
        <f t="shared" si="1"/>
        <v>5253218</v>
      </c>
      <c r="W24" s="37">
        <f t="shared" si="1"/>
        <v>25487302</v>
      </c>
      <c r="X24" s="37">
        <f t="shared" si="1"/>
        <v>22857632</v>
      </c>
      <c r="Y24" s="37">
        <f t="shared" si="1"/>
        <v>2629670</v>
      </c>
      <c r="Z24" s="38">
        <f>+IF(X24&lt;&gt;0,+(Y24/X24)*100,0)</f>
        <v>11.504560052414877</v>
      </c>
      <c r="AA24" s="39">
        <f>SUM(AA15:AA23)</f>
        <v>22857632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-71838260</v>
      </c>
      <c r="D25" s="29">
        <f>+D12+D24</f>
        <v>0</v>
      </c>
      <c r="E25" s="30">
        <f t="shared" si="2"/>
        <v>19206250</v>
      </c>
      <c r="F25" s="31">
        <f t="shared" si="2"/>
        <v>14236760</v>
      </c>
      <c r="G25" s="31">
        <f t="shared" si="2"/>
        <v>-80657398</v>
      </c>
      <c r="H25" s="31">
        <f t="shared" si="2"/>
        <v>11699242</v>
      </c>
      <c r="I25" s="31">
        <f t="shared" si="2"/>
        <v>-1382563</v>
      </c>
      <c r="J25" s="31">
        <f t="shared" si="2"/>
        <v>-70340719</v>
      </c>
      <c r="K25" s="31">
        <f t="shared" si="2"/>
        <v>3435855</v>
      </c>
      <c r="L25" s="31">
        <f t="shared" si="2"/>
        <v>11227789</v>
      </c>
      <c r="M25" s="31">
        <f t="shared" si="2"/>
        <v>-8194181</v>
      </c>
      <c r="N25" s="31">
        <f t="shared" si="2"/>
        <v>6469463</v>
      </c>
      <c r="O25" s="31">
        <f t="shared" si="2"/>
        <v>251210</v>
      </c>
      <c r="P25" s="31">
        <f t="shared" si="2"/>
        <v>6025856</v>
      </c>
      <c r="Q25" s="31">
        <f t="shared" si="2"/>
        <v>3114</v>
      </c>
      <c r="R25" s="31">
        <f t="shared" si="2"/>
        <v>6280180</v>
      </c>
      <c r="S25" s="31">
        <f t="shared" si="2"/>
        <v>1894056</v>
      </c>
      <c r="T25" s="31">
        <f t="shared" si="2"/>
        <v>-2158061</v>
      </c>
      <c r="U25" s="31">
        <f t="shared" si="2"/>
        <v>934326</v>
      </c>
      <c r="V25" s="31">
        <f t="shared" si="2"/>
        <v>670321</v>
      </c>
      <c r="W25" s="31">
        <f t="shared" si="2"/>
        <v>-56920755</v>
      </c>
      <c r="X25" s="31">
        <f t="shared" si="2"/>
        <v>14236760</v>
      </c>
      <c r="Y25" s="31">
        <f t="shared" si="2"/>
        <v>-71157515</v>
      </c>
      <c r="Z25" s="32">
        <f>+IF(X25&lt;&gt;0,+(Y25/X25)*100,0)</f>
        <v>-499.81537231785882</v>
      </c>
      <c r="AA25" s="33">
        <f>+AA12+AA24</f>
        <v>14236760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193234</v>
      </c>
      <c r="D31" s="18"/>
      <c r="E31" s="19"/>
      <c r="F31" s="20"/>
      <c r="G31" s="20">
        <v>-8840</v>
      </c>
      <c r="H31" s="20">
        <v>202074</v>
      </c>
      <c r="I31" s="20"/>
      <c r="J31" s="20">
        <v>193234</v>
      </c>
      <c r="K31" s="20"/>
      <c r="L31" s="20"/>
      <c r="M31" s="20"/>
      <c r="N31" s="20"/>
      <c r="O31" s="20"/>
      <c r="P31" s="20">
        <v>2100</v>
      </c>
      <c r="Q31" s="20"/>
      <c r="R31" s="20">
        <v>2100</v>
      </c>
      <c r="S31" s="20"/>
      <c r="T31" s="20"/>
      <c r="U31" s="20"/>
      <c r="V31" s="20"/>
      <c r="W31" s="20">
        <v>195334</v>
      </c>
      <c r="X31" s="20"/>
      <c r="Y31" s="20">
        <v>195334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9682081</v>
      </c>
      <c r="D32" s="18"/>
      <c r="E32" s="19"/>
      <c r="F32" s="20">
        <v>424018</v>
      </c>
      <c r="G32" s="20">
        <v>6941117</v>
      </c>
      <c r="H32" s="20">
        <v>8085113</v>
      </c>
      <c r="I32" s="20">
        <v>-5643645</v>
      </c>
      <c r="J32" s="20">
        <v>9382585</v>
      </c>
      <c r="K32" s="20">
        <v>2936202</v>
      </c>
      <c r="L32" s="20">
        <v>5461931</v>
      </c>
      <c r="M32" s="20">
        <v>-6220113</v>
      </c>
      <c r="N32" s="20">
        <v>2178020</v>
      </c>
      <c r="O32" s="20">
        <v>339530</v>
      </c>
      <c r="P32" s="20">
        <v>4110842</v>
      </c>
      <c r="Q32" s="20">
        <v>652747</v>
      </c>
      <c r="R32" s="20">
        <v>5103119</v>
      </c>
      <c r="S32" s="20">
        <v>2045311</v>
      </c>
      <c r="T32" s="20">
        <v>-2973786</v>
      </c>
      <c r="U32" s="20">
        <v>-2466511</v>
      </c>
      <c r="V32" s="20">
        <v>-3394986</v>
      </c>
      <c r="W32" s="20">
        <v>13268738</v>
      </c>
      <c r="X32" s="20">
        <v>424018</v>
      </c>
      <c r="Y32" s="20">
        <v>12844720</v>
      </c>
      <c r="Z32" s="21">
        <v>3029.2864925545614</v>
      </c>
      <c r="AA32" s="22">
        <v>424018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9875315</v>
      </c>
      <c r="D34" s="29">
        <f>SUM(D29:D33)</f>
        <v>0</v>
      </c>
      <c r="E34" s="30">
        <f t="shared" si="3"/>
        <v>0</v>
      </c>
      <c r="F34" s="31">
        <f t="shared" si="3"/>
        <v>424018</v>
      </c>
      <c r="G34" s="31">
        <f t="shared" si="3"/>
        <v>6932277</v>
      </c>
      <c r="H34" s="31">
        <f t="shared" si="3"/>
        <v>8287187</v>
      </c>
      <c r="I34" s="31">
        <f t="shared" si="3"/>
        <v>-5643645</v>
      </c>
      <c r="J34" s="31">
        <f t="shared" si="3"/>
        <v>9575819</v>
      </c>
      <c r="K34" s="31">
        <f t="shared" si="3"/>
        <v>2936202</v>
      </c>
      <c r="L34" s="31">
        <f t="shared" si="3"/>
        <v>5461931</v>
      </c>
      <c r="M34" s="31">
        <f t="shared" si="3"/>
        <v>-6220113</v>
      </c>
      <c r="N34" s="31">
        <f t="shared" si="3"/>
        <v>2178020</v>
      </c>
      <c r="O34" s="31">
        <f t="shared" si="3"/>
        <v>339530</v>
      </c>
      <c r="P34" s="31">
        <f t="shared" si="3"/>
        <v>4112942</v>
      </c>
      <c r="Q34" s="31">
        <f t="shared" si="3"/>
        <v>652747</v>
      </c>
      <c r="R34" s="31">
        <f t="shared" si="3"/>
        <v>5105219</v>
      </c>
      <c r="S34" s="31">
        <f t="shared" si="3"/>
        <v>2045311</v>
      </c>
      <c r="T34" s="31">
        <f t="shared" si="3"/>
        <v>-2973786</v>
      </c>
      <c r="U34" s="31">
        <f t="shared" si="3"/>
        <v>-2466511</v>
      </c>
      <c r="V34" s="31">
        <f t="shared" si="3"/>
        <v>-3394986</v>
      </c>
      <c r="W34" s="31">
        <f t="shared" si="3"/>
        <v>13464072</v>
      </c>
      <c r="X34" s="31">
        <f t="shared" si="3"/>
        <v>424018</v>
      </c>
      <c r="Y34" s="31">
        <f t="shared" si="3"/>
        <v>13040054</v>
      </c>
      <c r="Z34" s="32">
        <f>+IF(X34&lt;&gt;0,+(Y34/X34)*100,0)</f>
        <v>3075.3538764863756</v>
      </c>
      <c r="AA34" s="33">
        <f>SUM(AA29:AA33)</f>
        <v>424018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9875315</v>
      </c>
      <c r="D40" s="29">
        <f>+D34+D39</f>
        <v>0</v>
      </c>
      <c r="E40" s="30">
        <f t="shared" si="5"/>
        <v>0</v>
      </c>
      <c r="F40" s="31">
        <f t="shared" si="5"/>
        <v>424018</v>
      </c>
      <c r="G40" s="31">
        <f t="shared" si="5"/>
        <v>6932277</v>
      </c>
      <c r="H40" s="31">
        <f t="shared" si="5"/>
        <v>8287187</v>
      </c>
      <c r="I40" s="31">
        <f t="shared" si="5"/>
        <v>-5643645</v>
      </c>
      <c r="J40" s="31">
        <f t="shared" si="5"/>
        <v>9575819</v>
      </c>
      <c r="K40" s="31">
        <f t="shared" si="5"/>
        <v>2936202</v>
      </c>
      <c r="L40" s="31">
        <f t="shared" si="5"/>
        <v>5461931</v>
      </c>
      <c r="M40" s="31">
        <f t="shared" si="5"/>
        <v>-6220113</v>
      </c>
      <c r="N40" s="31">
        <f t="shared" si="5"/>
        <v>2178020</v>
      </c>
      <c r="O40" s="31">
        <f t="shared" si="5"/>
        <v>339530</v>
      </c>
      <c r="P40" s="31">
        <f t="shared" si="5"/>
        <v>4112942</v>
      </c>
      <c r="Q40" s="31">
        <f t="shared" si="5"/>
        <v>652747</v>
      </c>
      <c r="R40" s="31">
        <f t="shared" si="5"/>
        <v>5105219</v>
      </c>
      <c r="S40" s="31">
        <f t="shared" si="5"/>
        <v>2045311</v>
      </c>
      <c r="T40" s="31">
        <f t="shared" si="5"/>
        <v>-2973786</v>
      </c>
      <c r="U40" s="31">
        <f t="shared" si="5"/>
        <v>-2466511</v>
      </c>
      <c r="V40" s="31">
        <f t="shared" si="5"/>
        <v>-3394986</v>
      </c>
      <c r="W40" s="31">
        <f t="shared" si="5"/>
        <v>13464072</v>
      </c>
      <c r="X40" s="31">
        <f t="shared" si="5"/>
        <v>424018</v>
      </c>
      <c r="Y40" s="31">
        <f t="shared" si="5"/>
        <v>13040054</v>
      </c>
      <c r="Z40" s="32">
        <f>+IF(X40&lt;&gt;0,+(Y40/X40)*100,0)</f>
        <v>3075.3538764863756</v>
      </c>
      <c r="AA40" s="33">
        <f>+AA34+AA39</f>
        <v>424018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-81713575</v>
      </c>
      <c r="D42" s="43">
        <f>+D25-D40</f>
        <v>0</v>
      </c>
      <c r="E42" s="44">
        <f t="shared" si="6"/>
        <v>19206250</v>
      </c>
      <c r="F42" s="45">
        <f t="shared" si="6"/>
        <v>13812742</v>
      </c>
      <c r="G42" s="45">
        <f t="shared" si="6"/>
        <v>-87589675</v>
      </c>
      <c r="H42" s="45">
        <f t="shared" si="6"/>
        <v>3412055</v>
      </c>
      <c r="I42" s="45">
        <f t="shared" si="6"/>
        <v>4261082</v>
      </c>
      <c r="J42" s="45">
        <f t="shared" si="6"/>
        <v>-79916538</v>
      </c>
      <c r="K42" s="45">
        <f t="shared" si="6"/>
        <v>499653</v>
      </c>
      <c r="L42" s="45">
        <f t="shared" si="6"/>
        <v>5765858</v>
      </c>
      <c r="M42" s="45">
        <f t="shared" si="6"/>
        <v>-1974068</v>
      </c>
      <c r="N42" s="45">
        <f t="shared" si="6"/>
        <v>4291443</v>
      </c>
      <c r="O42" s="45">
        <f t="shared" si="6"/>
        <v>-88320</v>
      </c>
      <c r="P42" s="45">
        <f t="shared" si="6"/>
        <v>1912914</v>
      </c>
      <c r="Q42" s="45">
        <f t="shared" si="6"/>
        <v>-649633</v>
      </c>
      <c r="R42" s="45">
        <f t="shared" si="6"/>
        <v>1174961</v>
      </c>
      <c r="S42" s="45">
        <f t="shared" si="6"/>
        <v>-151255</v>
      </c>
      <c r="T42" s="45">
        <f t="shared" si="6"/>
        <v>815725</v>
      </c>
      <c r="U42" s="45">
        <f t="shared" si="6"/>
        <v>3400837</v>
      </c>
      <c r="V42" s="45">
        <f t="shared" si="6"/>
        <v>4065307</v>
      </c>
      <c r="W42" s="45">
        <f t="shared" si="6"/>
        <v>-70384827</v>
      </c>
      <c r="X42" s="45">
        <f t="shared" si="6"/>
        <v>13812742</v>
      </c>
      <c r="Y42" s="45">
        <f t="shared" si="6"/>
        <v>-84197569</v>
      </c>
      <c r="Z42" s="46">
        <f>+IF(X42&lt;&gt;0,+(Y42/X42)*100,0)</f>
        <v>-609.56448039064219</v>
      </c>
      <c r="AA42" s="47">
        <f>+AA25-AA40</f>
        <v>13812742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19206250</v>
      </c>
      <c r="F45" s="20">
        <v>13812742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13812742</v>
      </c>
      <c r="Y45" s="20">
        <v>-13812742</v>
      </c>
      <c r="Z45" s="48">
        <v>-100</v>
      </c>
      <c r="AA45" s="22">
        <v>13812742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19206250</v>
      </c>
      <c r="F48" s="53">
        <f t="shared" si="7"/>
        <v>13812742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13812742</v>
      </c>
      <c r="Y48" s="53">
        <f t="shared" si="7"/>
        <v>-13812742</v>
      </c>
      <c r="Z48" s="54">
        <f>+IF(X48&lt;&gt;0,+(Y48/X48)*100,0)</f>
        <v>-100</v>
      </c>
      <c r="AA48" s="55">
        <f>SUM(AA45:AA47)</f>
        <v>13812742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11321805</v>
      </c>
      <c r="D8" s="18"/>
      <c r="E8" s="19">
        <v>17555779</v>
      </c>
      <c r="F8" s="20">
        <v>13539192</v>
      </c>
      <c r="G8" s="20">
        <v>1621134</v>
      </c>
      <c r="H8" s="20">
        <v>644524</v>
      </c>
      <c r="I8" s="20">
        <v>898717</v>
      </c>
      <c r="J8" s="20">
        <v>3164375</v>
      </c>
      <c r="K8" s="20">
        <v>-230404</v>
      </c>
      <c r="L8" s="20">
        <v>672572</v>
      </c>
      <c r="M8" s="20">
        <v>10390357</v>
      </c>
      <c r="N8" s="20">
        <v>10832525</v>
      </c>
      <c r="O8" s="20">
        <v>1268840</v>
      </c>
      <c r="P8" s="20">
        <v>-3359167</v>
      </c>
      <c r="Q8" s="20">
        <v>-12399</v>
      </c>
      <c r="R8" s="20">
        <v>-2102726</v>
      </c>
      <c r="S8" s="20">
        <v>1340929</v>
      </c>
      <c r="T8" s="20">
        <v>-1950494</v>
      </c>
      <c r="U8" s="20">
        <v>172298</v>
      </c>
      <c r="V8" s="20">
        <v>-437267</v>
      </c>
      <c r="W8" s="20">
        <v>11456907</v>
      </c>
      <c r="X8" s="20">
        <v>13539192</v>
      </c>
      <c r="Y8" s="20">
        <v>-2082285</v>
      </c>
      <c r="Z8" s="21">
        <v>-15.379684400664381</v>
      </c>
      <c r="AA8" s="22">
        <v>13539192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11321805</v>
      </c>
      <c r="D12" s="29">
        <f>SUM(D6:D11)</f>
        <v>0</v>
      </c>
      <c r="E12" s="30">
        <f t="shared" si="0"/>
        <v>17555779</v>
      </c>
      <c r="F12" s="31">
        <f t="shared" si="0"/>
        <v>13539192</v>
      </c>
      <c r="G12" s="31">
        <f t="shared" si="0"/>
        <v>1621134</v>
      </c>
      <c r="H12" s="31">
        <f t="shared" si="0"/>
        <v>644524</v>
      </c>
      <c r="I12" s="31">
        <f t="shared" si="0"/>
        <v>898717</v>
      </c>
      <c r="J12" s="31">
        <f t="shared" si="0"/>
        <v>3164375</v>
      </c>
      <c r="K12" s="31">
        <f t="shared" si="0"/>
        <v>-230404</v>
      </c>
      <c r="L12" s="31">
        <f t="shared" si="0"/>
        <v>672572</v>
      </c>
      <c r="M12" s="31">
        <f t="shared" si="0"/>
        <v>10390357</v>
      </c>
      <c r="N12" s="31">
        <f t="shared" si="0"/>
        <v>10832525</v>
      </c>
      <c r="O12" s="31">
        <f t="shared" si="0"/>
        <v>1268840</v>
      </c>
      <c r="P12" s="31">
        <f t="shared" si="0"/>
        <v>-3359167</v>
      </c>
      <c r="Q12" s="31">
        <f t="shared" si="0"/>
        <v>-12399</v>
      </c>
      <c r="R12" s="31">
        <f t="shared" si="0"/>
        <v>-2102726</v>
      </c>
      <c r="S12" s="31">
        <f t="shared" si="0"/>
        <v>1340929</v>
      </c>
      <c r="T12" s="31">
        <f t="shared" si="0"/>
        <v>-1950494</v>
      </c>
      <c r="U12" s="31">
        <f t="shared" si="0"/>
        <v>172298</v>
      </c>
      <c r="V12" s="31">
        <f t="shared" si="0"/>
        <v>-437267</v>
      </c>
      <c r="W12" s="31">
        <f t="shared" si="0"/>
        <v>11456907</v>
      </c>
      <c r="X12" s="31">
        <f t="shared" si="0"/>
        <v>13539192</v>
      </c>
      <c r="Y12" s="31">
        <f t="shared" si="0"/>
        <v>-2082285</v>
      </c>
      <c r="Z12" s="32">
        <f>+IF(X12&lt;&gt;0,+(Y12/X12)*100,0)</f>
        <v>-15.379684400664381</v>
      </c>
      <c r="AA12" s="33">
        <f>SUM(AA6:AA11)</f>
        <v>13539192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25249253</v>
      </c>
      <c r="D19" s="18"/>
      <c r="E19" s="19">
        <v>42519638</v>
      </c>
      <c r="F19" s="20">
        <v>25475675</v>
      </c>
      <c r="G19" s="20">
        <v>11700</v>
      </c>
      <c r="H19" s="20">
        <v>11700</v>
      </c>
      <c r="I19" s="20"/>
      <c r="J19" s="20">
        <v>23400</v>
      </c>
      <c r="K19" s="20"/>
      <c r="L19" s="20">
        <v>158255</v>
      </c>
      <c r="M19" s="20">
        <v>25268456</v>
      </c>
      <c r="N19" s="20">
        <v>25426711</v>
      </c>
      <c r="O19" s="20">
        <v>380685</v>
      </c>
      <c r="P19" s="20"/>
      <c r="Q19" s="20">
        <v>15619</v>
      </c>
      <c r="R19" s="20">
        <v>396304</v>
      </c>
      <c r="S19" s="20">
        <v>148367</v>
      </c>
      <c r="T19" s="20">
        <v>-3342</v>
      </c>
      <c r="U19" s="20">
        <v>218523</v>
      </c>
      <c r="V19" s="20">
        <v>363548</v>
      </c>
      <c r="W19" s="20">
        <v>26209963</v>
      </c>
      <c r="X19" s="20">
        <v>25475675</v>
      </c>
      <c r="Y19" s="20">
        <v>734288</v>
      </c>
      <c r="Z19" s="21">
        <v>2.8823102822594495</v>
      </c>
      <c r="AA19" s="22">
        <v>25475675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25249253</v>
      </c>
      <c r="D24" s="29">
        <f>SUM(D15:D23)</f>
        <v>0</v>
      </c>
      <c r="E24" s="36">
        <f t="shared" si="1"/>
        <v>42519638</v>
      </c>
      <c r="F24" s="37">
        <f t="shared" si="1"/>
        <v>25475675</v>
      </c>
      <c r="G24" s="37">
        <f t="shared" si="1"/>
        <v>11700</v>
      </c>
      <c r="H24" s="37">
        <f t="shared" si="1"/>
        <v>11700</v>
      </c>
      <c r="I24" s="37">
        <f t="shared" si="1"/>
        <v>0</v>
      </c>
      <c r="J24" s="37">
        <f t="shared" si="1"/>
        <v>23400</v>
      </c>
      <c r="K24" s="37">
        <f t="shared" si="1"/>
        <v>0</v>
      </c>
      <c r="L24" s="37">
        <f t="shared" si="1"/>
        <v>158255</v>
      </c>
      <c r="M24" s="37">
        <f t="shared" si="1"/>
        <v>25268456</v>
      </c>
      <c r="N24" s="37">
        <f t="shared" si="1"/>
        <v>25426711</v>
      </c>
      <c r="O24" s="37">
        <f t="shared" si="1"/>
        <v>380685</v>
      </c>
      <c r="P24" s="37">
        <f t="shared" si="1"/>
        <v>0</v>
      </c>
      <c r="Q24" s="37">
        <f t="shared" si="1"/>
        <v>15619</v>
      </c>
      <c r="R24" s="37">
        <f t="shared" si="1"/>
        <v>396304</v>
      </c>
      <c r="S24" s="37">
        <f t="shared" si="1"/>
        <v>148367</v>
      </c>
      <c r="T24" s="37">
        <f t="shared" si="1"/>
        <v>-3342</v>
      </c>
      <c r="U24" s="37">
        <f t="shared" si="1"/>
        <v>218523</v>
      </c>
      <c r="V24" s="37">
        <f t="shared" si="1"/>
        <v>363548</v>
      </c>
      <c r="W24" s="37">
        <f t="shared" si="1"/>
        <v>26209963</v>
      </c>
      <c r="X24" s="37">
        <f t="shared" si="1"/>
        <v>25475675</v>
      </c>
      <c r="Y24" s="37">
        <f t="shared" si="1"/>
        <v>734288</v>
      </c>
      <c r="Z24" s="38">
        <f>+IF(X24&lt;&gt;0,+(Y24/X24)*100,0)</f>
        <v>2.8823102822594495</v>
      </c>
      <c r="AA24" s="39">
        <f>SUM(AA15:AA23)</f>
        <v>25475675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36571058</v>
      </c>
      <c r="D25" s="29">
        <f>+D12+D24</f>
        <v>0</v>
      </c>
      <c r="E25" s="30">
        <f t="shared" si="2"/>
        <v>60075417</v>
      </c>
      <c r="F25" s="31">
        <f t="shared" si="2"/>
        <v>39014867</v>
      </c>
      <c r="G25" s="31">
        <f t="shared" si="2"/>
        <v>1632834</v>
      </c>
      <c r="H25" s="31">
        <f t="shared" si="2"/>
        <v>656224</v>
      </c>
      <c r="I25" s="31">
        <f t="shared" si="2"/>
        <v>898717</v>
      </c>
      <c r="J25" s="31">
        <f t="shared" si="2"/>
        <v>3187775</v>
      </c>
      <c r="K25" s="31">
        <f t="shared" si="2"/>
        <v>-230404</v>
      </c>
      <c r="L25" s="31">
        <f t="shared" si="2"/>
        <v>830827</v>
      </c>
      <c r="M25" s="31">
        <f t="shared" si="2"/>
        <v>35658813</v>
      </c>
      <c r="N25" s="31">
        <f t="shared" si="2"/>
        <v>36259236</v>
      </c>
      <c r="O25" s="31">
        <f t="shared" si="2"/>
        <v>1649525</v>
      </c>
      <c r="P25" s="31">
        <f t="shared" si="2"/>
        <v>-3359167</v>
      </c>
      <c r="Q25" s="31">
        <f t="shared" si="2"/>
        <v>3220</v>
      </c>
      <c r="R25" s="31">
        <f t="shared" si="2"/>
        <v>-1706422</v>
      </c>
      <c r="S25" s="31">
        <f t="shared" si="2"/>
        <v>1489296</v>
      </c>
      <c r="T25" s="31">
        <f t="shared" si="2"/>
        <v>-1953836</v>
      </c>
      <c r="U25" s="31">
        <f t="shared" si="2"/>
        <v>390821</v>
      </c>
      <c r="V25" s="31">
        <f t="shared" si="2"/>
        <v>-73719</v>
      </c>
      <c r="W25" s="31">
        <f t="shared" si="2"/>
        <v>37666870</v>
      </c>
      <c r="X25" s="31">
        <f t="shared" si="2"/>
        <v>39014867</v>
      </c>
      <c r="Y25" s="31">
        <f t="shared" si="2"/>
        <v>-1347997</v>
      </c>
      <c r="Z25" s="32">
        <f>+IF(X25&lt;&gt;0,+(Y25/X25)*100,0)</f>
        <v>-3.4550854678038498</v>
      </c>
      <c r="AA25" s="33">
        <f>+AA12+AA24</f>
        <v>39014867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254740</v>
      </c>
      <c r="D30" s="18"/>
      <c r="E30" s="19">
        <v>272535</v>
      </c>
      <c r="F30" s="20">
        <v>272537</v>
      </c>
      <c r="G30" s="20"/>
      <c r="H30" s="20"/>
      <c r="I30" s="20"/>
      <c r="J30" s="20"/>
      <c r="K30" s="20"/>
      <c r="L30" s="20"/>
      <c r="M30" s="20">
        <v>254740</v>
      </c>
      <c r="N30" s="20">
        <v>254740</v>
      </c>
      <c r="O30" s="20"/>
      <c r="P30" s="20"/>
      <c r="Q30" s="20"/>
      <c r="R30" s="20"/>
      <c r="S30" s="20"/>
      <c r="T30" s="20"/>
      <c r="U30" s="20"/>
      <c r="V30" s="20"/>
      <c r="W30" s="20">
        <v>254740</v>
      </c>
      <c r="X30" s="20">
        <v>272537</v>
      </c>
      <c r="Y30" s="20">
        <v>-17797</v>
      </c>
      <c r="Z30" s="21">
        <v>-6.5301225154749636</v>
      </c>
      <c r="AA30" s="22">
        <v>272537</v>
      </c>
    </row>
    <row r="31" spans="1:27" ht="13.5" x14ac:dyDescent="0.25">
      <c r="A31" s="23" t="s">
        <v>57</v>
      </c>
      <c r="B31" s="17" t="s">
        <v>32</v>
      </c>
      <c r="C31" s="18">
        <v>1766410</v>
      </c>
      <c r="D31" s="18"/>
      <c r="E31" s="19">
        <v>1901215</v>
      </c>
      <c r="F31" s="20">
        <v>1901214</v>
      </c>
      <c r="G31" s="20">
        <v>1630</v>
      </c>
      <c r="H31" s="20">
        <v>13773</v>
      </c>
      <c r="I31" s="20"/>
      <c r="J31" s="20">
        <v>15403</v>
      </c>
      <c r="K31" s="20"/>
      <c r="L31" s="20">
        <v>6738</v>
      </c>
      <c r="M31" s="20">
        <v>1776516</v>
      </c>
      <c r="N31" s="20">
        <v>1783254</v>
      </c>
      <c r="O31" s="20">
        <v>14598</v>
      </c>
      <c r="P31" s="20">
        <v>6738</v>
      </c>
      <c r="Q31" s="20"/>
      <c r="R31" s="20">
        <v>21336</v>
      </c>
      <c r="S31" s="20"/>
      <c r="T31" s="20">
        <v>616</v>
      </c>
      <c r="U31" s="20"/>
      <c r="V31" s="20">
        <v>616</v>
      </c>
      <c r="W31" s="20">
        <v>1820609</v>
      </c>
      <c r="X31" s="20">
        <v>1901214</v>
      </c>
      <c r="Y31" s="20">
        <v>-80605</v>
      </c>
      <c r="Z31" s="21">
        <v>-4.2396595017709737</v>
      </c>
      <c r="AA31" s="22">
        <v>1901214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2021150</v>
      </c>
      <c r="D34" s="29">
        <f>SUM(D29:D33)</f>
        <v>0</v>
      </c>
      <c r="E34" s="30">
        <f t="shared" si="3"/>
        <v>2173750</v>
      </c>
      <c r="F34" s="31">
        <f t="shared" si="3"/>
        <v>2173751</v>
      </c>
      <c r="G34" s="31">
        <f t="shared" si="3"/>
        <v>1630</v>
      </c>
      <c r="H34" s="31">
        <f t="shared" si="3"/>
        <v>13773</v>
      </c>
      <c r="I34" s="31">
        <f t="shared" si="3"/>
        <v>0</v>
      </c>
      <c r="J34" s="31">
        <f t="shared" si="3"/>
        <v>15403</v>
      </c>
      <c r="K34" s="31">
        <f t="shared" si="3"/>
        <v>0</v>
      </c>
      <c r="L34" s="31">
        <f t="shared" si="3"/>
        <v>6738</v>
      </c>
      <c r="M34" s="31">
        <f t="shared" si="3"/>
        <v>2031256</v>
      </c>
      <c r="N34" s="31">
        <f t="shared" si="3"/>
        <v>2037994</v>
      </c>
      <c r="O34" s="31">
        <f t="shared" si="3"/>
        <v>14598</v>
      </c>
      <c r="P34" s="31">
        <f t="shared" si="3"/>
        <v>6738</v>
      </c>
      <c r="Q34" s="31">
        <f t="shared" si="3"/>
        <v>0</v>
      </c>
      <c r="R34" s="31">
        <f t="shared" si="3"/>
        <v>21336</v>
      </c>
      <c r="S34" s="31">
        <f t="shared" si="3"/>
        <v>0</v>
      </c>
      <c r="T34" s="31">
        <f t="shared" si="3"/>
        <v>616</v>
      </c>
      <c r="U34" s="31">
        <f t="shared" si="3"/>
        <v>0</v>
      </c>
      <c r="V34" s="31">
        <f t="shared" si="3"/>
        <v>616</v>
      </c>
      <c r="W34" s="31">
        <f t="shared" si="3"/>
        <v>2075349</v>
      </c>
      <c r="X34" s="31">
        <f t="shared" si="3"/>
        <v>2173751</v>
      </c>
      <c r="Y34" s="31">
        <f t="shared" si="3"/>
        <v>-98402</v>
      </c>
      <c r="Z34" s="32">
        <f>+IF(X34&lt;&gt;0,+(Y34/X34)*100,0)</f>
        <v>-4.5268294298657024</v>
      </c>
      <c r="AA34" s="33">
        <f>SUM(AA29:AA33)</f>
        <v>2173751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3009083</v>
      </c>
      <c r="D37" s="18"/>
      <c r="E37" s="19">
        <v>2736570</v>
      </c>
      <c r="F37" s="20">
        <v>2736546</v>
      </c>
      <c r="G37" s="20"/>
      <c r="H37" s="20"/>
      <c r="I37" s="20">
        <v>-125108</v>
      </c>
      <c r="J37" s="20">
        <v>-125108</v>
      </c>
      <c r="K37" s="20"/>
      <c r="L37" s="20"/>
      <c r="M37" s="20">
        <v>3009083</v>
      </c>
      <c r="N37" s="20">
        <v>3009083</v>
      </c>
      <c r="O37" s="20"/>
      <c r="P37" s="20"/>
      <c r="Q37" s="20"/>
      <c r="R37" s="20"/>
      <c r="S37" s="20">
        <v>-129922</v>
      </c>
      <c r="T37" s="20"/>
      <c r="U37" s="20"/>
      <c r="V37" s="20">
        <v>-129922</v>
      </c>
      <c r="W37" s="20">
        <v>2754053</v>
      </c>
      <c r="X37" s="20">
        <v>2736546</v>
      </c>
      <c r="Y37" s="20">
        <v>17507</v>
      </c>
      <c r="Z37" s="21">
        <v>0.6397480619730127</v>
      </c>
      <c r="AA37" s="22">
        <v>2736546</v>
      </c>
    </row>
    <row r="38" spans="1:27" ht="13.5" x14ac:dyDescent="0.25">
      <c r="A38" s="23" t="s">
        <v>59</v>
      </c>
      <c r="B38" s="17" t="s">
        <v>32</v>
      </c>
      <c r="C38" s="18">
        <v>1880314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4889397</v>
      </c>
      <c r="D39" s="29">
        <f>SUM(D37:D38)</f>
        <v>0</v>
      </c>
      <c r="E39" s="36">
        <f t="shared" si="4"/>
        <v>2736570</v>
      </c>
      <c r="F39" s="37">
        <f t="shared" si="4"/>
        <v>2736546</v>
      </c>
      <c r="G39" s="37">
        <f t="shared" si="4"/>
        <v>0</v>
      </c>
      <c r="H39" s="37">
        <f t="shared" si="4"/>
        <v>0</v>
      </c>
      <c r="I39" s="37">
        <f t="shared" si="4"/>
        <v>-125108</v>
      </c>
      <c r="J39" s="37">
        <f t="shared" si="4"/>
        <v>-125108</v>
      </c>
      <c r="K39" s="37">
        <f t="shared" si="4"/>
        <v>0</v>
      </c>
      <c r="L39" s="37">
        <f t="shared" si="4"/>
        <v>0</v>
      </c>
      <c r="M39" s="37">
        <f t="shared" si="4"/>
        <v>3009083</v>
      </c>
      <c r="N39" s="37">
        <f t="shared" si="4"/>
        <v>3009083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-129922</v>
      </c>
      <c r="T39" s="37">
        <f t="shared" si="4"/>
        <v>0</v>
      </c>
      <c r="U39" s="37">
        <f t="shared" si="4"/>
        <v>0</v>
      </c>
      <c r="V39" s="37">
        <f t="shared" si="4"/>
        <v>-129922</v>
      </c>
      <c r="W39" s="37">
        <f t="shared" si="4"/>
        <v>2754053</v>
      </c>
      <c r="X39" s="37">
        <f t="shared" si="4"/>
        <v>2736546</v>
      </c>
      <c r="Y39" s="37">
        <f t="shared" si="4"/>
        <v>17507</v>
      </c>
      <c r="Z39" s="38">
        <f>+IF(X39&lt;&gt;0,+(Y39/X39)*100,0)</f>
        <v>0.6397480619730127</v>
      </c>
      <c r="AA39" s="39">
        <f>SUM(AA37:AA38)</f>
        <v>2736546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6910547</v>
      </c>
      <c r="D40" s="29">
        <f>+D34+D39</f>
        <v>0</v>
      </c>
      <c r="E40" s="30">
        <f t="shared" si="5"/>
        <v>4910320</v>
      </c>
      <c r="F40" s="31">
        <f t="shared" si="5"/>
        <v>4910297</v>
      </c>
      <c r="G40" s="31">
        <f t="shared" si="5"/>
        <v>1630</v>
      </c>
      <c r="H40" s="31">
        <f t="shared" si="5"/>
        <v>13773</v>
      </c>
      <c r="I40" s="31">
        <f t="shared" si="5"/>
        <v>-125108</v>
      </c>
      <c r="J40" s="31">
        <f t="shared" si="5"/>
        <v>-109705</v>
      </c>
      <c r="K40" s="31">
        <f t="shared" si="5"/>
        <v>0</v>
      </c>
      <c r="L40" s="31">
        <f t="shared" si="5"/>
        <v>6738</v>
      </c>
      <c r="M40" s="31">
        <f t="shared" si="5"/>
        <v>5040339</v>
      </c>
      <c r="N40" s="31">
        <f t="shared" si="5"/>
        <v>5047077</v>
      </c>
      <c r="O40" s="31">
        <f t="shared" si="5"/>
        <v>14598</v>
      </c>
      <c r="P40" s="31">
        <f t="shared" si="5"/>
        <v>6738</v>
      </c>
      <c r="Q40" s="31">
        <f t="shared" si="5"/>
        <v>0</v>
      </c>
      <c r="R40" s="31">
        <f t="shared" si="5"/>
        <v>21336</v>
      </c>
      <c r="S40" s="31">
        <f t="shared" si="5"/>
        <v>-129922</v>
      </c>
      <c r="T40" s="31">
        <f t="shared" si="5"/>
        <v>616</v>
      </c>
      <c r="U40" s="31">
        <f t="shared" si="5"/>
        <v>0</v>
      </c>
      <c r="V40" s="31">
        <f t="shared" si="5"/>
        <v>-129306</v>
      </c>
      <c r="W40" s="31">
        <f t="shared" si="5"/>
        <v>4829402</v>
      </c>
      <c r="X40" s="31">
        <f t="shared" si="5"/>
        <v>4910297</v>
      </c>
      <c r="Y40" s="31">
        <f t="shared" si="5"/>
        <v>-80895</v>
      </c>
      <c r="Z40" s="32">
        <f>+IF(X40&lt;&gt;0,+(Y40/X40)*100,0)</f>
        <v>-1.6474563554913275</v>
      </c>
      <c r="AA40" s="33">
        <f>+AA34+AA39</f>
        <v>4910297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29660511</v>
      </c>
      <c r="D42" s="43">
        <f>+D25-D40</f>
        <v>0</v>
      </c>
      <c r="E42" s="44">
        <f t="shared" si="6"/>
        <v>55165097</v>
      </c>
      <c r="F42" s="45">
        <f t="shared" si="6"/>
        <v>34104570</v>
      </c>
      <c r="G42" s="45">
        <f t="shared" si="6"/>
        <v>1631204</v>
      </c>
      <c r="H42" s="45">
        <f t="shared" si="6"/>
        <v>642451</v>
      </c>
      <c r="I42" s="45">
        <f t="shared" si="6"/>
        <v>1023825</v>
      </c>
      <c r="J42" s="45">
        <f t="shared" si="6"/>
        <v>3297480</v>
      </c>
      <c r="K42" s="45">
        <f t="shared" si="6"/>
        <v>-230404</v>
      </c>
      <c r="L42" s="45">
        <f t="shared" si="6"/>
        <v>824089</v>
      </c>
      <c r="M42" s="45">
        <f t="shared" si="6"/>
        <v>30618474</v>
      </c>
      <c r="N42" s="45">
        <f t="shared" si="6"/>
        <v>31212159</v>
      </c>
      <c r="O42" s="45">
        <f t="shared" si="6"/>
        <v>1634927</v>
      </c>
      <c r="P42" s="45">
        <f t="shared" si="6"/>
        <v>-3365905</v>
      </c>
      <c r="Q42" s="45">
        <f t="shared" si="6"/>
        <v>3220</v>
      </c>
      <c r="R42" s="45">
        <f t="shared" si="6"/>
        <v>-1727758</v>
      </c>
      <c r="S42" s="45">
        <f t="shared" si="6"/>
        <v>1619218</v>
      </c>
      <c r="T42" s="45">
        <f t="shared" si="6"/>
        <v>-1954452</v>
      </c>
      <c r="U42" s="45">
        <f t="shared" si="6"/>
        <v>390821</v>
      </c>
      <c r="V42" s="45">
        <f t="shared" si="6"/>
        <v>55587</v>
      </c>
      <c r="W42" s="45">
        <f t="shared" si="6"/>
        <v>32837468</v>
      </c>
      <c r="X42" s="45">
        <f t="shared" si="6"/>
        <v>34104570</v>
      </c>
      <c r="Y42" s="45">
        <f t="shared" si="6"/>
        <v>-1267102</v>
      </c>
      <c r="Z42" s="46">
        <f>+IF(X42&lt;&gt;0,+(Y42/X42)*100,0)</f>
        <v>-3.7153437207975357</v>
      </c>
      <c r="AA42" s="47">
        <f>+AA25-AA40</f>
        <v>34104570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27000000</v>
      </c>
      <c r="F6" s="20">
        <v>27000000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27000000</v>
      </c>
      <c r="Y6" s="20">
        <v>-27000000</v>
      </c>
      <c r="Z6" s="21">
        <v>-100</v>
      </c>
      <c r="AA6" s="22">
        <v>27000000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27000000</v>
      </c>
      <c r="F12" s="31">
        <f t="shared" si="0"/>
        <v>27000000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27000000</v>
      </c>
      <c r="Y12" s="31">
        <f t="shared" si="0"/>
        <v>-27000000</v>
      </c>
      <c r="Z12" s="32">
        <f>+IF(X12&lt;&gt;0,+(Y12/X12)*100,0)</f>
        <v>-100</v>
      </c>
      <c r="AA12" s="33">
        <f>SUM(AA6:AA11)</f>
        <v>27000000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-6021473</v>
      </c>
      <c r="D19" s="18"/>
      <c r="E19" s="19">
        <v>1188600</v>
      </c>
      <c r="F19" s="20">
        <v>1983600</v>
      </c>
      <c r="G19" s="20"/>
      <c r="H19" s="20"/>
      <c r="I19" s="20">
        <v>55888</v>
      </c>
      <c r="J19" s="20">
        <v>55888</v>
      </c>
      <c r="K19" s="20"/>
      <c r="L19" s="20"/>
      <c r="M19" s="20">
        <v>792909</v>
      </c>
      <c r="N19" s="20">
        <v>792909</v>
      </c>
      <c r="O19" s="20"/>
      <c r="P19" s="20">
        <v>15000</v>
      </c>
      <c r="Q19" s="20"/>
      <c r="R19" s="20">
        <v>15000</v>
      </c>
      <c r="S19" s="20"/>
      <c r="T19" s="20"/>
      <c r="U19" s="20">
        <v>82144</v>
      </c>
      <c r="V19" s="20">
        <v>82144</v>
      </c>
      <c r="W19" s="20">
        <v>945941</v>
      </c>
      <c r="X19" s="20">
        <v>1983600</v>
      </c>
      <c r="Y19" s="20">
        <v>-1037659</v>
      </c>
      <c r="Z19" s="21">
        <v>-52.311907642669894</v>
      </c>
      <c r="AA19" s="22">
        <v>1983600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-6021473</v>
      </c>
      <c r="D24" s="29">
        <f>SUM(D15:D23)</f>
        <v>0</v>
      </c>
      <c r="E24" s="36">
        <f t="shared" si="1"/>
        <v>1188600</v>
      </c>
      <c r="F24" s="37">
        <f t="shared" si="1"/>
        <v>1983600</v>
      </c>
      <c r="G24" s="37">
        <f t="shared" si="1"/>
        <v>0</v>
      </c>
      <c r="H24" s="37">
        <f t="shared" si="1"/>
        <v>0</v>
      </c>
      <c r="I24" s="37">
        <f t="shared" si="1"/>
        <v>55888</v>
      </c>
      <c r="J24" s="37">
        <f t="shared" si="1"/>
        <v>55888</v>
      </c>
      <c r="K24" s="37">
        <f t="shared" si="1"/>
        <v>0</v>
      </c>
      <c r="L24" s="37">
        <f t="shared" si="1"/>
        <v>0</v>
      </c>
      <c r="M24" s="37">
        <f t="shared" si="1"/>
        <v>792909</v>
      </c>
      <c r="N24" s="37">
        <f t="shared" si="1"/>
        <v>792909</v>
      </c>
      <c r="O24" s="37">
        <f t="shared" si="1"/>
        <v>0</v>
      </c>
      <c r="P24" s="37">
        <f t="shared" si="1"/>
        <v>15000</v>
      </c>
      <c r="Q24" s="37">
        <f t="shared" si="1"/>
        <v>0</v>
      </c>
      <c r="R24" s="37">
        <f t="shared" si="1"/>
        <v>15000</v>
      </c>
      <c r="S24" s="37">
        <f t="shared" si="1"/>
        <v>0</v>
      </c>
      <c r="T24" s="37">
        <f t="shared" si="1"/>
        <v>0</v>
      </c>
      <c r="U24" s="37">
        <f t="shared" si="1"/>
        <v>82144</v>
      </c>
      <c r="V24" s="37">
        <f t="shared" si="1"/>
        <v>82144</v>
      </c>
      <c r="W24" s="37">
        <f t="shared" si="1"/>
        <v>945941</v>
      </c>
      <c r="X24" s="37">
        <f t="shared" si="1"/>
        <v>1983600</v>
      </c>
      <c r="Y24" s="37">
        <f t="shared" si="1"/>
        <v>-1037659</v>
      </c>
      <c r="Z24" s="38">
        <f>+IF(X24&lt;&gt;0,+(Y24/X24)*100,0)</f>
        <v>-52.311907642669894</v>
      </c>
      <c r="AA24" s="39">
        <f>SUM(AA15:AA23)</f>
        <v>1983600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-6021473</v>
      </c>
      <c r="D25" s="29">
        <f>+D12+D24</f>
        <v>0</v>
      </c>
      <c r="E25" s="30">
        <f t="shared" si="2"/>
        <v>28188600</v>
      </c>
      <c r="F25" s="31">
        <f t="shared" si="2"/>
        <v>28983600</v>
      </c>
      <c r="G25" s="31">
        <f t="shared" si="2"/>
        <v>0</v>
      </c>
      <c r="H25" s="31">
        <f t="shared" si="2"/>
        <v>0</v>
      </c>
      <c r="I25" s="31">
        <f t="shared" si="2"/>
        <v>55888</v>
      </c>
      <c r="J25" s="31">
        <f t="shared" si="2"/>
        <v>55888</v>
      </c>
      <c r="K25" s="31">
        <f t="shared" si="2"/>
        <v>0</v>
      </c>
      <c r="L25" s="31">
        <f t="shared" si="2"/>
        <v>0</v>
      </c>
      <c r="M25" s="31">
        <f t="shared" si="2"/>
        <v>792909</v>
      </c>
      <c r="N25" s="31">
        <f t="shared" si="2"/>
        <v>792909</v>
      </c>
      <c r="O25" s="31">
        <f t="shared" si="2"/>
        <v>0</v>
      </c>
      <c r="P25" s="31">
        <f t="shared" si="2"/>
        <v>15000</v>
      </c>
      <c r="Q25" s="31">
        <f t="shared" si="2"/>
        <v>0</v>
      </c>
      <c r="R25" s="31">
        <f t="shared" si="2"/>
        <v>15000</v>
      </c>
      <c r="S25" s="31">
        <f t="shared" si="2"/>
        <v>0</v>
      </c>
      <c r="T25" s="31">
        <f t="shared" si="2"/>
        <v>0</v>
      </c>
      <c r="U25" s="31">
        <f t="shared" si="2"/>
        <v>82144</v>
      </c>
      <c r="V25" s="31">
        <f t="shared" si="2"/>
        <v>82144</v>
      </c>
      <c r="W25" s="31">
        <f t="shared" si="2"/>
        <v>945941</v>
      </c>
      <c r="X25" s="31">
        <f t="shared" si="2"/>
        <v>28983600</v>
      </c>
      <c r="Y25" s="31">
        <f t="shared" si="2"/>
        <v>-28037659</v>
      </c>
      <c r="Z25" s="32">
        <f>+IF(X25&lt;&gt;0,+(Y25/X25)*100,0)</f>
        <v>-96.736288797802899</v>
      </c>
      <c r="AA25" s="33">
        <f>+AA12+AA24</f>
        <v>28983600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6343957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-116433</v>
      </c>
      <c r="V32" s="20">
        <v>-116433</v>
      </c>
      <c r="W32" s="20">
        <v>-116433</v>
      </c>
      <c r="X32" s="20"/>
      <c r="Y32" s="20">
        <v>-116433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6343957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-116433</v>
      </c>
      <c r="V34" s="31">
        <f t="shared" si="3"/>
        <v>-116433</v>
      </c>
      <c r="W34" s="31">
        <f t="shared" si="3"/>
        <v>-116433</v>
      </c>
      <c r="X34" s="31">
        <f t="shared" si="3"/>
        <v>0</v>
      </c>
      <c r="Y34" s="31">
        <f t="shared" si="3"/>
        <v>-116433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6343957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-116433</v>
      </c>
      <c r="V40" s="31">
        <f t="shared" si="5"/>
        <v>-116433</v>
      </c>
      <c r="W40" s="31">
        <f t="shared" si="5"/>
        <v>-116433</v>
      </c>
      <c r="X40" s="31">
        <f t="shared" si="5"/>
        <v>0</v>
      </c>
      <c r="Y40" s="31">
        <f t="shared" si="5"/>
        <v>-116433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-12365430</v>
      </c>
      <c r="D42" s="43">
        <f>+D25-D40</f>
        <v>0</v>
      </c>
      <c r="E42" s="44">
        <f t="shared" si="6"/>
        <v>28188600</v>
      </c>
      <c r="F42" s="45">
        <f t="shared" si="6"/>
        <v>28983600</v>
      </c>
      <c r="G42" s="45">
        <f t="shared" si="6"/>
        <v>0</v>
      </c>
      <c r="H42" s="45">
        <f t="shared" si="6"/>
        <v>0</v>
      </c>
      <c r="I42" s="45">
        <f t="shared" si="6"/>
        <v>55888</v>
      </c>
      <c r="J42" s="45">
        <f t="shared" si="6"/>
        <v>55888</v>
      </c>
      <c r="K42" s="45">
        <f t="shared" si="6"/>
        <v>0</v>
      </c>
      <c r="L42" s="45">
        <f t="shared" si="6"/>
        <v>0</v>
      </c>
      <c r="M42" s="45">
        <f t="shared" si="6"/>
        <v>792909</v>
      </c>
      <c r="N42" s="45">
        <f t="shared" si="6"/>
        <v>792909</v>
      </c>
      <c r="O42" s="45">
        <f t="shared" si="6"/>
        <v>0</v>
      </c>
      <c r="P42" s="45">
        <f t="shared" si="6"/>
        <v>15000</v>
      </c>
      <c r="Q42" s="45">
        <f t="shared" si="6"/>
        <v>0</v>
      </c>
      <c r="R42" s="45">
        <f t="shared" si="6"/>
        <v>15000</v>
      </c>
      <c r="S42" s="45">
        <f t="shared" si="6"/>
        <v>0</v>
      </c>
      <c r="T42" s="45">
        <f t="shared" si="6"/>
        <v>0</v>
      </c>
      <c r="U42" s="45">
        <f t="shared" si="6"/>
        <v>198577</v>
      </c>
      <c r="V42" s="45">
        <f t="shared" si="6"/>
        <v>198577</v>
      </c>
      <c r="W42" s="45">
        <f t="shared" si="6"/>
        <v>1062374</v>
      </c>
      <c r="X42" s="45">
        <f t="shared" si="6"/>
        <v>28983600</v>
      </c>
      <c r="Y42" s="45">
        <f t="shared" si="6"/>
        <v>-27921226</v>
      </c>
      <c r="Z42" s="46">
        <f>+IF(X42&lt;&gt;0,+(Y42/X42)*100,0)</f>
        <v>-96.334568514608264</v>
      </c>
      <c r="AA42" s="47">
        <f>+AA25-AA40</f>
        <v>28983600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-146763</v>
      </c>
      <c r="D45" s="18"/>
      <c r="E45" s="19"/>
      <c r="F45" s="20"/>
      <c r="G45" s="20">
        <v>-17954</v>
      </c>
      <c r="H45" s="20"/>
      <c r="I45" s="20">
        <v>-401274</v>
      </c>
      <c r="J45" s="20">
        <v>-419228</v>
      </c>
      <c r="K45" s="20">
        <v>-471056</v>
      </c>
      <c r="L45" s="20">
        <v>-196335</v>
      </c>
      <c r="M45" s="20">
        <v>-73584</v>
      </c>
      <c r="N45" s="20">
        <v>-740975</v>
      </c>
      <c r="O45" s="20">
        <v>-38078</v>
      </c>
      <c r="P45" s="20"/>
      <c r="Q45" s="20">
        <v>16788864</v>
      </c>
      <c r="R45" s="20">
        <v>16750786</v>
      </c>
      <c r="S45" s="20">
        <v>3510113</v>
      </c>
      <c r="T45" s="20">
        <v>-826431</v>
      </c>
      <c r="U45" s="20">
        <v>-2198085</v>
      </c>
      <c r="V45" s="20">
        <v>485597</v>
      </c>
      <c r="W45" s="20">
        <v>16076180</v>
      </c>
      <c r="X45" s="20"/>
      <c r="Y45" s="20">
        <v>16076180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-146763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-17954</v>
      </c>
      <c r="H48" s="53">
        <f t="shared" si="7"/>
        <v>0</v>
      </c>
      <c r="I48" s="53">
        <f t="shared" si="7"/>
        <v>-401274</v>
      </c>
      <c r="J48" s="53">
        <f t="shared" si="7"/>
        <v>-419228</v>
      </c>
      <c r="K48" s="53">
        <f t="shared" si="7"/>
        <v>-471056</v>
      </c>
      <c r="L48" s="53">
        <f t="shared" si="7"/>
        <v>-196335</v>
      </c>
      <c r="M48" s="53">
        <f t="shared" si="7"/>
        <v>-73584</v>
      </c>
      <c r="N48" s="53">
        <f t="shared" si="7"/>
        <v>-740975</v>
      </c>
      <c r="O48" s="53">
        <f t="shared" si="7"/>
        <v>-38078</v>
      </c>
      <c r="P48" s="53">
        <f t="shared" si="7"/>
        <v>0</v>
      </c>
      <c r="Q48" s="53">
        <f t="shared" si="7"/>
        <v>16788864</v>
      </c>
      <c r="R48" s="53">
        <f t="shared" si="7"/>
        <v>16750786</v>
      </c>
      <c r="S48" s="53">
        <f t="shared" si="7"/>
        <v>3510113</v>
      </c>
      <c r="T48" s="53">
        <f t="shared" si="7"/>
        <v>-826431</v>
      </c>
      <c r="U48" s="53">
        <f t="shared" si="7"/>
        <v>-2198085</v>
      </c>
      <c r="V48" s="53">
        <f t="shared" si="7"/>
        <v>485597</v>
      </c>
      <c r="W48" s="53">
        <f t="shared" si="7"/>
        <v>16076180</v>
      </c>
      <c r="X48" s="53">
        <f t="shared" si="7"/>
        <v>0</v>
      </c>
      <c r="Y48" s="53">
        <f t="shared" si="7"/>
        <v>16076180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-55372702</v>
      </c>
      <c r="D6" s="18"/>
      <c r="E6" s="19">
        <v>-14535240</v>
      </c>
      <c r="F6" s="20">
        <v>-14535228</v>
      </c>
      <c r="G6" s="20">
        <v>-56005680</v>
      </c>
      <c r="H6" s="20">
        <v>-584213</v>
      </c>
      <c r="I6" s="20">
        <v>-1419741</v>
      </c>
      <c r="J6" s="20">
        <v>-58009634</v>
      </c>
      <c r="K6" s="20">
        <v>-2045213</v>
      </c>
      <c r="L6" s="20">
        <v>-543933</v>
      </c>
      <c r="M6" s="20">
        <v>-1071219</v>
      </c>
      <c r="N6" s="20">
        <v>-3660365</v>
      </c>
      <c r="O6" s="20">
        <v>-496298</v>
      </c>
      <c r="P6" s="20">
        <v>-1138858</v>
      </c>
      <c r="Q6" s="20">
        <v>-416056</v>
      </c>
      <c r="R6" s="20">
        <v>-2051212</v>
      </c>
      <c r="S6" s="20">
        <v>-572442</v>
      </c>
      <c r="T6" s="20">
        <v>-1833868</v>
      </c>
      <c r="U6" s="20">
        <v>-494565</v>
      </c>
      <c r="V6" s="20">
        <v>-2900875</v>
      </c>
      <c r="W6" s="20">
        <v>-66622086</v>
      </c>
      <c r="X6" s="20">
        <v>-14535228</v>
      </c>
      <c r="Y6" s="20">
        <v>-52086858</v>
      </c>
      <c r="Z6" s="21">
        <v>358.34909503999523</v>
      </c>
      <c r="AA6" s="22">
        <v>-14535228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6441503</v>
      </c>
      <c r="D9" s="18"/>
      <c r="E9" s="19">
        <v>5038779</v>
      </c>
      <c r="F9" s="20">
        <v>5038779</v>
      </c>
      <c r="G9" s="20">
        <v>6291802</v>
      </c>
      <c r="H9" s="20">
        <v>193</v>
      </c>
      <c r="I9" s="20">
        <v>105374</v>
      </c>
      <c r="J9" s="20">
        <v>6397369</v>
      </c>
      <c r="K9" s="20">
        <v>188940</v>
      </c>
      <c r="L9" s="20">
        <v>45073</v>
      </c>
      <c r="M9" s="20">
        <v>50941</v>
      </c>
      <c r="N9" s="20">
        <v>284954</v>
      </c>
      <c r="O9" s="20">
        <v>22772</v>
      </c>
      <c r="P9" s="20">
        <v>115137</v>
      </c>
      <c r="Q9" s="20">
        <v>23604</v>
      </c>
      <c r="R9" s="20">
        <v>161513</v>
      </c>
      <c r="S9" s="20">
        <v>10811</v>
      </c>
      <c r="T9" s="20">
        <v>140070</v>
      </c>
      <c r="U9" s="20"/>
      <c r="V9" s="20">
        <v>150881</v>
      </c>
      <c r="W9" s="20">
        <v>6994717</v>
      </c>
      <c r="X9" s="20">
        <v>5038779</v>
      </c>
      <c r="Y9" s="20">
        <v>1955938</v>
      </c>
      <c r="Z9" s="21">
        <v>38.817697700176964</v>
      </c>
      <c r="AA9" s="22">
        <v>5038779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-48931199</v>
      </c>
      <c r="D12" s="29">
        <f>SUM(D6:D11)</f>
        <v>0</v>
      </c>
      <c r="E12" s="30">
        <f t="shared" si="0"/>
        <v>-9496461</v>
      </c>
      <c r="F12" s="31">
        <f t="shared" si="0"/>
        <v>-9496449</v>
      </c>
      <c r="G12" s="31">
        <f t="shared" si="0"/>
        <v>-49713878</v>
      </c>
      <c r="H12" s="31">
        <f t="shared" si="0"/>
        <v>-584020</v>
      </c>
      <c r="I12" s="31">
        <f t="shared" si="0"/>
        <v>-1314367</v>
      </c>
      <c r="J12" s="31">
        <f t="shared" si="0"/>
        <v>-51612265</v>
      </c>
      <c r="K12" s="31">
        <f t="shared" si="0"/>
        <v>-1856273</v>
      </c>
      <c r="L12" s="31">
        <f t="shared" si="0"/>
        <v>-498860</v>
      </c>
      <c r="M12" s="31">
        <f t="shared" si="0"/>
        <v>-1020278</v>
      </c>
      <c r="N12" s="31">
        <f t="shared" si="0"/>
        <v>-3375411</v>
      </c>
      <c r="O12" s="31">
        <f t="shared" si="0"/>
        <v>-473526</v>
      </c>
      <c r="P12" s="31">
        <f t="shared" si="0"/>
        <v>-1023721</v>
      </c>
      <c r="Q12" s="31">
        <f t="shared" si="0"/>
        <v>-392452</v>
      </c>
      <c r="R12" s="31">
        <f t="shared" si="0"/>
        <v>-1889699</v>
      </c>
      <c r="S12" s="31">
        <f t="shared" si="0"/>
        <v>-561631</v>
      </c>
      <c r="T12" s="31">
        <f t="shared" si="0"/>
        <v>-1693798</v>
      </c>
      <c r="U12" s="31">
        <f t="shared" si="0"/>
        <v>-494565</v>
      </c>
      <c r="V12" s="31">
        <f t="shared" si="0"/>
        <v>-2749994</v>
      </c>
      <c r="W12" s="31">
        <f t="shared" si="0"/>
        <v>-59627369</v>
      </c>
      <c r="X12" s="31">
        <f t="shared" si="0"/>
        <v>-9496449</v>
      </c>
      <c r="Y12" s="31">
        <f t="shared" si="0"/>
        <v>-50130920</v>
      </c>
      <c r="Z12" s="32">
        <f>+IF(X12&lt;&gt;0,+(Y12/X12)*100,0)</f>
        <v>527.89121491622814</v>
      </c>
      <c r="AA12" s="33">
        <f>SUM(AA6:AA11)</f>
        <v>-9496449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-29560406</v>
      </c>
      <c r="D19" s="18"/>
      <c r="E19" s="19">
        <v>4241335</v>
      </c>
      <c r="F19" s="20">
        <v>6803150</v>
      </c>
      <c r="G19" s="20">
        <v>8993006</v>
      </c>
      <c r="H19" s="20">
        <v>189558</v>
      </c>
      <c r="I19" s="20">
        <v>950737</v>
      </c>
      <c r="J19" s="20">
        <v>10133301</v>
      </c>
      <c r="K19" s="20">
        <v>582936</v>
      </c>
      <c r="L19" s="20">
        <v>251457</v>
      </c>
      <c r="M19" s="20">
        <v>499844</v>
      </c>
      <c r="N19" s="20">
        <v>1334237</v>
      </c>
      <c r="O19" s="20">
        <v>151810</v>
      </c>
      <c r="P19" s="20">
        <v>757584</v>
      </c>
      <c r="Q19" s="20">
        <v>407404</v>
      </c>
      <c r="R19" s="20">
        <v>1316798</v>
      </c>
      <c r="S19" s="20">
        <v>45315</v>
      </c>
      <c r="T19" s="20">
        <v>616943</v>
      </c>
      <c r="U19" s="20">
        <v>67159</v>
      </c>
      <c r="V19" s="20">
        <v>729417</v>
      </c>
      <c r="W19" s="20">
        <v>13513753</v>
      </c>
      <c r="X19" s="20">
        <v>6803150</v>
      </c>
      <c r="Y19" s="20">
        <v>6710603</v>
      </c>
      <c r="Z19" s="21">
        <v>98.639644870390924</v>
      </c>
      <c r="AA19" s="22">
        <v>6803150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-29560406</v>
      </c>
      <c r="D24" s="29">
        <f>SUM(D15:D23)</f>
        <v>0</v>
      </c>
      <c r="E24" s="36">
        <f t="shared" si="1"/>
        <v>4241335</v>
      </c>
      <c r="F24" s="37">
        <f t="shared" si="1"/>
        <v>6803150</v>
      </c>
      <c r="G24" s="37">
        <f t="shared" si="1"/>
        <v>8993006</v>
      </c>
      <c r="H24" s="37">
        <f t="shared" si="1"/>
        <v>189558</v>
      </c>
      <c r="I24" s="37">
        <f t="shared" si="1"/>
        <v>950737</v>
      </c>
      <c r="J24" s="37">
        <f t="shared" si="1"/>
        <v>10133301</v>
      </c>
      <c r="K24" s="37">
        <f t="shared" si="1"/>
        <v>582936</v>
      </c>
      <c r="L24" s="37">
        <f t="shared" si="1"/>
        <v>251457</v>
      </c>
      <c r="M24" s="37">
        <f t="shared" si="1"/>
        <v>499844</v>
      </c>
      <c r="N24" s="37">
        <f t="shared" si="1"/>
        <v>1334237</v>
      </c>
      <c r="O24" s="37">
        <f t="shared" si="1"/>
        <v>151810</v>
      </c>
      <c r="P24" s="37">
        <f t="shared" si="1"/>
        <v>757584</v>
      </c>
      <c r="Q24" s="37">
        <f t="shared" si="1"/>
        <v>407404</v>
      </c>
      <c r="R24" s="37">
        <f t="shared" si="1"/>
        <v>1316798</v>
      </c>
      <c r="S24" s="37">
        <f t="shared" si="1"/>
        <v>45315</v>
      </c>
      <c r="T24" s="37">
        <f t="shared" si="1"/>
        <v>616943</v>
      </c>
      <c r="U24" s="37">
        <f t="shared" si="1"/>
        <v>67159</v>
      </c>
      <c r="V24" s="37">
        <f t="shared" si="1"/>
        <v>729417</v>
      </c>
      <c r="W24" s="37">
        <f t="shared" si="1"/>
        <v>13513753</v>
      </c>
      <c r="X24" s="37">
        <f t="shared" si="1"/>
        <v>6803150</v>
      </c>
      <c r="Y24" s="37">
        <f t="shared" si="1"/>
        <v>6710603</v>
      </c>
      <c r="Z24" s="38">
        <f>+IF(X24&lt;&gt;0,+(Y24/X24)*100,0)</f>
        <v>98.639644870390924</v>
      </c>
      <c r="AA24" s="39">
        <f>SUM(AA15:AA23)</f>
        <v>6803150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-78491605</v>
      </c>
      <c r="D25" s="29">
        <f>+D12+D24</f>
        <v>0</v>
      </c>
      <c r="E25" s="30">
        <f t="shared" si="2"/>
        <v>-5255126</v>
      </c>
      <c r="F25" s="31">
        <f t="shared" si="2"/>
        <v>-2693299</v>
      </c>
      <c r="G25" s="31">
        <f t="shared" si="2"/>
        <v>-40720872</v>
      </c>
      <c r="H25" s="31">
        <f t="shared" si="2"/>
        <v>-394462</v>
      </c>
      <c r="I25" s="31">
        <f t="shared" si="2"/>
        <v>-363630</v>
      </c>
      <c r="J25" s="31">
        <f t="shared" si="2"/>
        <v>-41478964</v>
      </c>
      <c r="K25" s="31">
        <f t="shared" si="2"/>
        <v>-1273337</v>
      </c>
      <c r="L25" s="31">
        <f t="shared" si="2"/>
        <v>-247403</v>
      </c>
      <c r="M25" s="31">
        <f t="shared" si="2"/>
        <v>-520434</v>
      </c>
      <c r="N25" s="31">
        <f t="shared" si="2"/>
        <v>-2041174</v>
      </c>
      <c r="O25" s="31">
        <f t="shared" si="2"/>
        <v>-321716</v>
      </c>
      <c r="P25" s="31">
        <f t="shared" si="2"/>
        <v>-266137</v>
      </c>
      <c r="Q25" s="31">
        <f t="shared" si="2"/>
        <v>14952</v>
      </c>
      <c r="R25" s="31">
        <f t="shared" si="2"/>
        <v>-572901</v>
      </c>
      <c r="S25" s="31">
        <f t="shared" si="2"/>
        <v>-516316</v>
      </c>
      <c r="T25" s="31">
        <f t="shared" si="2"/>
        <v>-1076855</v>
      </c>
      <c r="U25" s="31">
        <f t="shared" si="2"/>
        <v>-427406</v>
      </c>
      <c r="V25" s="31">
        <f t="shared" si="2"/>
        <v>-2020577</v>
      </c>
      <c r="W25" s="31">
        <f t="shared" si="2"/>
        <v>-46113616</v>
      </c>
      <c r="X25" s="31">
        <f t="shared" si="2"/>
        <v>-2693299</v>
      </c>
      <c r="Y25" s="31">
        <f t="shared" si="2"/>
        <v>-43420317</v>
      </c>
      <c r="Z25" s="32">
        <f>+IF(X25&lt;&gt;0,+(Y25/X25)*100,0)</f>
        <v>1612.1610337359498</v>
      </c>
      <c r="AA25" s="33">
        <f>+AA12+AA24</f>
        <v>-2693299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1046263</v>
      </c>
      <c r="D32" s="18"/>
      <c r="E32" s="19">
        <v>756567</v>
      </c>
      <c r="F32" s="20">
        <v>8318394</v>
      </c>
      <c r="G32" s="20">
        <v>1368254</v>
      </c>
      <c r="H32" s="20">
        <v>-250442</v>
      </c>
      <c r="I32" s="20">
        <v>-95950</v>
      </c>
      <c r="J32" s="20">
        <v>1021862</v>
      </c>
      <c r="K32" s="20">
        <v>-2159</v>
      </c>
      <c r="L32" s="20">
        <v>378444</v>
      </c>
      <c r="M32" s="20">
        <v>-374632</v>
      </c>
      <c r="N32" s="20">
        <v>1653</v>
      </c>
      <c r="O32" s="20">
        <v>84318</v>
      </c>
      <c r="P32" s="20">
        <v>76286</v>
      </c>
      <c r="Q32" s="20">
        <v>416965</v>
      </c>
      <c r="R32" s="20">
        <v>577569</v>
      </c>
      <c r="S32" s="20">
        <v>-306532</v>
      </c>
      <c r="T32" s="20">
        <v>-151001</v>
      </c>
      <c r="U32" s="20">
        <v>298327</v>
      </c>
      <c r="V32" s="20">
        <v>-159206</v>
      </c>
      <c r="W32" s="20">
        <v>1441878</v>
      </c>
      <c r="X32" s="20">
        <v>8318394</v>
      </c>
      <c r="Y32" s="20">
        <v>-6876516</v>
      </c>
      <c r="Z32" s="21">
        <v>-82.666389690125285</v>
      </c>
      <c r="AA32" s="22">
        <v>8318394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1046263</v>
      </c>
      <c r="D34" s="29">
        <f>SUM(D29:D33)</f>
        <v>0</v>
      </c>
      <c r="E34" s="30">
        <f t="shared" si="3"/>
        <v>756567</v>
      </c>
      <c r="F34" s="31">
        <f t="shared" si="3"/>
        <v>8318394</v>
      </c>
      <c r="G34" s="31">
        <f t="shared" si="3"/>
        <v>1368254</v>
      </c>
      <c r="H34" s="31">
        <f t="shared" si="3"/>
        <v>-250442</v>
      </c>
      <c r="I34" s="31">
        <f t="shared" si="3"/>
        <v>-95950</v>
      </c>
      <c r="J34" s="31">
        <f t="shared" si="3"/>
        <v>1021862</v>
      </c>
      <c r="K34" s="31">
        <f t="shared" si="3"/>
        <v>-2159</v>
      </c>
      <c r="L34" s="31">
        <f t="shared" si="3"/>
        <v>378444</v>
      </c>
      <c r="M34" s="31">
        <f t="shared" si="3"/>
        <v>-374632</v>
      </c>
      <c r="N34" s="31">
        <f t="shared" si="3"/>
        <v>1653</v>
      </c>
      <c r="O34" s="31">
        <f t="shared" si="3"/>
        <v>84318</v>
      </c>
      <c r="P34" s="31">
        <f t="shared" si="3"/>
        <v>76286</v>
      </c>
      <c r="Q34" s="31">
        <f t="shared" si="3"/>
        <v>416965</v>
      </c>
      <c r="R34" s="31">
        <f t="shared" si="3"/>
        <v>577569</v>
      </c>
      <c r="S34" s="31">
        <f t="shared" si="3"/>
        <v>-306532</v>
      </c>
      <c r="T34" s="31">
        <f t="shared" si="3"/>
        <v>-151001</v>
      </c>
      <c r="U34" s="31">
        <f t="shared" si="3"/>
        <v>298327</v>
      </c>
      <c r="V34" s="31">
        <f t="shared" si="3"/>
        <v>-159206</v>
      </c>
      <c r="W34" s="31">
        <f t="shared" si="3"/>
        <v>1441878</v>
      </c>
      <c r="X34" s="31">
        <f t="shared" si="3"/>
        <v>8318394</v>
      </c>
      <c r="Y34" s="31">
        <f t="shared" si="3"/>
        <v>-6876516</v>
      </c>
      <c r="Z34" s="32">
        <f>+IF(X34&lt;&gt;0,+(Y34/X34)*100,0)</f>
        <v>-82.666389690125285</v>
      </c>
      <c r="AA34" s="33">
        <f>SUM(AA29:AA33)</f>
        <v>8318394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1046263</v>
      </c>
      <c r="D40" s="29">
        <f>+D34+D39</f>
        <v>0</v>
      </c>
      <c r="E40" s="30">
        <f t="shared" si="5"/>
        <v>756567</v>
      </c>
      <c r="F40" s="31">
        <f t="shared" si="5"/>
        <v>8318394</v>
      </c>
      <c r="G40" s="31">
        <f t="shared" si="5"/>
        <v>1368254</v>
      </c>
      <c r="H40" s="31">
        <f t="shared" si="5"/>
        <v>-250442</v>
      </c>
      <c r="I40" s="31">
        <f t="shared" si="5"/>
        <v>-95950</v>
      </c>
      <c r="J40" s="31">
        <f t="shared" si="5"/>
        <v>1021862</v>
      </c>
      <c r="K40" s="31">
        <f t="shared" si="5"/>
        <v>-2159</v>
      </c>
      <c r="L40" s="31">
        <f t="shared" si="5"/>
        <v>378444</v>
      </c>
      <c r="M40" s="31">
        <f t="shared" si="5"/>
        <v>-374632</v>
      </c>
      <c r="N40" s="31">
        <f t="shared" si="5"/>
        <v>1653</v>
      </c>
      <c r="O40" s="31">
        <f t="shared" si="5"/>
        <v>84318</v>
      </c>
      <c r="P40" s="31">
        <f t="shared" si="5"/>
        <v>76286</v>
      </c>
      <c r="Q40" s="31">
        <f t="shared" si="5"/>
        <v>416965</v>
      </c>
      <c r="R40" s="31">
        <f t="shared" si="5"/>
        <v>577569</v>
      </c>
      <c r="S40" s="31">
        <f t="shared" si="5"/>
        <v>-306532</v>
      </c>
      <c r="T40" s="31">
        <f t="shared" si="5"/>
        <v>-151001</v>
      </c>
      <c r="U40" s="31">
        <f t="shared" si="5"/>
        <v>298327</v>
      </c>
      <c r="V40" s="31">
        <f t="shared" si="5"/>
        <v>-159206</v>
      </c>
      <c r="W40" s="31">
        <f t="shared" si="5"/>
        <v>1441878</v>
      </c>
      <c r="X40" s="31">
        <f t="shared" si="5"/>
        <v>8318394</v>
      </c>
      <c r="Y40" s="31">
        <f t="shared" si="5"/>
        <v>-6876516</v>
      </c>
      <c r="Z40" s="32">
        <f>+IF(X40&lt;&gt;0,+(Y40/X40)*100,0)</f>
        <v>-82.666389690125285</v>
      </c>
      <c r="AA40" s="33">
        <f>+AA34+AA39</f>
        <v>8318394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-79537868</v>
      </c>
      <c r="D42" s="43">
        <f>+D25-D40</f>
        <v>0</v>
      </c>
      <c r="E42" s="44">
        <f t="shared" si="6"/>
        <v>-6011693</v>
      </c>
      <c r="F42" s="45">
        <f t="shared" si="6"/>
        <v>-11011693</v>
      </c>
      <c r="G42" s="45">
        <f t="shared" si="6"/>
        <v>-42089126</v>
      </c>
      <c r="H42" s="45">
        <f t="shared" si="6"/>
        <v>-144020</v>
      </c>
      <c r="I42" s="45">
        <f t="shared" si="6"/>
        <v>-267680</v>
      </c>
      <c r="J42" s="45">
        <f t="shared" si="6"/>
        <v>-42500826</v>
      </c>
      <c r="K42" s="45">
        <f t="shared" si="6"/>
        <v>-1271178</v>
      </c>
      <c r="L42" s="45">
        <f t="shared" si="6"/>
        <v>-625847</v>
      </c>
      <c r="M42" s="45">
        <f t="shared" si="6"/>
        <v>-145802</v>
      </c>
      <c r="N42" s="45">
        <f t="shared" si="6"/>
        <v>-2042827</v>
      </c>
      <c r="O42" s="45">
        <f t="shared" si="6"/>
        <v>-406034</v>
      </c>
      <c r="P42" s="45">
        <f t="shared" si="6"/>
        <v>-342423</v>
      </c>
      <c r="Q42" s="45">
        <f t="shared" si="6"/>
        <v>-402013</v>
      </c>
      <c r="R42" s="45">
        <f t="shared" si="6"/>
        <v>-1150470</v>
      </c>
      <c r="S42" s="45">
        <f t="shared" si="6"/>
        <v>-209784</v>
      </c>
      <c r="T42" s="45">
        <f t="shared" si="6"/>
        <v>-925854</v>
      </c>
      <c r="U42" s="45">
        <f t="shared" si="6"/>
        <v>-725733</v>
      </c>
      <c r="V42" s="45">
        <f t="shared" si="6"/>
        <v>-1861371</v>
      </c>
      <c r="W42" s="45">
        <f t="shared" si="6"/>
        <v>-47555494</v>
      </c>
      <c r="X42" s="45">
        <f t="shared" si="6"/>
        <v>-11011693</v>
      </c>
      <c r="Y42" s="45">
        <f t="shared" si="6"/>
        <v>-36543801</v>
      </c>
      <c r="Z42" s="46">
        <f>+IF(X42&lt;&gt;0,+(Y42/X42)*100,0)</f>
        <v>331.86360171864584</v>
      </c>
      <c r="AA42" s="47">
        <f>+AA25-AA40</f>
        <v>-11011693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255391702</v>
      </c>
      <c r="D45" s="18"/>
      <c r="E45" s="19">
        <v>-9243408</v>
      </c>
      <c r="F45" s="20">
        <v>-14243408</v>
      </c>
      <c r="G45" s="20">
        <v>-8389171</v>
      </c>
      <c r="H45" s="20"/>
      <c r="I45" s="20"/>
      <c r="J45" s="20">
        <v>-8389171</v>
      </c>
      <c r="K45" s="20"/>
      <c r="L45" s="20"/>
      <c r="M45" s="20"/>
      <c r="N45" s="20"/>
      <c r="O45" s="20"/>
      <c r="P45" s="20"/>
      <c r="Q45" s="20"/>
      <c r="R45" s="20"/>
      <c r="S45" s="20"/>
      <c r="T45" s="20">
        <v>4510081</v>
      </c>
      <c r="U45" s="20"/>
      <c r="V45" s="20">
        <v>4510081</v>
      </c>
      <c r="W45" s="20">
        <v>-3879090</v>
      </c>
      <c r="X45" s="20">
        <v>-14243408</v>
      </c>
      <c r="Y45" s="20">
        <v>10364318</v>
      </c>
      <c r="Z45" s="48">
        <v>-72.76571730585826</v>
      </c>
      <c r="AA45" s="22">
        <v>-14243408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255391702</v>
      </c>
      <c r="D48" s="51">
        <f>SUM(D45:D47)</f>
        <v>0</v>
      </c>
      <c r="E48" s="52">
        <f t="shared" si="7"/>
        <v>-9243408</v>
      </c>
      <c r="F48" s="53">
        <f t="shared" si="7"/>
        <v>-14243408</v>
      </c>
      <c r="G48" s="53">
        <f t="shared" si="7"/>
        <v>-8389171</v>
      </c>
      <c r="H48" s="53">
        <f t="shared" si="7"/>
        <v>0</v>
      </c>
      <c r="I48" s="53">
        <f t="shared" si="7"/>
        <v>0</v>
      </c>
      <c r="J48" s="53">
        <f t="shared" si="7"/>
        <v>-8389171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4510081</v>
      </c>
      <c r="U48" s="53">
        <f t="shared" si="7"/>
        <v>0</v>
      </c>
      <c r="V48" s="53">
        <f t="shared" si="7"/>
        <v>4510081</v>
      </c>
      <c r="W48" s="53">
        <f t="shared" si="7"/>
        <v>-3879090</v>
      </c>
      <c r="X48" s="53">
        <f t="shared" si="7"/>
        <v>-14243408</v>
      </c>
      <c r="Y48" s="53">
        <f t="shared" si="7"/>
        <v>10364318</v>
      </c>
      <c r="Z48" s="54">
        <f>+IF(X48&lt;&gt;0,+(Y48/X48)*100,0)</f>
        <v>-72.76571730585826</v>
      </c>
      <c r="AA48" s="55">
        <f>SUM(AA45:AA47)</f>
        <v>-14243408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-4892667</v>
      </c>
      <c r="G6" s="20"/>
      <c r="H6" s="20"/>
      <c r="I6" s="20"/>
      <c r="J6" s="20"/>
      <c r="K6" s="20"/>
      <c r="L6" s="20"/>
      <c r="M6" s="20"/>
      <c r="N6" s="20"/>
      <c r="O6" s="20">
        <v>-1789</v>
      </c>
      <c r="P6" s="20">
        <v>-2416192</v>
      </c>
      <c r="Q6" s="20"/>
      <c r="R6" s="20">
        <v>-2417981</v>
      </c>
      <c r="S6" s="20">
        <v>-1328911</v>
      </c>
      <c r="T6" s="20">
        <v>-1539855</v>
      </c>
      <c r="U6" s="20">
        <v>-8511804</v>
      </c>
      <c r="V6" s="20">
        <v>-11380570</v>
      </c>
      <c r="W6" s="20">
        <v>-13798551</v>
      </c>
      <c r="X6" s="20">
        <v>-4892667</v>
      </c>
      <c r="Y6" s="20">
        <v>-8905884</v>
      </c>
      <c r="Z6" s="21">
        <v>182.02514088941675</v>
      </c>
      <c r="AA6" s="22">
        <v>-4892667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-4892667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-1789</v>
      </c>
      <c r="P12" s="31">
        <f t="shared" si="0"/>
        <v>-2416192</v>
      </c>
      <c r="Q12" s="31">
        <f t="shared" si="0"/>
        <v>0</v>
      </c>
      <c r="R12" s="31">
        <f t="shared" si="0"/>
        <v>-2417981</v>
      </c>
      <c r="S12" s="31">
        <f t="shared" si="0"/>
        <v>-1328911</v>
      </c>
      <c r="T12" s="31">
        <f t="shared" si="0"/>
        <v>-1539855</v>
      </c>
      <c r="U12" s="31">
        <f t="shared" si="0"/>
        <v>-8511804</v>
      </c>
      <c r="V12" s="31">
        <f t="shared" si="0"/>
        <v>-11380570</v>
      </c>
      <c r="W12" s="31">
        <f t="shared" si="0"/>
        <v>-13798551</v>
      </c>
      <c r="X12" s="31">
        <f t="shared" si="0"/>
        <v>-4892667</v>
      </c>
      <c r="Y12" s="31">
        <f t="shared" si="0"/>
        <v>-8905884</v>
      </c>
      <c r="Z12" s="32">
        <f>+IF(X12&lt;&gt;0,+(Y12/X12)*100,0)</f>
        <v>182.02514088941675</v>
      </c>
      <c r="AA12" s="33">
        <f>SUM(AA6:AA11)</f>
        <v>-4892667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-4892667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-1789</v>
      </c>
      <c r="P25" s="31">
        <f t="shared" si="2"/>
        <v>-2416192</v>
      </c>
      <c r="Q25" s="31">
        <f t="shared" si="2"/>
        <v>0</v>
      </c>
      <c r="R25" s="31">
        <f t="shared" si="2"/>
        <v>-2417981</v>
      </c>
      <c r="S25" s="31">
        <f t="shared" si="2"/>
        <v>-1328911</v>
      </c>
      <c r="T25" s="31">
        <f t="shared" si="2"/>
        <v>-1539855</v>
      </c>
      <c r="U25" s="31">
        <f t="shared" si="2"/>
        <v>-8511804</v>
      </c>
      <c r="V25" s="31">
        <f t="shared" si="2"/>
        <v>-11380570</v>
      </c>
      <c r="W25" s="31">
        <f t="shared" si="2"/>
        <v>-13798551</v>
      </c>
      <c r="X25" s="31">
        <f t="shared" si="2"/>
        <v>-4892667</v>
      </c>
      <c r="Y25" s="31">
        <f t="shared" si="2"/>
        <v>-8905884</v>
      </c>
      <c r="Z25" s="32">
        <f>+IF(X25&lt;&gt;0,+(Y25/X25)*100,0)</f>
        <v>182.02514088941675</v>
      </c>
      <c r="AA25" s="33">
        <f>+AA12+AA24</f>
        <v>-4892667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7832164</v>
      </c>
      <c r="D32" s="18"/>
      <c r="E32" s="19"/>
      <c r="F32" s="20">
        <v>-3814473</v>
      </c>
      <c r="G32" s="20">
        <v>-7841615</v>
      </c>
      <c r="H32" s="20">
        <v>-7836415</v>
      </c>
      <c r="I32" s="20">
        <v>-7836415</v>
      </c>
      <c r="J32" s="20">
        <v>-23514445</v>
      </c>
      <c r="K32" s="20">
        <v>185912</v>
      </c>
      <c r="L32" s="20">
        <v>-823856</v>
      </c>
      <c r="M32" s="20">
        <v>-3323774</v>
      </c>
      <c r="N32" s="20">
        <v>-3961718</v>
      </c>
      <c r="O32" s="20">
        <v>169263</v>
      </c>
      <c r="P32" s="20">
        <v>-3395889</v>
      </c>
      <c r="Q32" s="20">
        <v>-2263515</v>
      </c>
      <c r="R32" s="20">
        <v>-5490141</v>
      </c>
      <c r="S32" s="20">
        <v>173720</v>
      </c>
      <c r="T32" s="20">
        <v>-1388625</v>
      </c>
      <c r="U32" s="20">
        <v>-7302284</v>
      </c>
      <c r="V32" s="20">
        <v>-8517189</v>
      </c>
      <c r="W32" s="20">
        <v>-41483493</v>
      </c>
      <c r="X32" s="20">
        <v>-3814473</v>
      </c>
      <c r="Y32" s="20">
        <v>-37669020</v>
      </c>
      <c r="Z32" s="21">
        <v>987.52881459640685</v>
      </c>
      <c r="AA32" s="22">
        <v>-3814473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7832164</v>
      </c>
      <c r="D34" s="29">
        <f>SUM(D29:D33)</f>
        <v>0</v>
      </c>
      <c r="E34" s="30">
        <f t="shared" si="3"/>
        <v>0</v>
      </c>
      <c r="F34" s="31">
        <f t="shared" si="3"/>
        <v>-3814473</v>
      </c>
      <c r="G34" s="31">
        <f t="shared" si="3"/>
        <v>-7841615</v>
      </c>
      <c r="H34" s="31">
        <f t="shared" si="3"/>
        <v>-7836415</v>
      </c>
      <c r="I34" s="31">
        <f t="shared" si="3"/>
        <v>-7836415</v>
      </c>
      <c r="J34" s="31">
        <f t="shared" si="3"/>
        <v>-23514445</v>
      </c>
      <c r="K34" s="31">
        <f t="shared" si="3"/>
        <v>185912</v>
      </c>
      <c r="L34" s="31">
        <f t="shared" si="3"/>
        <v>-823856</v>
      </c>
      <c r="M34" s="31">
        <f t="shared" si="3"/>
        <v>-3323774</v>
      </c>
      <c r="N34" s="31">
        <f t="shared" si="3"/>
        <v>-3961718</v>
      </c>
      <c r="O34" s="31">
        <f t="shared" si="3"/>
        <v>169263</v>
      </c>
      <c r="P34" s="31">
        <f t="shared" si="3"/>
        <v>-3395889</v>
      </c>
      <c r="Q34" s="31">
        <f t="shared" si="3"/>
        <v>-2263515</v>
      </c>
      <c r="R34" s="31">
        <f t="shared" si="3"/>
        <v>-5490141</v>
      </c>
      <c r="S34" s="31">
        <f t="shared" si="3"/>
        <v>173720</v>
      </c>
      <c r="T34" s="31">
        <f t="shared" si="3"/>
        <v>-1388625</v>
      </c>
      <c r="U34" s="31">
        <f t="shared" si="3"/>
        <v>-7302284</v>
      </c>
      <c r="V34" s="31">
        <f t="shared" si="3"/>
        <v>-8517189</v>
      </c>
      <c r="W34" s="31">
        <f t="shared" si="3"/>
        <v>-41483493</v>
      </c>
      <c r="X34" s="31">
        <f t="shared" si="3"/>
        <v>-3814473</v>
      </c>
      <c r="Y34" s="31">
        <f t="shared" si="3"/>
        <v>-37669020</v>
      </c>
      <c r="Z34" s="32">
        <f>+IF(X34&lt;&gt;0,+(Y34/X34)*100,0)</f>
        <v>987.52881459640685</v>
      </c>
      <c r="AA34" s="33">
        <f>SUM(AA29:AA33)</f>
        <v>-3814473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7832164</v>
      </c>
      <c r="D40" s="29">
        <f>+D34+D39</f>
        <v>0</v>
      </c>
      <c r="E40" s="30">
        <f t="shared" si="5"/>
        <v>0</v>
      </c>
      <c r="F40" s="31">
        <f t="shared" si="5"/>
        <v>-3814473</v>
      </c>
      <c r="G40" s="31">
        <f t="shared" si="5"/>
        <v>-7841615</v>
      </c>
      <c r="H40" s="31">
        <f t="shared" si="5"/>
        <v>-7836415</v>
      </c>
      <c r="I40" s="31">
        <f t="shared" si="5"/>
        <v>-7836415</v>
      </c>
      <c r="J40" s="31">
        <f t="shared" si="5"/>
        <v>-23514445</v>
      </c>
      <c r="K40" s="31">
        <f t="shared" si="5"/>
        <v>185912</v>
      </c>
      <c r="L40" s="31">
        <f t="shared" si="5"/>
        <v>-823856</v>
      </c>
      <c r="M40" s="31">
        <f t="shared" si="5"/>
        <v>-3323774</v>
      </c>
      <c r="N40" s="31">
        <f t="shared" si="5"/>
        <v>-3961718</v>
      </c>
      <c r="O40" s="31">
        <f t="shared" si="5"/>
        <v>169263</v>
      </c>
      <c r="P40" s="31">
        <f t="shared" si="5"/>
        <v>-3395889</v>
      </c>
      <c r="Q40" s="31">
        <f t="shared" si="5"/>
        <v>-2263515</v>
      </c>
      <c r="R40" s="31">
        <f t="shared" si="5"/>
        <v>-5490141</v>
      </c>
      <c r="S40" s="31">
        <f t="shared" si="5"/>
        <v>173720</v>
      </c>
      <c r="T40" s="31">
        <f t="shared" si="5"/>
        <v>-1388625</v>
      </c>
      <c r="U40" s="31">
        <f t="shared" si="5"/>
        <v>-7302284</v>
      </c>
      <c r="V40" s="31">
        <f t="shared" si="5"/>
        <v>-8517189</v>
      </c>
      <c r="W40" s="31">
        <f t="shared" si="5"/>
        <v>-41483493</v>
      </c>
      <c r="X40" s="31">
        <f t="shared" si="5"/>
        <v>-3814473</v>
      </c>
      <c r="Y40" s="31">
        <f t="shared" si="5"/>
        <v>-37669020</v>
      </c>
      <c r="Z40" s="32">
        <f>+IF(X40&lt;&gt;0,+(Y40/X40)*100,0)</f>
        <v>987.52881459640685</v>
      </c>
      <c r="AA40" s="33">
        <f>+AA34+AA39</f>
        <v>-3814473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-7832164</v>
      </c>
      <c r="D42" s="43">
        <f>+D25-D40</f>
        <v>0</v>
      </c>
      <c r="E42" s="44">
        <f t="shared" si="6"/>
        <v>0</v>
      </c>
      <c r="F42" s="45">
        <f t="shared" si="6"/>
        <v>-1078194</v>
      </c>
      <c r="G42" s="45">
        <f t="shared" si="6"/>
        <v>7841615</v>
      </c>
      <c r="H42" s="45">
        <f t="shared" si="6"/>
        <v>7836415</v>
      </c>
      <c r="I42" s="45">
        <f t="shared" si="6"/>
        <v>7836415</v>
      </c>
      <c r="J42" s="45">
        <f t="shared" si="6"/>
        <v>23514445</v>
      </c>
      <c r="K42" s="45">
        <f t="shared" si="6"/>
        <v>-185912</v>
      </c>
      <c r="L42" s="45">
        <f t="shared" si="6"/>
        <v>823856</v>
      </c>
      <c r="M42" s="45">
        <f t="shared" si="6"/>
        <v>3323774</v>
      </c>
      <c r="N42" s="45">
        <f t="shared" si="6"/>
        <v>3961718</v>
      </c>
      <c r="O42" s="45">
        <f t="shared" si="6"/>
        <v>-171052</v>
      </c>
      <c r="P42" s="45">
        <f t="shared" si="6"/>
        <v>979697</v>
      </c>
      <c r="Q42" s="45">
        <f t="shared" si="6"/>
        <v>2263515</v>
      </c>
      <c r="R42" s="45">
        <f t="shared" si="6"/>
        <v>3072160</v>
      </c>
      <c r="S42" s="45">
        <f t="shared" si="6"/>
        <v>-1502631</v>
      </c>
      <c r="T42" s="45">
        <f t="shared" si="6"/>
        <v>-151230</v>
      </c>
      <c r="U42" s="45">
        <f t="shared" si="6"/>
        <v>-1209520</v>
      </c>
      <c r="V42" s="45">
        <f t="shared" si="6"/>
        <v>-2863381</v>
      </c>
      <c r="W42" s="45">
        <f t="shared" si="6"/>
        <v>27684942</v>
      </c>
      <c r="X42" s="45">
        <f t="shared" si="6"/>
        <v>-1078194</v>
      </c>
      <c r="Y42" s="45">
        <f t="shared" si="6"/>
        <v>28763136</v>
      </c>
      <c r="Z42" s="46">
        <f>+IF(X42&lt;&gt;0,+(Y42/X42)*100,0)</f>
        <v>-2667.7143445428192</v>
      </c>
      <c r="AA42" s="47">
        <f>+AA25-AA40</f>
        <v>-1078194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10781533</v>
      </c>
      <c r="D19" s="18"/>
      <c r="E19" s="19">
        <v>18521000</v>
      </c>
      <c r="F19" s="20">
        <v>18521000</v>
      </c>
      <c r="G19" s="20">
        <v>10781533</v>
      </c>
      <c r="H19" s="20"/>
      <c r="I19" s="20">
        <v>178804</v>
      </c>
      <c r="J19" s="20">
        <v>10960337</v>
      </c>
      <c r="K19" s="20">
        <v>1473000</v>
      </c>
      <c r="L19" s="20">
        <v>6051681</v>
      </c>
      <c r="M19" s="20">
        <v>3909619</v>
      </c>
      <c r="N19" s="20">
        <v>11434300</v>
      </c>
      <c r="O19" s="20"/>
      <c r="P19" s="20"/>
      <c r="Q19" s="20">
        <v>557057</v>
      </c>
      <c r="R19" s="20">
        <v>557057</v>
      </c>
      <c r="S19" s="20">
        <v>2562938</v>
      </c>
      <c r="T19" s="20">
        <v>617685</v>
      </c>
      <c r="U19" s="20">
        <v>754434</v>
      </c>
      <c r="V19" s="20">
        <v>3935057</v>
      </c>
      <c r="W19" s="20">
        <v>26886751</v>
      </c>
      <c r="X19" s="20">
        <v>18521000</v>
      </c>
      <c r="Y19" s="20">
        <v>8365751</v>
      </c>
      <c r="Z19" s="21">
        <v>45.169002753631013</v>
      </c>
      <c r="AA19" s="22">
        <v>18521000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10781533</v>
      </c>
      <c r="D24" s="29">
        <f>SUM(D15:D23)</f>
        <v>0</v>
      </c>
      <c r="E24" s="36">
        <f t="shared" si="1"/>
        <v>18521000</v>
      </c>
      <c r="F24" s="37">
        <f t="shared" si="1"/>
        <v>18521000</v>
      </c>
      <c r="G24" s="37">
        <f t="shared" si="1"/>
        <v>10781533</v>
      </c>
      <c r="H24" s="37">
        <f t="shared" si="1"/>
        <v>0</v>
      </c>
      <c r="I24" s="37">
        <f t="shared" si="1"/>
        <v>178804</v>
      </c>
      <c r="J24" s="37">
        <f t="shared" si="1"/>
        <v>10960337</v>
      </c>
      <c r="K24" s="37">
        <f t="shared" si="1"/>
        <v>1473000</v>
      </c>
      <c r="L24" s="37">
        <f t="shared" si="1"/>
        <v>6051681</v>
      </c>
      <c r="M24" s="37">
        <f t="shared" si="1"/>
        <v>3909619</v>
      </c>
      <c r="N24" s="37">
        <f t="shared" si="1"/>
        <v>11434300</v>
      </c>
      <c r="O24" s="37">
        <f t="shared" si="1"/>
        <v>0</v>
      </c>
      <c r="P24" s="37">
        <f t="shared" si="1"/>
        <v>0</v>
      </c>
      <c r="Q24" s="37">
        <f t="shared" si="1"/>
        <v>557057</v>
      </c>
      <c r="R24" s="37">
        <f t="shared" si="1"/>
        <v>557057</v>
      </c>
      <c r="S24" s="37">
        <f t="shared" si="1"/>
        <v>2562938</v>
      </c>
      <c r="T24" s="37">
        <f t="shared" si="1"/>
        <v>617685</v>
      </c>
      <c r="U24" s="37">
        <f t="shared" si="1"/>
        <v>754434</v>
      </c>
      <c r="V24" s="37">
        <f t="shared" si="1"/>
        <v>3935057</v>
      </c>
      <c r="W24" s="37">
        <f t="shared" si="1"/>
        <v>26886751</v>
      </c>
      <c r="X24" s="37">
        <f t="shared" si="1"/>
        <v>18521000</v>
      </c>
      <c r="Y24" s="37">
        <f t="shared" si="1"/>
        <v>8365751</v>
      </c>
      <c r="Z24" s="38">
        <f>+IF(X24&lt;&gt;0,+(Y24/X24)*100,0)</f>
        <v>45.169002753631013</v>
      </c>
      <c r="AA24" s="39">
        <f>SUM(AA15:AA23)</f>
        <v>18521000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10781533</v>
      </c>
      <c r="D25" s="29">
        <f>+D12+D24</f>
        <v>0</v>
      </c>
      <c r="E25" s="30">
        <f t="shared" si="2"/>
        <v>18521000</v>
      </c>
      <c r="F25" s="31">
        <f t="shared" si="2"/>
        <v>18521000</v>
      </c>
      <c r="G25" s="31">
        <f t="shared" si="2"/>
        <v>10781533</v>
      </c>
      <c r="H25" s="31">
        <f t="shared" si="2"/>
        <v>0</v>
      </c>
      <c r="I25" s="31">
        <f t="shared" si="2"/>
        <v>178804</v>
      </c>
      <c r="J25" s="31">
        <f t="shared" si="2"/>
        <v>10960337</v>
      </c>
      <c r="K25" s="31">
        <f t="shared" si="2"/>
        <v>1473000</v>
      </c>
      <c r="L25" s="31">
        <f t="shared" si="2"/>
        <v>6051681</v>
      </c>
      <c r="M25" s="31">
        <f t="shared" si="2"/>
        <v>3909619</v>
      </c>
      <c r="N25" s="31">
        <f t="shared" si="2"/>
        <v>11434300</v>
      </c>
      <c r="O25" s="31">
        <f t="shared" si="2"/>
        <v>0</v>
      </c>
      <c r="P25" s="31">
        <f t="shared" si="2"/>
        <v>0</v>
      </c>
      <c r="Q25" s="31">
        <f t="shared" si="2"/>
        <v>557057</v>
      </c>
      <c r="R25" s="31">
        <f t="shared" si="2"/>
        <v>557057</v>
      </c>
      <c r="S25" s="31">
        <f t="shared" si="2"/>
        <v>2562938</v>
      </c>
      <c r="T25" s="31">
        <f t="shared" si="2"/>
        <v>617685</v>
      </c>
      <c r="U25" s="31">
        <f t="shared" si="2"/>
        <v>754434</v>
      </c>
      <c r="V25" s="31">
        <f t="shared" si="2"/>
        <v>3935057</v>
      </c>
      <c r="W25" s="31">
        <f t="shared" si="2"/>
        <v>26886751</v>
      </c>
      <c r="X25" s="31">
        <f t="shared" si="2"/>
        <v>18521000</v>
      </c>
      <c r="Y25" s="31">
        <f t="shared" si="2"/>
        <v>8365751</v>
      </c>
      <c r="Z25" s="32">
        <f>+IF(X25&lt;&gt;0,+(Y25/X25)*100,0)</f>
        <v>45.169002753631013</v>
      </c>
      <c r="AA25" s="33">
        <f>+AA12+AA24</f>
        <v>18521000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6819393</v>
      </c>
      <c r="D32" s="18"/>
      <c r="E32" s="19"/>
      <c r="F32" s="20"/>
      <c r="G32" s="20"/>
      <c r="H32" s="20"/>
      <c r="I32" s="20">
        <v>178804</v>
      </c>
      <c r="J32" s="20">
        <v>178804</v>
      </c>
      <c r="K32" s="20">
        <v>1473000</v>
      </c>
      <c r="L32" s="20">
        <v>6051681</v>
      </c>
      <c r="M32" s="20">
        <v>3909619</v>
      </c>
      <c r="N32" s="20">
        <v>11434300</v>
      </c>
      <c r="O32" s="20"/>
      <c r="P32" s="20"/>
      <c r="Q32" s="20">
        <v>557057</v>
      </c>
      <c r="R32" s="20">
        <v>557057</v>
      </c>
      <c r="S32" s="20">
        <v>2562938</v>
      </c>
      <c r="T32" s="20">
        <v>617685</v>
      </c>
      <c r="U32" s="20">
        <v>754434</v>
      </c>
      <c r="V32" s="20">
        <v>3935057</v>
      </c>
      <c r="W32" s="20">
        <v>16105218</v>
      </c>
      <c r="X32" s="20"/>
      <c r="Y32" s="20">
        <v>16105218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6819393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178804</v>
      </c>
      <c r="J34" s="31">
        <f t="shared" si="3"/>
        <v>178804</v>
      </c>
      <c r="K34" s="31">
        <f t="shared" si="3"/>
        <v>1473000</v>
      </c>
      <c r="L34" s="31">
        <f t="shared" si="3"/>
        <v>6051681</v>
      </c>
      <c r="M34" s="31">
        <f t="shared" si="3"/>
        <v>3909619</v>
      </c>
      <c r="N34" s="31">
        <f t="shared" si="3"/>
        <v>11434300</v>
      </c>
      <c r="O34" s="31">
        <f t="shared" si="3"/>
        <v>0</v>
      </c>
      <c r="P34" s="31">
        <f t="shared" si="3"/>
        <v>0</v>
      </c>
      <c r="Q34" s="31">
        <f t="shared" si="3"/>
        <v>557057</v>
      </c>
      <c r="R34" s="31">
        <f t="shared" si="3"/>
        <v>557057</v>
      </c>
      <c r="S34" s="31">
        <f t="shared" si="3"/>
        <v>2562938</v>
      </c>
      <c r="T34" s="31">
        <f t="shared" si="3"/>
        <v>617685</v>
      </c>
      <c r="U34" s="31">
        <f t="shared" si="3"/>
        <v>754434</v>
      </c>
      <c r="V34" s="31">
        <f t="shared" si="3"/>
        <v>3935057</v>
      </c>
      <c r="W34" s="31">
        <f t="shared" si="3"/>
        <v>16105218</v>
      </c>
      <c r="X34" s="31">
        <f t="shared" si="3"/>
        <v>0</v>
      </c>
      <c r="Y34" s="31">
        <f t="shared" si="3"/>
        <v>16105218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6819393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178804</v>
      </c>
      <c r="J40" s="31">
        <f t="shared" si="5"/>
        <v>178804</v>
      </c>
      <c r="K40" s="31">
        <f t="shared" si="5"/>
        <v>1473000</v>
      </c>
      <c r="L40" s="31">
        <f t="shared" si="5"/>
        <v>6051681</v>
      </c>
      <c r="M40" s="31">
        <f t="shared" si="5"/>
        <v>3909619</v>
      </c>
      <c r="N40" s="31">
        <f t="shared" si="5"/>
        <v>11434300</v>
      </c>
      <c r="O40" s="31">
        <f t="shared" si="5"/>
        <v>0</v>
      </c>
      <c r="P40" s="31">
        <f t="shared" si="5"/>
        <v>0</v>
      </c>
      <c r="Q40" s="31">
        <f t="shared" si="5"/>
        <v>557057</v>
      </c>
      <c r="R40" s="31">
        <f t="shared" si="5"/>
        <v>557057</v>
      </c>
      <c r="S40" s="31">
        <f t="shared" si="5"/>
        <v>2562938</v>
      </c>
      <c r="T40" s="31">
        <f t="shared" si="5"/>
        <v>617685</v>
      </c>
      <c r="U40" s="31">
        <f t="shared" si="5"/>
        <v>754434</v>
      </c>
      <c r="V40" s="31">
        <f t="shared" si="5"/>
        <v>3935057</v>
      </c>
      <c r="W40" s="31">
        <f t="shared" si="5"/>
        <v>16105218</v>
      </c>
      <c r="X40" s="31">
        <f t="shared" si="5"/>
        <v>0</v>
      </c>
      <c r="Y40" s="31">
        <f t="shared" si="5"/>
        <v>16105218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3962140</v>
      </c>
      <c r="D42" s="43">
        <f>+D25-D40</f>
        <v>0</v>
      </c>
      <c r="E42" s="44">
        <f t="shared" si="6"/>
        <v>18521000</v>
      </c>
      <c r="F42" s="45">
        <f t="shared" si="6"/>
        <v>18521000</v>
      </c>
      <c r="G42" s="45">
        <f t="shared" si="6"/>
        <v>10781533</v>
      </c>
      <c r="H42" s="45">
        <f t="shared" si="6"/>
        <v>0</v>
      </c>
      <c r="I42" s="45">
        <f t="shared" si="6"/>
        <v>0</v>
      </c>
      <c r="J42" s="45">
        <f t="shared" si="6"/>
        <v>10781533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10781533</v>
      </c>
      <c r="X42" s="45">
        <f t="shared" si="6"/>
        <v>18521000</v>
      </c>
      <c r="Y42" s="45">
        <f t="shared" si="6"/>
        <v>-7739467</v>
      </c>
      <c r="Z42" s="46">
        <f>+IF(X42&lt;&gt;0,+(Y42/X42)*100,0)</f>
        <v>-41.787522272015551</v>
      </c>
      <c r="AA42" s="47">
        <f>+AA25-AA40</f>
        <v>18521000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198740349</v>
      </c>
      <c r="D6" s="18"/>
      <c r="E6" s="19"/>
      <c r="F6" s="20">
        <v>137733679</v>
      </c>
      <c r="G6" s="20">
        <v>10711991</v>
      </c>
      <c r="H6" s="20">
        <v>18314323</v>
      </c>
      <c r="I6" s="20">
        <v>19102718</v>
      </c>
      <c r="J6" s="20">
        <v>48129032</v>
      </c>
      <c r="K6" s="20">
        <v>17232369</v>
      </c>
      <c r="L6" s="20">
        <v>-31736927</v>
      </c>
      <c r="M6" s="20">
        <v>-16378952</v>
      </c>
      <c r="N6" s="20">
        <v>-30883510</v>
      </c>
      <c r="O6" s="20">
        <v>13016694</v>
      </c>
      <c r="P6" s="20">
        <v>-42655193</v>
      </c>
      <c r="Q6" s="20">
        <v>-10486884</v>
      </c>
      <c r="R6" s="20">
        <v>-40125383</v>
      </c>
      <c r="S6" s="20">
        <v>-37844675</v>
      </c>
      <c r="T6" s="20">
        <v>13128709</v>
      </c>
      <c r="U6" s="20">
        <v>23212422</v>
      </c>
      <c r="V6" s="20">
        <v>-1503544</v>
      </c>
      <c r="W6" s="20">
        <v>-24383405</v>
      </c>
      <c r="X6" s="20">
        <v>137733679</v>
      </c>
      <c r="Y6" s="20">
        <v>-162117084</v>
      </c>
      <c r="Z6" s="21">
        <v>-117.70329898760636</v>
      </c>
      <c r="AA6" s="22">
        <v>137733679</v>
      </c>
    </row>
    <row r="7" spans="1:27" ht="13.5" x14ac:dyDescent="0.25">
      <c r="A7" s="23" t="s">
        <v>35</v>
      </c>
      <c r="B7" s="17" t="s">
        <v>32</v>
      </c>
      <c r="C7" s="18">
        <v>-53453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302420488</v>
      </c>
      <c r="D8" s="18"/>
      <c r="E8" s="19"/>
      <c r="F8" s="20">
        <v>16092537</v>
      </c>
      <c r="G8" s="20">
        <v>29921043</v>
      </c>
      <c r="H8" s="20">
        <v>31379881</v>
      </c>
      <c r="I8" s="20">
        <v>29669868</v>
      </c>
      <c r="J8" s="20">
        <v>90970792</v>
      </c>
      <c r="K8" s="20">
        <v>30047536</v>
      </c>
      <c r="L8" s="20">
        <v>28636003</v>
      </c>
      <c r="M8" s="20">
        <v>28492560</v>
      </c>
      <c r="N8" s="20">
        <v>87176099</v>
      </c>
      <c r="O8" s="20">
        <v>29141907</v>
      </c>
      <c r="P8" s="20">
        <v>29777604</v>
      </c>
      <c r="Q8" s="20">
        <v>28502127</v>
      </c>
      <c r="R8" s="20">
        <v>87421638</v>
      </c>
      <c r="S8" s="20"/>
      <c r="T8" s="20">
        <v>57341244</v>
      </c>
      <c r="U8" s="20">
        <v>31799383</v>
      </c>
      <c r="V8" s="20">
        <v>89140627</v>
      </c>
      <c r="W8" s="20">
        <v>354709156</v>
      </c>
      <c r="X8" s="20">
        <v>16092537</v>
      </c>
      <c r="Y8" s="20">
        <v>338616619</v>
      </c>
      <c r="Z8" s="21">
        <v>2104.1841879872641</v>
      </c>
      <c r="AA8" s="22">
        <v>16092537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-3821663</v>
      </c>
      <c r="D11" s="18"/>
      <c r="E11" s="19"/>
      <c r="F11" s="20"/>
      <c r="G11" s="20">
        <v>-222276</v>
      </c>
      <c r="H11" s="20">
        <v>-398400</v>
      </c>
      <c r="I11" s="20"/>
      <c r="J11" s="20">
        <v>-620676</v>
      </c>
      <c r="K11" s="20"/>
      <c r="L11" s="20"/>
      <c r="M11" s="20">
        <v>-1142600</v>
      </c>
      <c r="N11" s="20">
        <v>-1142600</v>
      </c>
      <c r="O11" s="20">
        <v>-862698</v>
      </c>
      <c r="P11" s="20">
        <v>-83884</v>
      </c>
      <c r="Q11" s="20">
        <v>-438115</v>
      </c>
      <c r="R11" s="20">
        <v>-1384697</v>
      </c>
      <c r="S11" s="20">
        <v>-111288</v>
      </c>
      <c r="T11" s="20">
        <v>-569847</v>
      </c>
      <c r="U11" s="20">
        <v>-3074823</v>
      </c>
      <c r="V11" s="20">
        <v>-3755958</v>
      </c>
      <c r="W11" s="20">
        <v>-6903931</v>
      </c>
      <c r="X11" s="20"/>
      <c r="Y11" s="20">
        <v>-6903931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497285721</v>
      </c>
      <c r="D12" s="29">
        <f>SUM(D6:D11)</f>
        <v>0</v>
      </c>
      <c r="E12" s="30">
        <f t="shared" si="0"/>
        <v>0</v>
      </c>
      <c r="F12" s="31">
        <f t="shared" si="0"/>
        <v>153826216</v>
      </c>
      <c r="G12" s="31">
        <f t="shared" si="0"/>
        <v>40410758</v>
      </c>
      <c r="H12" s="31">
        <f t="shared" si="0"/>
        <v>49295804</v>
      </c>
      <c r="I12" s="31">
        <f t="shared" si="0"/>
        <v>48772586</v>
      </c>
      <c r="J12" s="31">
        <f t="shared" si="0"/>
        <v>138479148</v>
      </c>
      <c r="K12" s="31">
        <f t="shared" si="0"/>
        <v>47279905</v>
      </c>
      <c r="L12" s="31">
        <f t="shared" si="0"/>
        <v>-3100924</v>
      </c>
      <c r="M12" s="31">
        <f t="shared" si="0"/>
        <v>10971008</v>
      </c>
      <c r="N12" s="31">
        <f t="shared" si="0"/>
        <v>55149989</v>
      </c>
      <c r="O12" s="31">
        <f t="shared" si="0"/>
        <v>41295903</v>
      </c>
      <c r="P12" s="31">
        <f t="shared" si="0"/>
        <v>-12961473</v>
      </c>
      <c r="Q12" s="31">
        <f t="shared" si="0"/>
        <v>17577128</v>
      </c>
      <c r="R12" s="31">
        <f t="shared" si="0"/>
        <v>45911558</v>
      </c>
      <c r="S12" s="31">
        <f t="shared" si="0"/>
        <v>-37955963</v>
      </c>
      <c r="T12" s="31">
        <f t="shared" si="0"/>
        <v>69900106</v>
      </c>
      <c r="U12" s="31">
        <f t="shared" si="0"/>
        <v>51936982</v>
      </c>
      <c r="V12" s="31">
        <f t="shared" si="0"/>
        <v>83881125</v>
      </c>
      <c r="W12" s="31">
        <f t="shared" si="0"/>
        <v>323421820</v>
      </c>
      <c r="X12" s="31">
        <f t="shared" si="0"/>
        <v>153826216</v>
      </c>
      <c r="Y12" s="31">
        <f t="shared" si="0"/>
        <v>169595604</v>
      </c>
      <c r="Z12" s="32">
        <f>+IF(X12&lt;&gt;0,+(Y12/X12)*100,0)</f>
        <v>110.25143074441874</v>
      </c>
      <c r="AA12" s="33">
        <f>SUM(AA6:AA11)</f>
        <v>153826216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-4029142</v>
      </c>
      <c r="D19" s="18"/>
      <c r="E19" s="19"/>
      <c r="F19" s="20">
        <v>-23489558</v>
      </c>
      <c r="G19" s="20">
        <v>29207617</v>
      </c>
      <c r="H19" s="20">
        <v>1547043</v>
      </c>
      <c r="I19" s="20">
        <v>1945263</v>
      </c>
      <c r="J19" s="20">
        <v>32699923</v>
      </c>
      <c r="K19" s="20">
        <v>1385251</v>
      </c>
      <c r="L19" s="20">
        <v>447404</v>
      </c>
      <c r="M19" s="20">
        <v>2659592</v>
      </c>
      <c r="N19" s="20">
        <v>4492247</v>
      </c>
      <c r="O19" s="20"/>
      <c r="P19" s="20"/>
      <c r="Q19" s="20"/>
      <c r="R19" s="20"/>
      <c r="S19" s="20"/>
      <c r="T19" s="20">
        <v>2546263</v>
      </c>
      <c r="U19" s="20">
        <v>1031600</v>
      </c>
      <c r="V19" s="20">
        <v>3577863</v>
      </c>
      <c r="W19" s="20">
        <v>40770033</v>
      </c>
      <c r="X19" s="20">
        <v>-23489558</v>
      </c>
      <c r="Y19" s="20">
        <v>64259591</v>
      </c>
      <c r="Z19" s="21">
        <v>-273.5666247955794</v>
      </c>
      <c r="AA19" s="22">
        <v>-23489558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-4029142</v>
      </c>
      <c r="D24" s="29">
        <f>SUM(D15:D23)</f>
        <v>0</v>
      </c>
      <c r="E24" s="36">
        <f t="shared" si="1"/>
        <v>0</v>
      </c>
      <c r="F24" s="37">
        <f t="shared" si="1"/>
        <v>-23489558</v>
      </c>
      <c r="G24" s="37">
        <f t="shared" si="1"/>
        <v>29207617</v>
      </c>
      <c r="H24" s="37">
        <f t="shared" si="1"/>
        <v>1547043</v>
      </c>
      <c r="I24" s="37">
        <f t="shared" si="1"/>
        <v>1945263</v>
      </c>
      <c r="J24" s="37">
        <f t="shared" si="1"/>
        <v>32699923</v>
      </c>
      <c r="K24" s="37">
        <f t="shared" si="1"/>
        <v>1385251</v>
      </c>
      <c r="L24" s="37">
        <f t="shared" si="1"/>
        <v>447404</v>
      </c>
      <c r="M24" s="37">
        <f t="shared" si="1"/>
        <v>2659592</v>
      </c>
      <c r="N24" s="37">
        <f t="shared" si="1"/>
        <v>4492247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2546263</v>
      </c>
      <c r="U24" s="37">
        <f t="shared" si="1"/>
        <v>1031600</v>
      </c>
      <c r="V24" s="37">
        <f t="shared" si="1"/>
        <v>3577863</v>
      </c>
      <c r="W24" s="37">
        <f t="shared" si="1"/>
        <v>40770033</v>
      </c>
      <c r="X24" s="37">
        <f t="shared" si="1"/>
        <v>-23489558</v>
      </c>
      <c r="Y24" s="37">
        <f t="shared" si="1"/>
        <v>64259591</v>
      </c>
      <c r="Z24" s="38">
        <f>+IF(X24&lt;&gt;0,+(Y24/X24)*100,0)</f>
        <v>-273.5666247955794</v>
      </c>
      <c r="AA24" s="39">
        <f>SUM(AA15:AA23)</f>
        <v>-23489558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493256579</v>
      </c>
      <c r="D25" s="29">
        <f>+D12+D24</f>
        <v>0</v>
      </c>
      <c r="E25" s="30">
        <f t="shared" si="2"/>
        <v>0</v>
      </c>
      <c r="F25" s="31">
        <f t="shared" si="2"/>
        <v>130336658</v>
      </c>
      <c r="G25" s="31">
        <f t="shared" si="2"/>
        <v>69618375</v>
      </c>
      <c r="H25" s="31">
        <f t="shared" si="2"/>
        <v>50842847</v>
      </c>
      <c r="I25" s="31">
        <f t="shared" si="2"/>
        <v>50717849</v>
      </c>
      <c r="J25" s="31">
        <f t="shared" si="2"/>
        <v>171179071</v>
      </c>
      <c r="K25" s="31">
        <f t="shared" si="2"/>
        <v>48665156</v>
      </c>
      <c r="L25" s="31">
        <f t="shared" si="2"/>
        <v>-2653520</v>
      </c>
      <c r="M25" s="31">
        <f t="shared" si="2"/>
        <v>13630600</v>
      </c>
      <c r="N25" s="31">
        <f t="shared" si="2"/>
        <v>59642236</v>
      </c>
      <c r="O25" s="31">
        <f t="shared" si="2"/>
        <v>41295903</v>
      </c>
      <c r="P25" s="31">
        <f t="shared" si="2"/>
        <v>-12961473</v>
      </c>
      <c r="Q25" s="31">
        <f t="shared" si="2"/>
        <v>17577128</v>
      </c>
      <c r="R25" s="31">
        <f t="shared" si="2"/>
        <v>45911558</v>
      </c>
      <c r="S25" s="31">
        <f t="shared" si="2"/>
        <v>-37955963</v>
      </c>
      <c r="T25" s="31">
        <f t="shared" si="2"/>
        <v>72446369</v>
      </c>
      <c r="U25" s="31">
        <f t="shared" si="2"/>
        <v>52968582</v>
      </c>
      <c r="V25" s="31">
        <f t="shared" si="2"/>
        <v>87458988</v>
      </c>
      <c r="W25" s="31">
        <f t="shared" si="2"/>
        <v>364191853</v>
      </c>
      <c r="X25" s="31">
        <f t="shared" si="2"/>
        <v>130336658</v>
      </c>
      <c r="Y25" s="31">
        <f t="shared" si="2"/>
        <v>233855195</v>
      </c>
      <c r="Z25" s="32">
        <f>+IF(X25&lt;&gt;0,+(Y25/X25)*100,0)</f>
        <v>179.42396144605763</v>
      </c>
      <c r="AA25" s="33">
        <f>+AA12+AA24</f>
        <v>130336658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397453915</v>
      </c>
      <c r="D32" s="18"/>
      <c r="E32" s="19"/>
      <c r="F32" s="20">
        <v>-3210794</v>
      </c>
      <c r="G32" s="20">
        <v>55572079</v>
      </c>
      <c r="H32" s="20">
        <v>55091042</v>
      </c>
      <c r="I32" s="20">
        <v>37597864</v>
      </c>
      <c r="J32" s="20">
        <v>148260985</v>
      </c>
      <c r="K32" s="20">
        <v>34829325</v>
      </c>
      <c r="L32" s="20">
        <v>-19565744</v>
      </c>
      <c r="M32" s="20">
        <v>1560316</v>
      </c>
      <c r="N32" s="20">
        <v>16823897</v>
      </c>
      <c r="O32" s="20">
        <v>25444671</v>
      </c>
      <c r="P32" s="20">
        <v>-30511005</v>
      </c>
      <c r="Q32" s="20">
        <v>-2320584</v>
      </c>
      <c r="R32" s="20">
        <v>-7386918</v>
      </c>
      <c r="S32" s="20">
        <v>-13820797</v>
      </c>
      <c r="T32" s="20">
        <v>31932151</v>
      </c>
      <c r="U32" s="20">
        <v>51937045</v>
      </c>
      <c r="V32" s="20">
        <v>70048399</v>
      </c>
      <c r="W32" s="20">
        <v>227746363</v>
      </c>
      <c r="X32" s="20">
        <v>-3210794</v>
      </c>
      <c r="Y32" s="20">
        <v>230957157</v>
      </c>
      <c r="Z32" s="21">
        <v>-7193.1477696794009</v>
      </c>
      <c r="AA32" s="22">
        <v>-3210794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397453915</v>
      </c>
      <c r="D34" s="29">
        <f>SUM(D29:D33)</f>
        <v>0</v>
      </c>
      <c r="E34" s="30">
        <f t="shared" si="3"/>
        <v>0</v>
      </c>
      <c r="F34" s="31">
        <f t="shared" si="3"/>
        <v>-3210794</v>
      </c>
      <c r="G34" s="31">
        <f t="shared" si="3"/>
        <v>55572079</v>
      </c>
      <c r="H34" s="31">
        <f t="shared" si="3"/>
        <v>55091042</v>
      </c>
      <c r="I34" s="31">
        <f t="shared" si="3"/>
        <v>37597864</v>
      </c>
      <c r="J34" s="31">
        <f t="shared" si="3"/>
        <v>148260985</v>
      </c>
      <c r="K34" s="31">
        <f t="shared" si="3"/>
        <v>34829325</v>
      </c>
      <c r="L34" s="31">
        <f t="shared" si="3"/>
        <v>-19565744</v>
      </c>
      <c r="M34" s="31">
        <f t="shared" si="3"/>
        <v>1560316</v>
      </c>
      <c r="N34" s="31">
        <f t="shared" si="3"/>
        <v>16823897</v>
      </c>
      <c r="O34" s="31">
        <f t="shared" si="3"/>
        <v>25444671</v>
      </c>
      <c r="P34" s="31">
        <f t="shared" si="3"/>
        <v>-30511005</v>
      </c>
      <c r="Q34" s="31">
        <f t="shared" si="3"/>
        <v>-2320584</v>
      </c>
      <c r="R34" s="31">
        <f t="shared" si="3"/>
        <v>-7386918</v>
      </c>
      <c r="S34" s="31">
        <f t="shared" si="3"/>
        <v>-13820797</v>
      </c>
      <c r="T34" s="31">
        <f t="shared" si="3"/>
        <v>31932151</v>
      </c>
      <c r="U34" s="31">
        <f t="shared" si="3"/>
        <v>51937045</v>
      </c>
      <c r="V34" s="31">
        <f t="shared" si="3"/>
        <v>70048399</v>
      </c>
      <c r="W34" s="31">
        <f t="shared" si="3"/>
        <v>227746363</v>
      </c>
      <c r="X34" s="31">
        <f t="shared" si="3"/>
        <v>-3210794</v>
      </c>
      <c r="Y34" s="31">
        <f t="shared" si="3"/>
        <v>230957157</v>
      </c>
      <c r="Z34" s="32">
        <f>+IF(X34&lt;&gt;0,+(Y34/X34)*100,0)</f>
        <v>-7193.1477696794009</v>
      </c>
      <c r="AA34" s="33">
        <f>SUM(AA29:AA33)</f>
        <v>-3210794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397453915</v>
      </c>
      <c r="D40" s="29">
        <f>+D34+D39</f>
        <v>0</v>
      </c>
      <c r="E40" s="30">
        <f t="shared" si="5"/>
        <v>0</v>
      </c>
      <c r="F40" s="31">
        <f t="shared" si="5"/>
        <v>-3210794</v>
      </c>
      <c r="G40" s="31">
        <f t="shared" si="5"/>
        <v>55572079</v>
      </c>
      <c r="H40" s="31">
        <f t="shared" si="5"/>
        <v>55091042</v>
      </c>
      <c r="I40" s="31">
        <f t="shared" si="5"/>
        <v>37597864</v>
      </c>
      <c r="J40" s="31">
        <f t="shared" si="5"/>
        <v>148260985</v>
      </c>
      <c r="K40" s="31">
        <f t="shared" si="5"/>
        <v>34829325</v>
      </c>
      <c r="L40" s="31">
        <f t="shared" si="5"/>
        <v>-19565744</v>
      </c>
      <c r="M40" s="31">
        <f t="shared" si="5"/>
        <v>1560316</v>
      </c>
      <c r="N40" s="31">
        <f t="shared" si="5"/>
        <v>16823897</v>
      </c>
      <c r="O40" s="31">
        <f t="shared" si="5"/>
        <v>25444671</v>
      </c>
      <c r="P40" s="31">
        <f t="shared" si="5"/>
        <v>-30511005</v>
      </c>
      <c r="Q40" s="31">
        <f t="shared" si="5"/>
        <v>-2320584</v>
      </c>
      <c r="R40" s="31">
        <f t="shared" si="5"/>
        <v>-7386918</v>
      </c>
      <c r="S40" s="31">
        <f t="shared" si="5"/>
        <v>-13820797</v>
      </c>
      <c r="T40" s="31">
        <f t="shared" si="5"/>
        <v>31932151</v>
      </c>
      <c r="U40" s="31">
        <f t="shared" si="5"/>
        <v>51937045</v>
      </c>
      <c r="V40" s="31">
        <f t="shared" si="5"/>
        <v>70048399</v>
      </c>
      <c r="W40" s="31">
        <f t="shared" si="5"/>
        <v>227746363</v>
      </c>
      <c r="X40" s="31">
        <f t="shared" si="5"/>
        <v>-3210794</v>
      </c>
      <c r="Y40" s="31">
        <f t="shared" si="5"/>
        <v>230957157</v>
      </c>
      <c r="Z40" s="32">
        <f>+IF(X40&lt;&gt;0,+(Y40/X40)*100,0)</f>
        <v>-7193.1477696794009</v>
      </c>
      <c r="AA40" s="33">
        <f>+AA34+AA39</f>
        <v>-3210794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95802664</v>
      </c>
      <c r="D42" s="43">
        <f>+D25-D40</f>
        <v>0</v>
      </c>
      <c r="E42" s="44">
        <f t="shared" si="6"/>
        <v>0</v>
      </c>
      <c r="F42" s="45">
        <f t="shared" si="6"/>
        <v>133547452</v>
      </c>
      <c r="G42" s="45">
        <f t="shared" si="6"/>
        <v>14046296</v>
      </c>
      <c r="H42" s="45">
        <f t="shared" si="6"/>
        <v>-4248195</v>
      </c>
      <c r="I42" s="45">
        <f t="shared" si="6"/>
        <v>13119985</v>
      </c>
      <c r="J42" s="45">
        <f t="shared" si="6"/>
        <v>22918086</v>
      </c>
      <c r="K42" s="45">
        <f t="shared" si="6"/>
        <v>13835831</v>
      </c>
      <c r="L42" s="45">
        <f t="shared" si="6"/>
        <v>16912224</v>
      </c>
      <c r="M42" s="45">
        <f t="shared" si="6"/>
        <v>12070284</v>
      </c>
      <c r="N42" s="45">
        <f t="shared" si="6"/>
        <v>42818339</v>
      </c>
      <c r="O42" s="45">
        <f t="shared" si="6"/>
        <v>15851232</v>
      </c>
      <c r="P42" s="45">
        <f t="shared" si="6"/>
        <v>17549532</v>
      </c>
      <c r="Q42" s="45">
        <f t="shared" si="6"/>
        <v>19897712</v>
      </c>
      <c r="R42" s="45">
        <f t="shared" si="6"/>
        <v>53298476</v>
      </c>
      <c r="S42" s="45">
        <f t="shared" si="6"/>
        <v>-24135166</v>
      </c>
      <c r="T42" s="45">
        <f t="shared" si="6"/>
        <v>40514218</v>
      </c>
      <c r="U42" s="45">
        <f t="shared" si="6"/>
        <v>1031537</v>
      </c>
      <c r="V42" s="45">
        <f t="shared" si="6"/>
        <v>17410589</v>
      </c>
      <c r="W42" s="45">
        <f t="shared" si="6"/>
        <v>136445490</v>
      </c>
      <c r="X42" s="45">
        <f t="shared" si="6"/>
        <v>133547452</v>
      </c>
      <c r="Y42" s="45">
        <f t="shared" si="6"/>
        <v>2898038</v>
      </c>
      <c r="Z42" s="46">
        <f>+IF(X42&lt;&gt;0,+(Y42/X42)*100,0)</f>
        <v>2.1700436486051413</v>
      </c>
      <c r="AA42" s="47">
        <f>+AA25-AA40</f>
        <v>133547452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-195022072</v>
      </c>
      <c r="D6" s="18"/>
      <c r="E6" s="19">
        <v>-18296348</v>
      </c>
      <c r="F6" s="20">
        <v>-34356344</v>
      </c>
      <c r="G6" s="20">
        <v>-194348220</v>
      </c>
      <c r="H6" s="20">
        <v>-21338711</v>
      </c>
      <c r="I6" s="20">
        <v>-19853943</v>
      </c>
      <c r="J6" s="20">
        <v>-235540874</v>
      </c>
      <c r="K6" s="20">
        <v>-5890102</v>
      </c>
      <c r="L6" s="20">
        <v>21488864</v>
      </c>
      <c r="M6" s="20">
        <v>460578</v>
      </c>
      <c r="N6" s="20">
        <v>16059340</v>
      </c>
      <c r="O6" s="20">
        <v>-5400949</v>
      </c>
      <c r="P6" s="20">
        <v>6081148</v>
      </c>
      <c r="Q6" s="20">
        <v>30892462</v>
      </c>
      <c r="R6" s="20">
        <v>31572661</v>
      </c>
      <c r="S6" s="20">
        <v>-3335985</v>
      </c>
      <c r="T6" s="20">
        <v>-2504827</v>
      </c>
      <c r="U6" s="20">
        <v>-12976740</v>
      </c>
      <c r="V6" s="20">
        <v>-18817552</v>
      </c>
      <c r="W6" s="20">
        <v>-206726425</v>
      </c>
      <c r="X6" s="20">
        <v>-34356344</v>
      </c>
      <c r="Y6" s="20">
        <v>-172370081</v>
      </c>
      <c r="Z6" s="21">
        <v>501.71252505796309</v>
      </c>
      <c r="AA6" s="22">
        <v>-34356344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22647835</v>
      </c>
      <c r="D8" s="18"/>
      <c r="E8" s="19">
        <v>9670585</v>
      </c>
      <c r="F8" s="20">
        <v>9670585</v>
      </c>
      <c r="G8" s="20">
        <v>24641254</v>
      </c>
      <c r="H8" s="20">
        <v>121794</v>
      </c>
      <c r="I8" s="20">
        <v>25944</v>
      </c>
      <c r="J8" s="20">
        <v>24788992</v>
      </c>
      <c r="K8" s="20">
        <v>2977316</v>
      </c>
      <c r="L8" s="20">
        <v>310614</v>
      </c>
      <c r="M8" s="20">
        <v>299965</v>
      </c>
      <c r="N8" s="20">
        <v>3587895</v>
      </c>
      <c r="O8" s="20">
        <v>1464094</v>
      </c>
      <c r="P8" s="20">
        <v>-1832526</v>
      </c>
      <c r="Q8" s="20">
        <v>561152</v>
      </c>
      <c r="R8" s="20">
        <v>192720</v>
      </c>
      <c r="S8" s="20">
        <v>1921843</v>
      </c>
      <c r="T8" s="20">
        <v>-1467742</v>
      </c>
      <c r="U8" s="20">
        <v>-469667</v>
      </c>
      <c r="V8" s="20">
        <v>-15566</v>
      </c>
      <c r="W8" s="20">
        <v>28554041</v>
      </c>
      <c r="X8" s="20">
        <v>9670585</v>
      </c>
      <c r="Y8" s="20">
        <v>18883456</v>
      </c>
      <c r="Z8" s="21">
        <v>195.26694610512186</v>
      </c>
      <c r="AA8" s="22">
        <v>9670585</v>
      </c>
    </row>
    <row r="9" spans="1:27" ht="13.5" x14ac:dyDescent="0.25">
      <c r="A9" s="23" t="s">
        <v>37</v>
      </c>
      <c r="B9" s="17" t="s">
        <v>32</v>
      </c>
      <c r="C9" s="18">
        <v>49962314</v>
      </c>
      <c r="D9" s="18"/>
      <c r="E9" s="19">
        <v>5004</v>
      </c>
      <c r="F9" s="20">
        <v>5004</v>
      </c>
      <c r="G9" s="20">
        <v>51996510</v>
      </c>
      <c r="H9" s="20">
        <v>3752369</v>
      </c>
      <c r="I9" s="20">
        <v>3224960</v>
      </c>
      <c r="J9" s="20">
        <v>58973839</v>
      </c>
      <c r="K9" s="20">
        <v>1153378</v>
      </c>
      <c r="L9" s="20">
        <v>2668076</v>
      </c>
      <c r="M9" s="20">
        <v>743008</v>
      </c>
      <c r="N9" s="20">
        <v>4564462</v>
      </c>
      <c r="O9" s="20">
        <v>1151865</v>
      </c>
      <c r="P9" s="20">
        <v>59303</v>
      </c>
      <c r="Q9" s="20">
        <v>2028552</v>
      </c>
      <c r="R9" s="20">
        <v>3239720</v>
      </c>
      <c r="S9" s="20">
        <v>759386</v>
      </c>
      <c r="T9" s="20">
        <v>1098443</v>
      </c>
      <c r="U9" s="20">
        <v>4422491</v>
      </c>
      <c r="V9" s="20">
        <v>6280320</v>
      </c>
      <c r="W9" s="20">
        <v>73058341</v>
      </c>
      <c r="X9" s="20">
        <v>5004</v>
      </c>
      <c r="Y9" s="20">
        <v>73053337</v>
      </c>
      <c r="Z9" s="21">
        <v>1459898.8209432454</v>
      </c>
      <c r="AA9" s="22">
        <v>5004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-1616526</v>
      </c>
      <c r="D11" s="18"/>
      <c r="E11" s="19"/>
      <c r="F11" s="20">
        <v>-60000</v>
      </c>
      <c r="G11" s="20">
        <v>-1670199</v>
      </c>
      <c r="H11" s="20">
        <v>-84138</v>
      </c>
      <c r="I11" s="20">
        <v>-14836</v>
      </c>
      <c r="J11" s="20">
        <v>-1769173</v>
      </c>
      <c r="K11" s="20">
        <v>-92342</v>
      </c>
      <c r="L11" s="20">
        <v>-526</v>
      </c>
      <c r="M11" s="20">
        <v>-74846</v>
      </c>
      <c r="N11" s="20">
        <v>-167714</v>
      </c>
      <c r="O11" s="20">
        <v>-50560</v>
      </c>
      <c r="P11" s="20">
        <v>-9732</v>
      </c>
      <c r="Q11" s="20">
        <v>-8550</v>
      </c>
      <c r="R11" s="20">
        <v>-68842</v>
      </c>
      <c r="S11" s="20">
        <v>-3929</v>
      </c>
      <c r="T11" s="20">
        <v>-19748</v>
      </c>
      <c r="U11" s="20">
        <v>-40805</v>
      </c>
      <c r="V11" s="20">
        <v>-64482</v>
      </c>
      <c r="W11" s="20">
        <v>-2070211</v>
      </c>
      <c r="X11" s="20">
        <v>-60000</v>
      </c>
      <c r="Y11" s="20">
        <v>-2010211</v>
      </c>
      <c r="Z11" s="21">
        <v>3350.3516666666669</v>
      </c>
      <c r="AA11" s="22">
        <v>-60000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-124028449</v>
      </c>
      <c r="D12" s="29">
        <f>SUM(D6:D11)</f>
        <v>0</v>
      </c>
      <c r="E12" s="30">
        <f t="shared" si="0"/>
        <v>-8620759</v>
      </c>
      <c r="F12" s="31">
        <f t="shared" si="0"/>
        <v>-24740755</v>
      </c>
      <c r="G12" s="31">
        <f t="shared" si="0"/>
        <v>-119380655</v>
      </c>
      <c r="H12" s="31">
        <f t="shared" si="0"/>
        <v>-17548686</v>
      </c>
      <c r="I12" s="31">
        <f t="shared" si="0"/>
        <v>-16617875</v>
      </c>
      <c r="J12" s="31">
        <f t="shared" si="0"/>
        <v>-153547216</v>
      </c>
      <c r="K12" s="31">
        <f t="shared" si="0"/>
        <v>-1851750</v>
      </c>
      <c r="L12" s="31">
        <f t="shared" si="0"/>
        <v>24467028</v>
      </c>
      <c r="M12" s="31">
        <f t="shared" si="0"/>
        <v>1428705</v>
      </c>
      <c r="N12" s="31">
        <f t="shared" si="0"/>
        <v>24043983</v>
      </c>
      <c r="O12" s="31">
        <f t="shared" si="0"/>
        <v>-2835550</v>
      </c>
      <c r="P12" s="31">
        <f t="shared" si="0"/>
        <v>4298193</v>
      </c>
      <c r="Q12" s="31">
        <f t="shared" si="0"/>
        <v>33473616</v>
      </c>
      <c r="R12" s="31">
        <f t="shared" si="0"/>
        <v>34936259</v>
      </c>
      <c r="S12" s="31">
        <f t="shared" si="0"/>
        <v>-658685</v>
      </c>
      <c r="T12" s="31">
        <f t="shared" si="0"/>
        <v>-2893874</v>
      </c>
      <c r="U12" s="31">
        <f t="shared" si="0"/>
        <v>-9064721</v>
      </c>
      <c r="V12" s="31">
        <f t="shared" si="0"/>
        <v>-12617280</v>
      </c>
      <c r="W12" s="31">
        <f t="shared" si="0"/>
        <v>-107184254</v>
      </c>
      <c r="X12" s="31">
        <f t="shared" si="0"/>
        <v>-24740755</v>
      </c>
      <c r="Y12" s="31">
        <f t="shared" si="0"/>
        <v>-82443499</v>
      </c>
      <c r="Z12" s="32">
        <f>+IF(X12&lt;&gt;0,+(Y12/X12)*100,0)</f>
        <v>333.22951947101046</v>
      </c>
      <c r="AA12" s="33">
        <f>SUM(AA6:AA11)</f>
        <v>-24740755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82326765</v>
      </c>
      <c r="D19" s="18"/>
      <c r="E19" s="19">
        <v>98180028</v>
      </c>
      <c r="F19" s="20">
        <v>89283778</v>
      </c>
      <c r="G19" s="20">
        <v>190608318</v>
      </c>
      <c r="H19" s="20">
        <v>-55864973</v>
      </c>
      <c r="I19" s="20">
        <v>15664566</v>
      </c>
      <c r="J19" s="20">
        <v>150407911</v>
      </c>
      <c r="K19" s="20">
        <v>4362695</v>
      </c>
      <c r="L19" s="20">
        <v>43553885</v>
      </c>
      <c r="M19" s="20">
        <v>5599441</v>
      </c>
      <c r="N19" s="20">
        <v>53516021</v>
      </c>
      <c r="O19" s="20">
        <v>652716</v>
      </c>
      <c r="P19" s="20">
        <v>847053</v>
      </c>
      <c r="Q19" s="20">
        <v>9632165</v>
      </c>
      <c r="R19" s="20">
        <v>11131934</v>
      </c>
      <c r="S19" s="20">
        <v>1899188</v>
      </c>
      <c r="T19" s="20">
        <v>3692134</v>
      </c>
      <c r="U19" s="20">
        <v>12790079</v>
      </c>
      <c r="V19" s="20">
        <v>18381401</v>
      </c>
      <c r="W19" s="20">
        <v>233437267</v>
      </c>
      <c r="X19" s="20">
        <v>89283778</v>
      </c>
      <c r="Y19" s="20">
        <v>144153489</v>
      </c>
      <c r="Z19" s="21">
        <v>161.45540906658317</v>
      </c>
      <c r="AA19" s="22">
        <v>89283778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82326765</v>
      </c>
      <c r="D24" s="29">
        <f>SUM(D15:D23)</f>
        <v>0</v>
      </c>
      <c r="E24" s="36">
        <f t="shared" si="1"/>
        <v>98180028</v>
      </c>
      <c r="F24" s="37">
        <f t="shared" si="1"/>
        <v>89283778</v>
      </c>
      <c r="G24" s="37">
        <f t="shared" si="1"/>
        <v>190608318</v>
      </c>
      <c r="H24" s="37">
        <f t="shared" si="1"/>
        <v>-55864973</v>
      </c>
      <c r="I24" s="37">
        <f t="shared" si="1"/>
        <v>15664566</v>
      </c>
      <c r="J24" s="37">
        <f t="shared" si="1"/>
        <v>150407911</v>
      </c>
      <c r="K24" s="37">
        <f t="shared" si="1"/>
        <v>4362695</v>
      </c>
      <c r="L24" s="37">
        <f t="shared" si="1"/>
        <v>43553885</v>
      </c>
      <c r="M24" s="37">
        <f t="shared" si="1"/>
        <v>5599441</v>
      </c>
      <c r="N24" s="37">
        <f t="shared" si="1"/>
        <v>53516021</v>
      </c>
      <c r="O24" s="37">
        <f t="shared" si="1"/>
        <v>652716</v>
      </c>
      <c r="P24" s="37">
        <f t="shared" si="1"/>
        <v>847053</v>
      </c>
      <c r="Q24" s="37">
        <f t="shared" si="1"/>
        <v>9632165</v>
      </c>
      <c r="R24" s="37">
        <f t="shared" si="1"/>
        <v>11131934</v>
      </c>
      <c r="S24" s="37">
        <f t="shared" si="1"/>
        <v>1899188</v>
      </c>
      <c r="T24" s="37">
        <f t="shared" si="1"/>
        <v>3692134</v>
      </c>
      <c r="U24" s="37">
        <f t="shared" si="1"/>
        <v>12790079</v>
      </c>
      <c r="V24" s="37">
        <f t="shared" si="1"/>
        <v>18381401</v>
      </c>
      <c r="W24" s="37">
        <f t="shared" si="1"/>
        <v>233437267</v>
      </c>
      <c r="X24" s="37">
        <f t="shared" si="1"/>
        <v>89283778</v>
      </c>
      <c r="Y24" s="37">
        <f t="shared" si="1"/>
        <v>144153489</v>
      </c>
      <c r="Z24" s="38">
        <f>+IF(X24&lt;&gt;0,+(Y24/X24)*100,0)</f>
        <v>161.45540906658317</v>
      </c>
      <c r="AA24" s="39">
        <f>SUM(AA15:AA23)</f>
        <v>89283778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-41701684</v>
      </c>
      <c r="D25" s="29">
        <f>+D12+D24</f>
        <v>0</v>
      </c>
      <c r="E25" s="30">
        <f t="shared" si="2"/>
        <v>89559269</v>
      </c>
      <c r="F25" s="31">
        <f t="shared" si="2"/>
        <v>64543023</v>
      </c>
      <c r="G25" s="31">
        <f t="shared" si="2"/>
        <v>71227663</v>
      </c>
      <c r="H25" s="31">
        <f t="shared" si="2"/>
        <v>-73413659</v>
      </c>
      <c r="I25" s="31">
        <f t="shared" si="2"/>
        <v>-953309</v>
      </c>
      <c r="J25" s="31">
        <f t="shared" si="2"/>
        <v>-3139305</v>
      </c>
      <c r="K25" s="31">
        <f t="shared" si="2"/>
        <v>2510945</v>
      </c>
      <c r="L25" s="31">
        <f t="shared" si="2"/>
        <v>68020913</v>
      </c>
      <c r="M25" s="31">
        <f t="shared" si="2"/>
        <v>7028146</v>
      </c>
      <c r="N25" s="31">
        <f t="shared" si="2"/>
        <v>77560004</v>
      </c>
      <c r="O25" s="31">
        <f t="shared" si="2"/>
        <v>-2182834</v>
      </c>
      <c r="P25" s="31">
        <f t="shared" si="2"/>
        <v>5145246</v>
      </c>
      <c r="Q25" s="31">
        <f t="shared" si="2"/>
        <v>43105781</v>
      </c>
      <c r="R25" s="31">
        <f t="shared" si="2"/>
        <v>46068193</v>
      </c>
      <c r="S25" s="31">
        <f t="shared" si="2"/>
        <v>1240503</v>
      </c>
      <c r="T25" s="31">
        <f t="shared" si="2"/>
        <v>798260</v>
      </c>
      <c r="U25" s="31">
        <f t="shared" si="2"/>
        <v>3725358</v>
      </c>
      <c r="V25" s="31">
        <f t="shared" si="2"/>
        <v>5764121</v>
      </c>
      <c r="W25" s="31">
        <f t="shared" si="2"/>
        <v>126253013</v>
      </c>
      <c r="X25" s="31">
        <f t="shared" si="2"/>
        <v>64543023</v>
      </c>
      <c r="Y25" s="31">
        <f t="shared" si="2"/>
        <v>61709990</v>
      </c>
      <c r="Z25" s="32">
        <f>+IF(X25&lt;&gt;0,+(Y25/X25)*100,0)</f>
        <v>95.610628588004005</v>
      </c>
      <c r="AA25" s="33">
        <f>+AA12+AA24</f>
        <v>64543023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-30720</v>
      </c>
      <c r="D31" s="18"/>
      <c r="E31" s="19"/>
      <c r="F31" s="20"/>
      <c r="G31" s="20">
        <v>-30720</v>
      </c>
      <c r="H31" s="20"/>
      <c r="I31" s="20"/>
      <c r="J31" s="20">
        <v>-30720</v>
      </c>
      <c r="K31" s="20"/>
      <c r="L31" s="20"/>
      <c r="M31" s="20">
        <v>-1637</v>
      </c>
      <c r="N31" s="20">
        <v>-1637</v>
      </c>
      <c r="O31" s="20"/>
      <c r="P31" s="20"/>
      <c r="Q31" s="20"/>
      <c r="R31" s="20"/>
      <c r="S31" s="20"/>
      <c r="T31" s="20"/>
      <c r="U31" s="20"/>
      <c r="V31" s="20"/>
      <c r="W31" s="20">
        <v>-32357</v>
      </c>
      <c r="X31" s="20"/>
      <c r="Y31" s="20">
        <v>-32357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24398874</v>
      </c>
      <c r="D32" s="18"/>
      <c r="E32" s="19">
        <v>-399944</v>
      </c>
      <c r="F32" s="20">
        <v>3540056</v>
      </c>
      <c r="G32" s="20">
        <v>27463695</v>
      </c>
      <c r="H32" s="20">
        <v>-1905238</v>
      </c>
      <c r="I32" s="20">
        <v>497817</v>
      </c>
      <c r="J32" s="20">
        <v>26056274</v>
      </c>
      <c r="K32" s="20">
        <v>792463</v>
      </c>
      <c r="L32" s="20">
        <v>647529</v>
      </c>
      <c r="M32" s="20">
        <v>579817</v>
      </c>
      <c r="N32" s="20">
        <v>2019809</v>
      </c>
      <c r="O32" s="20">
        <v>-11272683</v>
      </c>
      <c r="P32" s="20">
        <v>597512</v>
      </c>
      <c r="Q32" s="20">
        <v>33995388</v>
      </c>
      <c r="R32" s="20">
        <v>23320217</v>
      </c>
      <c r="S32" s="20">
        <v>620723</v>
      </c>
      <c r="T32" s="20">
        <v>-6017256</v>
      </c>
      <c r="U32" s="20">
        <v>-11109724</v>
      </c>
      <c r="V32" s="20">
        <v>-16506257</v>
      </c>
      <c r="W32" s="20">
        <v>34890043</v>
      </c>
      <c r="X32" s="20">
        <v>3540056</v>
      </c>
      <c r="Y32" s="20">
        <v>31349987</v>
      </c>
      <c r="Z32" s="21">
        <v>885.57884395049109</v>
      </c>
      <c r="AA32" s="22">
        <v>3540056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24368154</v>
      </c>
      <c r="D34" s="29">
        <f>SUM(D29:D33)</f>
        <v>0</v>
      </c>
      <c r="E34" s="30">
        <f t="shared" si="3"/>
        <v>-399944</v>
      </c>
      <c r="F34" s="31">
        <f t="shared" si="3"/>
        <v>3540056</v>
      </c>
      <c r="G34" s="31">
        <f t="shared" si="3"/>
        <v>27432975</v>
      </c>
      <c r="H34" s="31">
        <f t="shared" si="3"/>
        <v>-1905238</v>
      </c>
      <c r="I34" s="31">
        <f t="shared" si="3"/>
        <v>497817</v>
      </c>
      <c r="J34" s="31">
        <f t="shared" si="3"/>
        <v>26025554</v>
      </c>
      <c r="K34" s="31">
        <f t="shared" si="3"/>
        <v>792463</v>
      </c>
      <c r="L34" s="31">
        <f t="shared" si="3"/>
        <v>647529</v>
      </c>
      <c r="M34" s="31">
        <f t="shared" si="3"/>
        <v>578180</v>
      </c>
      <c r="N34" s="31">
        <f t="shared" si="3"/>
        <v>2018172</v>
      </c>
      <c r="O34" s="31">
        <f t="shared" si="3"/>
        <v>-11272683</v>
      </c>
      <c r="P34" s="31">
        <f t="shared" si="3"/>
        <v>597512</v>
      </c>
      <c r="Q34" s="31">
        <f t="shared" si="3"/>
        <v>33995388</v>
      </c>
      <c r="R34" s="31">
        <f t="shared" si="3"/>
        <v>23320217</v>
      </c>
      <c r="S34" s="31">
        <f t="shared" si="3"/>
        <v>620723</v>
      </c>
      <c r="T34" s="31">
        <f t="shared" si="3"/>
        <v>-6017256</v>
      </c>
      <c r="U34" s="31">
        <f t="shared" si="3"/>
        <v>-11109724</v>
      </c>
      <c r="V34" s="31">
        <f t="shared" si="3"/>
        <v>-16506257</v>
      </c>
      <c r="W34" s="31">
        <f t="shared" si="3"/>
        <v>34857686</v>
      </c>
      <c r="X34" s="31">
        <f t="shared" si="3"/>
        <v>3540056</v>
      </c>
      <c r="Y34" s="31">
        <f t="shared" si="3"/>
        <v>31317630</v>
      </c>
      <c r="Z34" s="32">
        <f>+IF(X34&lt;&gt;0,+(Y34/X34)*100,0)</f>
        <v>884.66481886162251</v>
      </c>
      <c r="AA34" s="33">
        <f>SUM(AA29:AA33)</f>
        <v>3540056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24368154</v>
      </c>
      <c r="D40" s="29">
        <f>+D34+D39</f>
        <v>0</v>
      </c>
      <c r="E40" s="30">
        <f t="shared" si="5"/>
        <v>-399944</v>
      </c>
      <c r="F40" s="31">
        <f t="shared" si="5"/>
        <v>3540056</v>
      </c>
      <c r="G40" s="31">
        <f t="shared" si="5"/>
        <v>27432975</v>
      </c>
      <c r="H40" s="31">
        <f t="shared" si="5"/>
        <v>-1905238</v>
      </c>
      <c r="I40" s="31">
        <f t="shared" si="5"/>
        <v>497817</v>
      </c>
      <c r="J40" s="31">
        <f t="shared" si="5"/>
        <v>26025554</v>
      </c>
      <c r="K40" s="31">
        <f t="shared" si="5"/>
        <v>792463</v>
      </c>
      <c r="L40" s="31">
        <f t="shared" si="5"/>
        <v>647529</v>
      </c>
      <c r="M40" s="31">
        <f t="shared" si="5"/>
        <v>578180</v>
      </c>
      <c r="N40" s="31">
        <f t="shared" si="5"/>
        <v>2018172</v>
      </c>
      <c r="O40" s="31">
        <f t="shared" si="5"/>
        <v>-11272683</v>
      </c>
      <c r="P40" s="31">
        <f t="shared" si="5"/>
        <v>597512</v>
      </c>
      <c r="Q40" s="31">
        <f t="shared" si="5"/>
        <v>33995388</v>
      </c>
      <c r="R40" s="31">
        <f t="shared" si="5"/>
        <v>23320217</v>
      </c>
      <c r="S40" s="31">
        <f t="shared" si="5"/>
        <v>620723</v>
      </c>
      <c r="T40" s="31">
        <f t="shared" si="5"/>
        <v>-6017256</v>
      </c>
      <c r="U40" s="31">
        <f t="shared" si="5"/>
        <v>-11109724</v>
      </c>
      <c r="V40" s="31">
        <f t="shared" si="5"/>
        <v>-16506257</v>
      </c>
      <c r="W40" s="31">
        <f t="shared" si="5"/>
        <v>34857686</v>
      </c>
      <c r="X40" s="31">
        <f t="shared" si="5"/>
        <v>3540056</v>
      </c>
      <c r="Y40" s="31">
        <f t="shared" si="5"/>
        <v>31317630</v>
      </c>
      <c r="Z40" s="32">
        <f>+IF(X40&lt;&gt;0,+(Y40/X40)*100,0)</f>
        <v>884.66481886162251</v>
      </c>
      <c r="AA40" s="33">
        <f>+AA34+AA39</f>
        <v>3540056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-66069838</v>
      </c>
      <c r="D42" s="43">
        <f>+D25-D40</f>
        <v>0</v>
      </c>
      <c r="E42" s="44">
        <f t="shared" si="6"/>
        <v>89959213</v>
      </c>
      <c r="F42" s="45">
        <f t="shared" si="6"/>
        <v>61002967</v>
      </c>
      <c r="G42" s="45">
        <f t="shared" si="6"/>
        <v>43794688</v>
      </c>
      <c r="H42" s="45">
        <f t="shared" si="6"/>
        <v>-71508421</v>
      </c>
      <c r="I42" s="45">
        <f t="shared" si="6"/>
        <v>-1451126</v>
      </c>
      <c r="J42" s="45">
        <f t="shared" si="6"/>
        <v>-29164859</v>
      </c>
      <c r="K42" s="45">
        <f t="shared" si="6"/>
        <v>1718482</v>
      </c>
      <c r="L42" s="45">
        <f t="shared" si="6"/>
        <v>67373384</v>
      </c>
      <c r="M42" s="45">
        <f t="shared" si="6"/>
        <v>6449966</v>
      </c>
      <c r="N42" s="45">
        <f t="shared" si="6"/>
        <v>75541832</v>
      </c>
      <c r="O42" s="45">
        <f t="shared" si="6"/>
        <v>9089849</v>
      </c>
      <c r="P42" s="45">
        <f t="shared" si="6"/>
        <v>4547734</v>
      </c>
      <c r="Q42" s="45">
        <f t="shared" si="6"/>
        <v>9110393</v>
      </c>
      <c r="R42" s="45">
        <f t="shared" si="6"/>
        <v>22747976</v>
      </c>
      <c r="S42" s="45">
        <f t="shared" si="6"/>
        <v>619780</v>
      </c>
      <c r="T42" s="45">
        <f t="shared" si="6"/>
        <v>6815516</v>
      </c>
      <c r="U42" s="45">
        <f t="shared" si="6"/>
        <v>14835082</v>
      </c>
      <c r="V42" s="45">
        <f t="shared" si="6"/>
        <v>22270378</v>
      </c>
      <c r="W42" s="45">
        <f t="shared" si="6"/>
        <v>91395327</v>
      </c>
      <c r="X42" s="45">
        <f t="shared" si="6"/>
        <v>61002967</v>
      </c>
      <c r="Y42" s="45">
        <f t="shared" si="6"/>
        <v>30392360</v>
      </c>
      <c r="Z42" s="46">
        <f>+IF(X42&lt;&gt;0,+(Y42/X42)*100,0)</f>
        <v>49.821117717110383</v>
      </c>
      <c r="AA42" s="47">
        <f>+AA25-AA40</f>
        <v>61002967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89959212</v>
      </c>
      <c r="F45" s="20">
        <v>61002966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61002966</v>
      </c>
      <c r="Y45" s="20">
        <v>-61002966</v>
      </c>
      <c r="Z45" s="48">
        <v>-100</v>
      </c>
      <c r="AA45" s="22">
        <v>61002966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89959212</v>
      </c>
      <c r="F48" s="53">
        <f t="shared" si="7"/>
        <v>61002966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61002966</v>
      </c>
      <c r="Y48" s="53">
        <f t="shared" si="7"/>
        <v>-61002966</v>
      </c>
      <c r="Z48" s="54">
        <f>+IF(X48&lt;&gt;0,+(Y48/X48)*100,0)</f>
        <v>-100</v>
      </c>
      <c r="AA48" s="55">
        <f>SUM(AA45:AA47)</f>
        <v>61002966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-144748211</v>
      </c>
      <c r="D6" s="18"/>
      <c r="E6" s="19">
        <v>-86293784</v>
      </c>
      <c r="F6" s="20">
        <v>-86960707</v>
      </c>
      <c r="G6" s="20">
        <v>-145415328</v>
      </c>
      <c r="H6" s="20">
        <v>-6843917</v>
      </c>
      <c r="I6" s="20">
        <v>-3459394</v>
      </c>
      <c r="J6" s="20">
        <v>-155718639</v>
      </c>
      <c r="K6" s="20">
        <v>-3895021</v>
      </c>
      <c r="L6" s="20">
        <v>-14710183</v>
      </c>
      <c r="M6" s="20">
        <v>-4847522</v>
      </c>
      <c r="N6" s="20">
        <v>-23452726</v>
      </c>
      <c r="O6" s="20">
        <v>-2655567</v>
      </c>
      <c r="P6" s="20">
        <v>63799</v>
      </c>
      <c r="Q6" s="20">
        <v>-6073334</v>
      </c>
      <c r="R6" s="20">
        <v>-8665102</v>
      </c>
      <c r="S6" s="20">
        <v>-731477</v>
      </c>
      <c r="T6" s="20">
        <v>-1905776</v>
      </c>
      <c r="U6" s="20">
        <v>-9987851</v>
      </c>
      <c r="V6" s="20">
        <v>-12625104</v>
      </c>
      <c r="W6" s="20">
        <v>-200461571</v>
      </c>
      <c r="X6" s="20">
        <v>-86960707</v>
      </c>
      <c r="Y6" s="20">
        <v>-113500864</v>
      </c>
      <c r="Z6" s="21">
        <v>130.51971162101984</v>
      </c>
      <c r="AA6" s="22">
        <v>-86960707</v>
      </c>
    </row>
    <row r="7" spans="1:27" ht="13.5" x14ac:dyDescent="0.25">
      <c r="A7" s="23" t="s">
        <v>35</v>
      </c>
      <c r="B7" s="17" t="s">
        <v>32</v>
      </c>
      <c r="C7" s="18">
        <v>181002</v>
      </c>
      <c r="D7" s="18"/>
      <c r="E7" s="19"/>
      <c r="F7" s="20"/>
      <c r="G7" s="20">
        <v>181002</v>
      </c>
      <c r="H7" s="20"/>
      <c r="I7" s="20"/>
      <c r="J7" s="20">
        <v>181002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181002</v>
      </c>
      <c r="X7" s="20"/>
      <c r="Y7" s="20">
        <v>181002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11564298</v>
      </c>
      <c r="D8" s="18"/>
      <c r="E8" s="19">
        <v>38809081</v>
      </c>
      <c r="F8" s="20">
        <v>38810388</v>
      </c>
      <c r="G8" s="20">
        <v>12922638</v>
      </c>
      <c r="H8" s="20">
        <v>1092788</v>
      </c>
      <c r="I8" s="20">
        <v>-1134583</v>
      </c>
      <c r="J8" s="20">
        <v>12880843</v>
      </c>
      <c r="K8" s="20">
        <v>153769</v>
      </c>
      <c r="L8" s="20">
        <v>530697</v>
      </c>
      <c r="M8" s="20">
        <v>697577</v>
      </c>
      <c r="N8" s="20">
        <v>1382043</v>
      </c>
      <c r="O8" s="20">
        <v>416444</v>
      </c>
      <c r="P8" s="20">
        <v>222060</v>
      </c>
      <c r="Q8" s="20">
        <v>382982</v>
      </c>
      <c r="R8" s="20">
        <v>1021486</v>
      </c>
      <c r="S8" s="20">
        <v>610247</v>
      </c>
      <c r="T8" s="20">
        <v>-430387</v>
      </c>
      <c r="U8" s="20">
        <v>94396</v>
      </c>
      <c r="V8" s="20">
        <v>274256</v>
      </c>
      <c r="W8" s="20">
        <v>15558628</v>
      </c>
      <c r="X8" s="20">
        <v>38810388</v>
      </c>
      <c r="Y8" s="20">
        <v>-23251760</v>
      </c>
      <c r="Z8" s="21">
        <v>-59.911176358247175</v>
      </c>
      <c r="AA8" s="22">
        <v>38810388</v>
      </c>
    </row>
    <row r="9" spans="1:27" ht="13.5" x14ac:dyDescent="0.25">
      <c r="A9" s="23" t="s">
        <v>37</v>
      </c>
      <c r="B9" s="17" t="s">
        <v>32</v>
      </c>
      <c r="C9" s="18">
        <v>28737234</v>
      </c>
      <c r="D9" s="18"/>
      <c r="E9" s="19">
        <v>157512</v>
      </c>
      <c r="F9" s="20">
        <v>157512</v>
      </c>
      <c r="G9" s="20">
        <v>28665322</v>
      </c>
      <c r="H9" s="20">
        <v>1089738</v>
      </c>
      <c r="I9" s="20">
        <v>-1089739</v>
      </c>
      <c r="J9" s="20">
        <v>28665321</v>
      </c>
      <c r="K9" s="20"/>
      <c r="L9" s="20"/>
      <c r="M9" s="20"/>
      <c r="N9" s="20"/>
      <c r="O9" s="20"/>
      <c r="P9" s="20"/>
      <c r="Q9" s="20">
        <v>40599</v>
      </c>
      <c r="R9" s="20">
        <v>40599</v>
      </c>
      <c r="S9" s="20">
        <v>-40599</v>
      </c>
      <c r="T9" s="20"/>
      <c r="U9" s="20">
        <v>13349</v>
      </c>
      <c r="V9" s="20">
        <v>-27250</v>
      </c>
      <c r="W9" s="20">
        <v>28678670</v>
      </c>
      <c r="X9" s="20">
        <v>157512</v>
      </c>
      <c r="Y9" s="20">
        <v>28521158</v>
      </c>
      <c r="Z9" s="21">
        <v>18107.292142820865</v>
      </c>
      <c r="AA9" s="22">
        <v>157512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-1052878</v>
      </c>
      <c r="D11" s="18"/>
      <c r="E11" s="19">
        <v>-1617260</v>
      </c>
      <c r="F11" s="20">
        <v>-1917260</v>
      </c>
      <c r="G11" s="20">
        <v>-1052879</v>
      </c>
      <c r="H11" s="20"/>
      <c r="I11" s="20">
        <v>-259375</v>
      </c>
      <c r="J11" s="20">
        <v>-1312254</v>
      </c>
      <c r="K11" s="20"/>
      <c r="L11" s="20">
        <v>-990912</v>
      </c>
      <c r="M11" s="20">
        <v>-34806</v>
      </c>
      <c r="N11" s="20">
        <v>-1025718</v>
      </c>
      <c r="O11" s="20"/>
      <c r="P11" s="20"/>
      <c r="Q11" s="20">
        <v>-85241</v>
      </c>
      <c r="R11" s="20">
        <v>-85241</v>
      </c>
      <c r="S11" s="20">
        <v>-12265</v>
      </c>
      <c r="T11" s="20"/>
      <c r="U11" s="20">
        <v>-454522</v>
      </c>
      <c r="V11" s="20">
        <v>-466787</v>
      </c>
      <c r="W11" s="20">
        <v>-2890000</v>
      </c>
      <c r="X11" s="20">
        <v>-1917260</v>
      </c>
      <c r="Y11" s="20">
        <v>-972740</v>
      </c>
      <c r="Z11" s="21">
        <v>50.735946089732224</v>
      </c>
      <c r="AA11" s="22">
        <v>-1917260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-105318555</v>
      </c>
      <c r="D12" s="29">
        <f>SUM(D6:D11)</f>
        <v>0</v>
      </c>
      <c r="E12" s="30">
        <f t="shared" si="0"/>
        <v>-48944451</v>
      </c>
      <c r="F12" s="31">
        <f t="shared" si="0"/>
        <v>-49910067</v>
      </c>
      <c r="G12" s="31">
        <f t="shared" si="0"/>
        <v>-104699245</v>
      </c>
      <c r="H12" s="31">
        <f t="shared" si="0"/>
        <v>-4661391</v>
      </c>
      <c r="I12" s="31">
        <f t="shared" si="0"/>
        <v>-5943091</v>
      </c>
      <c r="J12" s="31">
        <f t="shared" si="0"/>
        <v>-115303727</v>
      </c>
      <c r="K12" s="31">
        <f t="shared" si="0"/>
        <v>-3741252</v>
      </c>
      <c r="L12" s="31">
        <f t="shared" si="0"/>
        <v>-15170398</v>
      </c>
      <c r="M12" s="31">
        <f t="shared" si="0"/>
        <v>-4184751</v>
      </c>
      <c r="N12" s="31">
        <f t="shared" si="0"/>
        <v>-23096401</v>
      </c>
      <c r="O12" s="31">
        <f t="shared" si="0"/>
        <v>-2239123</v>
      </c>
      <c r="P12" s="31">
        <f t="shared" si="0"/>
        <v>285859</v>
      </c>
      <c r="Q12" s="31">
        <f t="shared" si="0"/>
        <v>-5734994</v>
      </c>
      <c r="R12" s="31">
        <f t="shared" si="0"/>
        <v>-7688258</v>
      </c>
      <c r="S12" s="31">
        <f t="shared" si="0"/>
        <v>-174094</v>
      </c>
      <c r="T12" s="31">
        <f t="shared" si="0"/>
        <v>-2336163</v>
      </c>
      <c r="U12" s="31">
        <f t="shared" si="0"/>
        <v>-10334628</v>
      </c>
      <c r="V12" s="31">
        <f t="shared" si="0"/>
        <v>-12844885</v>
      </c>
      <c r="W12" s="31">
        <f t="shared" si="0"/>
        <v>-158933271</v>
      </c>
      <c r="X12" s="31">
        <f t="shared" si="0"/>
        <v>-49910067</v>
      </c>
      <c r="Y12" s="31">
        <f t="shared" si="0"/>
        <v>-109023204</v>
      </c>
      <c r="Z12" s="32">
        <f>+IF(X12&lt;&gt;0,+(Y12/X12)*100,0)</f>
        <v>218.43930604220589</v>
      </c>
      <c r="AA12" s="33">
        <f>SUM(AA6:AA11)</f>
        <v>-49910067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30518569</v>
      </c>
      <c r="D19" s="18"/>
      <c r="E19" s="19">
        <v>17037777</v>
      </c>
      <c r="F19" s="20">
        <v>-4669297</v>
      </c>
      <c r="G19" s="20">
        <v>25349040</v>
      </c>
      <c r="H19" s="20">
        <v>5169527</v>
      </c>
      <c r="I19" s="20"/>
      <c r="J19" s="20">
        <v>30518567</v>
      </c>
      <c r="K19" s="20">
        <v>924448</v>
      </c>
      <c r="L19" s="20">
        <v>9622546</v>
      </c>
      <c r="M19" s="20">
        <v>2929342</v>
      </c>
      <c r="N19" s="20">
        <v>13476336</v>
      </c>
      <c r="O19" s="20">
        <v>214626</v>
      </c>
      <c r="P19" s="20">
        <v>-655668</v>
      </c>
      <c r="Q19" s="20">
        <v>3575368</v>
      </c>
      <c r="R19" s="20">
        <v>3134326</v>
      </c>
      <c r="S19" s="20">
        <v>287345</v>
      </c>
      <c r="T19" s="20">
        <v>1429214</v>
      </c>
      <c r="U19" s="20">
        <v>-5995747</v>
      </c>
      <c r="V19" s="20">
        <v>-4279188</v>
      </c>
      <c r="W19" s="20">
        <v>42850041</v>
      </c>
      <c r="X19" s="20">
        <v>-4669297</v>
      </c>
      <c r="Y19" s="20">
        <v>47519338</v>
      </c>
      <c r="Z19" s="21">
        <v>-1017.6979104134947</v>
      </c>
      <c r="AA19" s="22">
        <v>-4669297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30518569</v>
      </c>
      <c r="D24" s="29">
        <f>SUM(D15:D23)</f>
        <v>0</v>
      </c>
      <c r="E24" s="36">
        <f t="shared" si="1"/>
        <v>17037777</v>
      </c>
      <c r="F24" s="37">
        <f t="shared" si="1"/>
        <v>-4669297</v>
      </c>
      <c r="G24" s="37">
        <f t="shared" si="1"/>
        <v>25349040</v>
      </c>
      <c r="H24" s="37">
        <f t="shared" si="1"/>
        <v>5169527</v>
      </c>
      <c r="I24" s="37">
        <f t="shared" si="1"/>
        <v>0</v>
      </c>
      <c r="J24" s="37">
        <f t="shared" si="1"/>
        <v>30518567</v>
      </c>
      <c r="K24" s="37">
        <f t="shared" si="1"/>
        <v>924448</v>
      </c>
      <c r="L24" s="37">
        <f t="shared" si="1"/>
        <v>9622546</v>
      </c>
      <c r="M24" s="37">
        <f t="shared" si="1"/>
        <v>2929342</v>
      </c>
      <c r="N24" s="37">
        <f t="shared" si="1"/>
        <v>13476336</v>
      </c>
      <c r="O24" s="37">
        <f t="shared" si="1"/>
        <v>214626</v>
      </c>
      <c r="P24" s="37">
        <f t="shared" si="1"/>
        <v>-655668</v>
      </c>
      <c r="Q24" s="37">
        <f t="shared" si="1"/>
        <v>3575368</v>
      </c>
      <c r="R24" s="37">
        <f t="shared" si="1"/>
        <v>3134326</v>
      </c>
      <c r="S24" s="37">
        <f t="shared" si="1"/>
        <v>287345</v>
      </c>
      <c r="T24" s="37">
        <f t="shared" si="1"/>
        <v>1429214</v>
      </c>
      <c r="U24" s="37">
        <f t="shared" si="1"/>
        <v>-5995747</v>
      </c>
      <c r="V24" s="37">
        <f t="shared" si="1"/>
        <v>-4279188</v>
      </c>
      <c r="W24" s="37">
        <f t="shared" si="1"/>
        <v>42850041</v>
      </c>
      <c r="X24" s="37">
        <f t="shared" si="1"/>
        <v>-4669297</v>
      </c>
      <c r="Y24" s="37">
        <f t="shared" si="1"/>
        <v>47519338</v>
      </c>
      <c r="Z24" s="38">
        <f>+IF(X24&lt;&gt;0,+(Y24/X24)*100,0)</f>
        <v>-1017.6979104134947</v>
      </c>
      <c r="AA24" s="39">
        <f>SUM(AA15:AA23)</f>
        <v>-4669297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-74799986</v>
      </c>
      <c r="D25" s="29">
        <f>+D12+D24</f>
        <v>0</v>
      </c>
      <c r="E25" s="30">
        <f t="shared" si="2"/>
        <v>-31906674</v>
      </c>
      <c r="F25" s="31">
        <f t="shared" si="2"/>
        <v>-54579364</v>
      </c>
      <c r="G25" s="31">
        <f t="shared" si="2"/>
        <v>-79350205</v>
      </c>
      <c r="H25" s="31">
        <f t="shared" si="2"/>
        <v>508136</v>
      </c>
      <c r="I25" s="31">
        <f t="shared" si="2"/>
        <v>-5943091</v>
      </c>
      <c r="J25" s="31">
        <f t="shared" si="2"/>
        <v>-84785160</v>
      </c>
      <c r="K25" s="31">
        <f t="shared" si="2"/>
        <v>-2816804</v>
      </c>
      <c r="L25" s="31">
        <f t="shared" si="2"/>
        <v>-5547852</v>
      </c>
      <c r="M25" s="31">
        <f t="shared" si="2"/>
        <v>-1255409</v>
      </c>
      <c r="N25" s="31">
        <f t="shared" si="2"/>
        <v>-9620065</v>
      </c>
      <c r="O25" s="31">
        <f t="shared" si="2"/>
        <v>-2024497</v>
      </c>
      <c r="P25" s="31">
        <f t="shared" si="2"/>
        <v>-369809</v>
      </c>
      <c r="Q25" s="31">
        <f t="shared" si="2"/>
        <v>-2159626</v>
      </c>
      <c r="R25" s="31">
        <f t="shared" si="2"/>
        <v>-4553932</v>
      </c>
      <c r="S25" s="31">
        <f t="shared" si="2"/>
        <v>113251</v>
      </c>
      <c r="T25" s="31">
        <f t="shared" si="2"/>
        <v>-906949</v>
      </c>
      <c r="U25" s="31">
        <f t="shared" si="2"/>
        <v>-16330375</v>
      </c>
      <c r="V25" s="31">
        <f t="shared" si="2"/>
        <v>-17124073</v>
      </c>
      <c r="W25" s="31">
        <f t="shared" si="2"/>
        <v>-116083230</v>
      </c>
      <c r="X25" s="31">
        <f t="shared" si="2"/>
        <v>-54579364</v>
      </c>
      <c r="Y25" s="31">
        <f t="shared" si="2"/>
        <v>-61503866</v>
      </c>
      <c r="Z25" s="32">
        <f>+IF(X25&lt;&gt;0,+(Y25/X25)*100,0)</f>
        <v>112.68703314314912</v>
      </c>
      <c r="AA25" s="33">
        <f>+AA12+AA24</f>
        <v>-54579364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3000</v>
      </c>
      <c r="D31" s="18"/>
      <c r="E31" s="19"/>
      <c r="F31" s="20"/>
      <c r="G31" s="20">
        <v>3000</v>
      </c>
      <c r="H31" s="20"/>
      <c r="I31" s="20"/>
      <c r="J31" s="20">
        <v>3000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3000</v>
      </c>
      <c r="X31" s="20"/>
      <c r="Y31" s="20">
        <v>3000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16280892</v>
      </c>
      <c r="D32" s="18"/>
      <c r="E32" s="19">
        <v>-27975131</v>
      </c>
      <c r="F32" s="20">
        <v>-20261146</v>
      </c>
      <c r="G32" s="20">
        <v>15530297</v>
      </c>
      <c r="H32" s="20">
        <v>689623</v>
      </c>
      <c r="I32" s="20">
        <v>-861131</v>
      </c>
      <c r="J32" s="20">
        <v>15358789</v>
      </c>
      <c r="K32" s="20">
        <v>-8147070</v>
      </c>
      <c r="L32" s="20">
        <v>-11208734</v>
      </c>
      <c r="M32" s="20">
        <v>-3566462</v>
      </c>
      <c r="N32" s="20">
        <v>-22922266</v>
      </c>
      <c r="O32" s="20">
        <v>85897</v>
      </c>
      <c r="P32" s="20">
        <v>-382760</v>
      </c>
      <c r="Q32" s="20">
        <v>2885179</v>
      </c>
      <c r="R32" s="20">
        <v>2588316</v>
      </c>
      <c r="S32" s="20">
        <v>-7555729</v>
      </c>
      <c r="T32" s="20">
        <v>-40649</v>
      </c>
      <c r="U32" s="20">
        <v>640750</v>
      </c>
      <c r="V32" s="20">
        <v>-6955628</v>
      </c>
      <c r="W32" s="20">
        <v>-11930789</v>
      </c>
      <c r="X32" s="20">
        <v>-20261146</v>
      </c>
      <c r="Y32" s="20">
        <v>8330357</v>
      </c>
      <c r="Z32" s="21">
        <v>-41.114934959750052</v>
      </c>
      <c r="AA32" s="22">
        <v>-20261146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16283892</v>
      </c>
      <c r="D34" s="29">
        <f>SUM(D29:D33)</f>
        <v>0</v>
      </c>
      <c r="E34" s="30">
        <f t="shared" si="3"/>
        <v>-27975131</v>
      </c>
      <c r="F34" s="31">
        <f t="shared" si="3"/>
        <v>-20261146</v>
      </c>
      <c r="G34" s="31">
        <f t="shared" si="3"/>
        <v>15533297</v>
      </c>
      <c r="H34" s="31">
        <f t="shared" si="3"/>
        <v>689623</v>
      </c>
      <c r="I34" s="31">
        <f t="shared" si="3"/>
        <v>-861131</v>
      </c>
      <c r="J34" s="31">
        <f t="shared" si="3"/>
        <v>15361789</v>
      </c>
      <c r="K34" s="31">
        <f t="shared" si="3"/>
        <v>-8147070</v>
      </c>
      <c r="L34" s="31">
        <f t="shared" si="3"/>
        <v>-11208734</v>
      </c>
      <c r="M34" s="31">
        <f t="shared" si="3"/>
        <v>-3566462</v>
      </c>
      <c r="N34" s="31">
        <f t="shared" si="3"/>
        <v>-22922266</v>
      </c>
      <c r="O34" s="31">
        <f t="shared" si="3"/>
        <v>85897</v>
      </c>
      <c r="P34" s="31">
        <f t="shared" si="3"/>
        <v>-382760</v>
      </c>
      <c r="Q34" s="31">
        <f t="shared" si="3"/>
        <v>2885179</v>
      </c>
      <c r="R34" s="31">
        <f t="shared" si="3"/>
        <v>2588316</v>
      </c>
      <c r="S34" s="31">
        <f t="shared" si="3"/>
        <v>-7555729</v>
      </c>
      <c r="T34" s="31">
        <f t="shared" si="3"/>
        <v>-40649</v>
      </c>
      <c r="U34" s="31">
        <f t="shared" si="3"/>
        <v>640750</v>
      </c>
      <c r="V34" s="31">
        <f t="shared" si="3"/>
        <v>-6955628</v>
      </c>
      <c r="W34" s="31">
        <f t="shared" si="3"/>
        <v>-11927789</v>
      </c>
      <c r="X34" s="31">
        <f t="shared" si="3"/>
        <v>-20261146</v>
      </c>
      <c r="Y34" s="31">
        <f t="shared" si="3"/>
        <v>8333357</v>
      </c>
      <c r="Z34" s="32">
        <f>+IF(X34&lt;&gt;0,+(Y34/X34)*100,0)</f>
        <v>-41.129741624684016</v>
      </c>
      <c r="AA34" s="33">
        <f>SUM(AA29:AA33)</f>
        <v>-20261146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16283892</v>
      </c>
      <c r="D40" s="29">
        <f>+D34+D39</f>
        <v>0</v>
      </c>
      <c r="E40" s="30">
        <f t="shared" si="5"/>
        <v>-27975131</v>
      </c>
      <c r="F40" s="31">
        <f t="shared" si="5"/>
        <v>-20261146</v>
      </c>
      <c r="G40" s="31">
        <f t="shared" si="5"/>
        <v>15533297</v>
      </c>
      <c r="H40" s="31">
        <f t="shared" si="5"/>
        <v>689623</v>
      </c>
      <c r="I40" s="31">
        <f t="shared" si="5"/>
        <v>-861131</v>
      </c>
      <c r="J40" s="31">
        <f t="shared" si="5"/>
        <v>15361789</v>
      </c>
      <c r="K40" s="31">
        <f t="shared" si="5"/>
        <v>-8147070</v>
      </c>
      <c r="L40" s="31">
        <f t="shared" si="5"/>
        <v>-11208734</v>
      </c>
      <c r="M40" s="31">
        <f t="shared" si="5"/>
        <v>-3566462</v>
      </c>
      <c r="N40" s="31">
        <f t="shared" si="5"/>
        <v>-22922266</v>
      </c>
      <c r="O40" s="31">
        <f t="shared" si="5"/>
        <v>85897</v>
      </c>
      <c r="P40" s="31">
        <f t="shared" si="5"/>
        <v>-382760</v>
      </c>
      <c r="Q40" s="31">
        <f t="shared" si="5"/>
        <v>2885179</v>
      </c>
      <c r="R40" s="31">
        <f t="shared" si="5"/>
        <v>2588316</v>
      </c>
      <c r="S40" s="31">
        <f t="shared" si="5"/>
        <v>-7555729</v>
      </c>
      <c r="T40" s="31">
        <f t="shared" si="5"/>
        <v>-40649</v>
      </c>
      <c r="U40" s="31">
        <f t="shared" si="5"/>
        <v>640750</v>
      </c>
      <c r="V40" s="31">
        <f t="shared" si="5"/>
        <v>-6955628</v>
      </c>
      <c r="W40" s="31">
        <f t="shared" si="5"/>
        <v>-11927789</v>
      </c>
      <c r="X40" s="31">
        <f t="shared" si="5"/>
        <v>-20261146</v>
      </c>
      <c r="Y40" s="31">
        <f t="shared" si="5"/>
        <v>8333357</v>
      </c>
      <c r="Z40" s="32">
        <f>+IF(X40&lt;&gt;0,+(Y40/X40)*100,0)</f>
        <v>-41.129741624684016</v>
      </c>
      <c r="AA40" s="33">
        <f>+AA34+AA39</f>
        <v>-20261146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-91083878</v>
      </c>
      <c r="D42" s="43">
        <f>+D25-D40</f>
        <v>0</v>
      </c>
      <c r="E42" s="44">
        <f t="shared" si="6"/>
        <v>-3931543</v>
      </c>
      <c r="F42" s="45">
        <f t="shared" si="6"/>
        <v>-34318218</v>
      </c>
      <c r="G42" s="45">
        <f t="shared" si="6"/>
        <v>-94883502</v>
      </c>
      <c r="H42" s="45">
        <f t="shared" si="6"/>
        <v>-181487</v>
      </c>
      <c r="I42" s="45">
        <f t="shared" si="6"/>
        <v>-5081960</v>
      </c>
      <c r="J42" s="45">
        <f t="shared" si="6"/>
        <v>-100146949</v>
      </c>
      <c r="K42" s="45">
        <f t="shared" si="6"/>
        <v>5330266</v>
      </c>
      <c r="L42" s="45">
        <f t="shared" si="6"/>
        <v>5660882</v>
      </c>
      <c r="M42" s="45">
        <f t="shared" si="6"/>
        <v>2311053</v>
      </c>
      <c r="N42" s="45">
        <f t="shared" si="6"/>
        <v>13302201</v>
      </c>
      <c r="O42" s="45">
        <f t="shared" si="6"/>
        <v>-2110394</v>
      </c>
      <c r="P42" s="45">
        <f t="shared" si="6"/>
        <v>12951</v>
      </c>
      <c r="Q42" s="45">
        <f t="shared" si="6"/>
        <v>-5044805</v>
      </c>
      <c r="R42" s="45">
        <f t="shared" si="6"/>
        <v>-7142248</v>
      </c>
      <c r="S42" s="45">
        <f t="shared" si="6"/>
        <v>7668980</v>
      </c>
      <c r="T42" s="45">
        <f t="shared" si="6"/>
        <v>-866300</v>
      </c>
      <c r="U42" s="45">
        <f t="shared" si="6"/>
        <v>-16971125</v>
      </c>
      <c r="V42" s="45">
        <f t="shared" si="6"/>
        <v>-10168445</v>
      </c>
      <c r="W42" s="45">
        <f t="shared" si="6"/>
        <v>-104155441</v>
      </c>
      <c r="X42" s="45">
        <f t="shared" si="6"/>
        <v>-34318218</v>
      </c>
      <c r="Y42" s="45">
        <f t="shared" si="6"/>
        <v>-69837223</v>
      </c>
      <c r="Z42" s="46">
        <f>+IF(X42&lt;&gt;0,+(Y42/X42)*100,0)</f>
        <v>203.49897829776592</v>
      </c>
      <c r="AA42" s="47">
        <f>+AA25-AA40</f>
        <v>-34318218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-550342</v>
      </c>
      <c r="D45" s="18"/>
      <c r="E45" s="19">
        <v>200328</v>
      </c>
      <c r="F45" s="20">
        <v>-30104932</v>
      </c>
      <c r="G45" s="20">
        <v>-550342</v>
      </c>
      <c r="H45" s="20"/>
      <c r="I45" s="20"/>
      <c r="J45" s="20">
        <v>-550342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-550342</v>
      </c>
      <c r="X45" s="20">
        <v>-30104932</v>
      </c>
      <c r="Y45" s="20">
        <v>29554590</v>
      </c>
      <c r="Z45" s="48">
        <v>-98.171920800219709</v>
      </c>
      <c r="AA45" s="22">
        <v>-30104932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-550342</v>
      </c>
      <c r="D48" s="51">
        <f>SUM(D45:D47)</f>
        <v>0</v>
      </c>
      <c r="E48" s="52">
        <f t="shared" si="7"/>
        <v>200328</v>
      </c>
      <c r="F48" s="53">
        <f t="shared" si="7"/>
        <v>-30104932</v>
      </c>
      <c r="G48" s="53">
        <f t="shared" si="7"/>
        <v>-550342</v>
      </c>
      <c r="H48" s="53">
        <f t="shared" si="7"/>
        <v>0</v>
      </c>
      <c r="I48" s="53">
        <f t="shared" si="7"/>
        <v>0</v>
      </c>
      <c r="J48" s="53">
        <f t="shared" si="7"/>
        <v>-550342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-550342</v>
      </c>
      <c r="X48" s="53">
        <f t="shared" si="7"/>
        <v>-30104932</v>
      </c>
      <c r="Y48" s="53">
        <f t="shared" si="7"/>
        <v>29554590</v>
      </c>
      <c r="Z48" s="54">
        <f>+IF(X48&lt;&gt;0,+(Y48/X48)*100,0)</f>
        <v>-98.171920800219709</v>
      </c>
      <c r="AA48" s="55">
        <f>SUM(AA45:AA47)</f>
        <v>-30104932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-810088</v>
      </c>
      <c r="D19" s="18"/>
      <c r="E19" s="19"/>
      <c r="F19" s="20"/>
      <c r="G19" s="20"/>
      <c r="H19" s="20"/>
      <c r="I19" s="20"/>
      <c r="J19" s="20"/>
      <c r="K19" s="20"/>
      <c r="L19" s="20"/>
      <c r="M19" s="20">
        <v>39514</v>
      </c>
      <c r="N19" s="20">
        <v>39514</v>
      </c>
      <c r="O19" s="20"/>
      <c r="P19" s="20"/>
      <c r="Q19" s="20"/>
      <c r="R19" s="20"/>
      <c r="S19" s="20">
        <v>-14935</v>
      </c>
      <c r="T19" s="20">
        <v>-14935</v>
      </c>
      <c r="U19" s="20">
        <v>-14935</v>
      </c>
      <c r="V19" s="20">
        <v>-44805</v>
      </c>
      <c r="W19" s="20">
        <v>-5291</v>
      </c>
      <c r="X19" s="20"/>
      <c r="Y19" s="20">
        <v>-5291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-810088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39514</v>
      </c>
      <c r="N24" s="37">
        <f t="shared" si="1"/>
        <v>39514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-14935</v>
      </c>
      <c r="T24" s="37">
        <f t="shared" si="1"/>
        <v>-14935</v>
      </c>
      <c r="U24" s="37">
        <f t="shared" si="1"/>
        <v>-14935</v>
      </c>
      <c r="V24" s="37">
        <f t="shared" si="1"/>
        <v>-44805</v>
      </c>
      <c r="W24" s="37">
        <f t="shared" si="1"/>
        <v>-5291</v>
      </c>
      <c r="X24" s="37">
        <f t="shared" si="1"/>
        <v>0</v>
      </c>
      <c r="Y24" s="37">
        <f t="shared" si="1"/>
        <v>-5291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-810088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39514</v>
      </c>
      <c r="N25" s="31">
        <f t="shared" si="2"/>
        <v>39514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-14935</v>
      </c>
      <c r="T25" s="31">
        <f t="shared" si="2"/>
        <v>-14935</v>
      </c>
      <c r="U25" s="31">
        <f t="shared" si="2"/>
        <v>-14935</v>
      </c>
      <c r="V25" s="31">
        <f t="shared" si="2"/>
        <v>-44805</v>
      </c>
      <c r="W25" s="31">
        <f t="shared" si="2"/>
        <v>-5291</v>
      </c>
      <c r="X25" s="31">
        <f t="shared" si="2"/>
        <v>0</v>
      </c>
      <c r="Y25" s="31">
        <f t="shared" si="2"/>
        <v>-5291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-810088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39514</v>
      </c>
      <c r="N42" s="45">
        <f t="shared" si="6"/>
        <v>39514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-14935</v>
      </c>
      <c r="T42" s="45">
        <f t="shared" si="6"/>
        <v>-14935</v>
      </c>
      <c r="U42" s="45">
        <f t="shared" si="6"/>
        <v>-14935</v>
      </c>
      <c r="V42" s="45">
        <f t="shared" si="6"/>
        <v>-44805</v>
      </c>
      <c r="W42" s="45">
        <f t="shared" si="6"/>
        <v>-5291</v>
      </c>
      <c r="X42" s="45">
        <f t="shared" si="6"/>
        <v>0</v>
      </c>
      <c r="Y42" s="45">
        <f t="shared" si="6"/>
        <v>-5291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-34453211</v>
      </c>
      <c r="D6" s="18"/>
      <c r="E6" s="19">
        <v>-10000000</v>
      </c>
      <c r="F6" s="20">
        <v>-15000000</v>
      </c>
      <c r="G6" s="20">
        <v>-34453211</v>
      </c>
      <c r="H6" s="20">
        <v>-3084654</v>
      </c>
      <c r="I6" s="20">
        <v>-1120066</v>
      </c>
      <c r="J6" s="20">
        <v>-38657931</v>
      </c>
      <c r="K6" s="20">
        <v>-2006715</v>
      </c>
      <c r="L6" s="20">
        <v>-4103973</v>
      </c>
      <c r="M6" s="20">
        <v>-1171010</v>
      </c>
      <c r="N6" s="20">
        <v>-7281698</v>
      </c>
      <c r="O6" s="20">
        <v>-2353040</v>
      </c>
      <c r="P6" s="20">
        <v>-718362</v>
      </c>
      <c r="Q6" s="20">
        <v>-2683678</v>
      </c>
      <c r="R6" s="20">
        <v>-5755080</v>
      </c>
      <c r="S6" s="20">
        <v>-3576002</v>
      </c>
      <c r="T6" s="20">
        <v>-2305923</v>
      </c>
      <c r="U6" s="20">
        <v>-347001</v>
      </c>
      <c r="V6" s="20">
        <v>-6228926</v>
      </c>
      <c r="W6" s="20">
        <v>-57923635</v>
      </c>
      <c r="X6" s="20">
        <v>-15000000</v>
      </c>
      <c r="Y6" s="20">
        <v>-42923635</v>
      </c>
      <c r="Z6" s="21">
        <v>286.15756666666664</v>
      </c>
      <c r="AA6" s="22">
        <v>-15000000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3529941</v>
      </c>
      <c r="D9" s="18"/>
      <c r="E9" s="19"/>
      <c r="F9" s="20"/>
      <c r="G9" s="20">
        <v>3529940</v>
      </c>
      <c r="H9" s="20">
        <v>427814</v>
      </c>
      <c r="I9" s="20">
        <v>208296</v>
      </c>
      <c r="J9" s="20">
        <v>4166050</v>
      </c>
      <c r="K9" s="20">
        <v>229066</v>
      </c>
      <c r="L9" s="20">
        <v>408000</v>
      </c>
      <c r="M9" s="20">
        <v>150374</v>
      </c>
      <c r="N9" s="20">
        <v>787440</v>
      </c>
      <c r="O9" s="20">
        <v>307843</v>
      </c>
      <c r="P9" s="20">
        <v>96271</v>
      </c>
      <c r="Q9" s="20">
        <v>349584</v>
      </c>
      <c r="R9" s="20">
        <v>753698</v>
      </c>
      <c r="S9" s="20">
        <v>266605</v>
      </c>
      <c r="T9" s="20">
        <v>283875</v>
      </c>
      <c r="U9" s="20">
        <v>45261</v>
      </c>
      <c r="V9" s="20">
        <v>595741</v>
      </c>
      <c r="W9" s="20">
        <v>6302929</v>
      </c>
      <c r="X9" s="20"/>
      <c r="Y9" s="20">
        <v>6302929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-30923270</v>
      </c>
      <c r="D12" s="29">
        <f>SUM(D6:D11)</f>
        <v>0</v>
      </c>
      <c r="E12" s="30">
        <f t="shared" si="0"/>
        <v>-10000000</v>
      </c>
      <c r="F12" s="31">
        <f t="shared" si="0"/>
        <v>-15000000</v>
      </c>
      <c r="G12" s="31">
        <f t="shared" si="0"/>
        <v>-30923271</v>
      </c>
      <c r="H12" s="31">
        <f t="shared" si="0"/>
        <v>-2656840</v>
      </c>
      <c r="I12" s="31">
        <f t="shared" si="0"/>
        <v>-911770</v>
      </c>
      <c r="J12" s="31">
        <f t="shared" si="0"/>
        <v>-34491881</v>
      </c>
      <c r="K12" s="31">
        <f t="shared" si="0"/>
        <v>-1777649</v>
      </c>
      <c r="L12" s="31">
        <f t="shared" si="0"/>
        <v>-3695973</v>
      </c>
      <c r="M12" s="31">
        <f t="shared" si="0"/>
        <v>-1020636</v>
      </c>
      <c r="N12" s="31">
        <f t="shared" si="0"/>
        <v>-6494258</v>
      </c>
      <c r="O12" s="31">
        <f t="shared" si="0"/>
        <v>-2045197</v>
      </c>
      <c r="P12" s="31">
        <f t="shared" si="0"/>
        <v>-622091</v>
      </c>
      <c r="Q12" s="31">
        <f t="shared" si="0"/>
        <v>-2334094</v>
      </c>
      <c r="R12" s="31">
        <f t="shared" si="0"/>
        <v>-5001382</v>
      </c>
      <c r="S12" s="31">
        <f t="shared" si="0"/>
        <v>-3309397</v>
      </c>
      <c r="T12" s="31">
        <f t="shared" si="0"/>
        <v>-2022048</v>
      </c>
      <c r="U12" s="31">
        <f t="shared" si="0"/>
        <v>-301740</v>
      </c>
      <c r="V12" s="31">
        <f t="shared" si="0"/>
        <v>-5633185</v>
      </c>
      <c r="W12" s="31">
        <f t="shared" si="0"/>
        <v>-51620706</v>
      </c>
      <c r="X12" s="31">
        <f t="shared" si="0"/>
        <v>-15000000</v>
      </c>
      <c r="Y12" s="31">
        <f t="shared" si="0"/>
        <v>-36620706</v>
      </c>
      <c r="Z12" s="32">
        <f>+IF(X12&lt;&gt;0,+(Y12/X12)*100,0)</f>
        <v>244.13803999999999</v>
      </c>
      <c r="AA12" s="33">
        <f>SUM(AA6:AA11)</f>
        <v>-15000000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-30923270</v>
      </c>
      <c r="D25" s="29">
        <f>+D12+D24</f>
        <v>0</v>
      </c>
      <c r="E25" s="30">
        <f t="shared" si="2"/>
        <v>-10000000</v>
      </c>
      <c r="F25" s="31">
        <f t="shared" si="2"/>
        <v>-15000000</v>
      </c>
      <c r="G25" s="31">
        <f t="shared" si="2"/>
        <v>-30923271</v>
      </c>
      <c r="H25" s="31">
        <f t="shared" si="2"/>
        <v>-2656840</v>
      </c>
      <c r="I25" s="31">
        <f t="shared" si="2"/>
        <v>-911770</v>
      </c>
      <c r="J25" s="31">
        <f t="shared" si="2"/>
        <v>-34491881</v>
      </c>
      <c r="K25" s="31">
        <f t="shared" si="2"/>
        <v>-1777649</v>
      </c>
      <c r="L25" s="31">
        <f t="shared" si="2"/>
        <v>-3695973</v>
      </c>
      <c r="M25" s="31">
        <f t="shared" si="2"/>
        <v>-1020636</v>
      </c>
      <c r="N25" s="31">
        <f t="shared" si="2"/>
        <v>-6494258</v>
      </c>
      <c r="O25" s="31">
        <f t="shared" si="2"/>
        <v>-2045197</v>
      </c>
      <c r="P25" s="31">
        <f t="shared" si="2"/>
        <v>-622091</v>
      </c>
      <c r="Q25" s="31">
        <f t="shared" si="2"/>
        <v>-2334094</v>
      </c>
      <c r="R25" s="31">
        <f t="shared" si="2"/>
        <v>-5001382</v>
      </c>
      <c r="S25" s="31">
        <f t="shared" si="2"/>
        <v>-3309397</v>
      </c>
      <c r="T25" s="31">
        <f t="shared" si="2"/>
        <v>-2022048</v>
      </c>
      <c r="U25" s="31">
        <f t="shared" si="2"/>
        <v>-301740</v>
      </c>
      <c r="V25" s="31">
        <f t="shared" si="2"/>
        <v>-5633185</v>
      </c>
      <c r="W25" s="31">
        <f t="shared" si="2"/>
        <v>-51620706</v>
      </c>
      <c r="X25" s="31">
        <f t="shared" si="2"/>
        <v>-15000000</v>
      </c>
      <c r="Y25" s="31">
        <f t="shared" si="2"/>
        <v>-36620706</v>
      </c>
      <c r="Z25" s="32">
        <f>+IF(X25&lt;&gt;0,+(Y25/X25)*100,0)</f>
        <v>244.13803999999999</v>
      </c>
      <c r="AA25" s="33">
        <f>+AA12+AA24</f>
        <v>-15000000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-857</v>
      </c>
      <c r="D32" s="18"/>
      <c r="E32" s="19"/>
      <c r="F32" s="20">
        <v>11956940</v>
      </c>
      <c r="G32" s="20">
        <v>-856</v>
      </c>
      <c r="H32" s="20">
        <v>205092</v>
      </c>
      <c r="I32" s="20">
        <v>479738</v>
      </c>
      <c r="J32" s="20">
        <v>683974</v>
      </c>
      <c r="K32" s="20">
        <v>-248336</v>
      </c>
      <c r="L32" s="20">
        <v>-290940</v>
      </c>
      <c r="M32" s="20">
        <v>240357</v>
      </c>
      <c r="N32" s="20">
        <v>-298919</v>
      </c>
      <c r="O32" s="20">
        <v>1156</v>
      </c>
      <c r="P32" s="20"/>
      <c r="Q32" s="20">
        <v>1</v>
      </c>
      <c r="R32" s="20">
        <v>1157</v>
      </c>
      <c r="S32" s="20">
        <v>119930</v>
      </c>
      <c r="T32" s="20">
        <v>-129547</v>
      </c>
      <c r="U32" s="20">
        <v>-2915</v>
      </c>
      <c r="V32" s="20">
        <v>-12532</v>
      </c>
      <c r="W32" s="20">
        <v>373680</v>
      </c>
      <c r="X32" s="20">
        <v>11956940</v>
      </c>
      <c r="Y32" s="20">
        <v>-11583260</v>
      </c>
      <c r="Z32" s="21">
        <v>-96.874785689315161</v>
      </c>
      <c r="AA32" s="22">
        <v>11956940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-857</v>
      </c>
      <c r="D34" s="29">
        <f>SUM(D29:D33)</f>
        <v>0</v>
      </c>
      <c r="E34" s="30">
        <f t="shared" si="3"/>
        <v>0</v>
      </c>
      <c r="F34" s="31">
        <f t="shared" si="3"/>
        <v>11956940</v>
      </c>
      <c r="G34" s="31">
        <f t="shared" si="3"/>
        <v>-856</v>
      </c>
      <c r="H34" s="31">
        <f t="shared" si="3"/>
        <v>205092</v>
      </c>
      <c r="I34" s="31">
        <f t="shared" si="3"/>
        <v>479738</v>
      </c>
      <c r="J34" s="31">
        <f t="shared" si="3"/>
        <v>683974</v>
      </c>
      <c r="K34" s="31">
        <f t="shared" si="3"/>
        <v>-248336</v>
      </c>
      <c r="L34" s="31">
        <f t="shared" si="3"/>
        <v>-290940</v>
      </c>
      <c r="M34" s="31">
        <f t="shared" si="3"/>
        <v>240357</v>
      </c>
      <c r="N34" s="31">
        <f t="shared" si="3"/>
        <v>-298919</v>
      </c>
      <c r="O34" s="31">
        <f t="shared" si="3"/>
        <v>1156</v>
      </c>
      <c r="P34" s="31">
        <f t="shared" si="3"/>
        <v>0</v>
      </c>
      <c r="Q34" s="31">
        <f t="shared" si="3"/>
        <v>1</v>
      </c>
      <c r="R34" s="31">
        <f t="shared" si="3"/>
        <v>1157</v>
      </c>
      <c r="S34" s="31">
        <f t="shared" si="3"/>
        <v>119930</v>
      </c>
      <c r="T34" s="31">
        <f t="shared" si="3"/>
        <v>-129547</v>
      </c>
      <c r="U34" s="31">
        <f t="shared" si="3"/>
        <v>-2915</v>
      </c>
      <c r="V34" s="31">
        <f t="shared" si="3"/>
        <v>-12532</v>
      </c>
      <c r="W34" s="31">
        <f t="shared" si="3"/>
        <v>373680</v>
      </c>
      <c r="X34" s="31">
        <f t="shared" si="3"/>
        <v>11956940</v>
      </c>
      <c r="Y34" s="31">
        <f t="shared" si="3"/>
        <v>-11583260</v>
      </c>
      <c r="Z34" s="32">
        <f>+IF(X34&lt;&gt;0,+(Y34/X34)*100,0)</f>
        <v>-96.874785689315161</v>
      </c>
      <c r="AA34" s="33">
        <f>SUM(AA29:AA33)</f>
        <v>11956940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-857</v>
      </c>
      <c r="D40" s="29">
        <f>+D34+D39</f>
        <v>0</v>
      </c>
      <c r="E40" s="30">
        <f t="shared" si="5"/>
        <v>0</v>
      </c>
      <c r="F40" s="31">
        <f t="shared" si="5"/>
        <v>11956940</v>
      </c>
      <c r="G40" s="31">
        <f t="shared" si="5"/>
        <v>-856</v>
      </c>
      <c r="H40" s="31">
        <f t="shared" si="5"/>
        <v>205092</v>
      </c>
      <c r="I40" s="31">
        <f t="shared" si="5"/>
        <v>479738</v>
      </c>
      <c r="J40" s="31">
        <f t="shared" si="5"/>
        <v>683974</v>
      </c>
      <c r="K40" s="31">
        <f t="shared" si="5"/>
        <v>-248336</v>
      </c>
      <c r="L40" s="31">
        <f t="shared" si="5"/>
        <v>-290940</v>
      </c>
      <c r="M40" s="31">
        <f t="shared" si="5"/>
        <v>240357</v>
      </c>
      <c r="N40" s="31">
        <f t="shared" si="5"/>
        <v>-298919</v>
      </c>
      <c r="O40" s="31">
        <f t="shared" si="5"/>
        <v>1156</v>
      </c>
      <c r="P40" s="31">
        <f t="shared" si="5"/>
        <v>0</v>
      </c>
      <c r="Q40" s="31">
        <f t="shared" si="5"/>
        <v>1</v>
      </c>
      <c r="R40" s="31">
        <f t="shared" si="5"/>
        <v>1157</v>
      </c>
      <c r="S40" s="31">
        <f t="shared" si="5"/>
        <v>119930</v>
      </c>
      <c r="T40" s="31">
        <f t="shared" si="5"/>
        <v>-129547</v>
      </c>
      <c r="U40" s="31">
        <f t="shared" si="5"/>
        <v>-2915</v>
      </c>
      <c r="V40" s="31">
        <f t="shared" si="5"/>
        <v>-12532</v>
      </c>
      <c r="W40" s="31">
        <f t="shared" si="5"/>
        <v>373680</v>
      </c>
      <c r="X40" s="31">
        <f t="shared" si="5"/>
        <v>11956940</v>
      </c>
      <c r="Y40" s="31">
        <f t="shared" si="5"/>
        <v>-11583260</v>
      </c>
      <c r="Z40" s="32">
        <f>+IF(X40&lt;&gt;0,+(Y40/X40)*100,0)</f>
        <v>-96.874785689315161</v>
      </c>
      <c r="AA40" s="33">
        <f>+AA34+AA39</f>
        <v>11956940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-30922413</v>
      </c>
      <c r="D42" s="43">
        <f>+D25-D40</f>
        <v>0</v>
      </c>
      <c r="E42" s="44">
        <f t="shared" si="6"/>
        <v>-10000000</v>
      </c>
      <c r="F42" s="45">
        <f t="shared" si="6"/>
        <v>-26956940</v>
      </c>
      <c r="G42" s="45">
        <f t="shared" si="6"/>
        <v>-30922415</v>
      </c>
      <c r="H42" s="45">
        <f t="shared" si="6"/>
        <v>-2861932</v>
      </c>
      <c r="I42" s="45">
        <f t="shared" si="6"/>
        <v>-1391508</v>
      </c>
      <c r="J42" s="45">
        <f t="shared" si="6"/>
        <v>-35175855</v>
      </c>
      <c r="K42" s="45">
        <f t="shared" si="6"/>
        <v>-1529313</v>
      </c>
      <c r="L42" s="45">
        <f t="shared" si="6"/>
        <v>-3405033</v>
      </c>
      <c r="M42" s="45">
        <f t="shared" si="6"/>
        <v>-1260993</v>
      </c>
      <c r="N42" s="45">
        <f t="shared" si="6"/>
        <v>-6195339</v>
      </c>
      <c r="O42" s="45">
        <f t="shared" si="6"/>
        <v>-2046353</v>
      </c>
      <c r="P42" s="45">
        <f t="shared" si="6"/>
        <v>-622091</v>
      </c>
      <c r="Q42" s="45">
        <f t="shared" si="6"/>
        <v>-2334095</v>
      </c>
      <c r="R42" s="45">
        <f t="shared" si="6"/>
        <v>-5002539</v>
      </c>
      <c r="S42" s="45">
        <f t="shared" si="6"/>
        <v>-3429327</v>
      </c>
      <c r="T42" s="45">
        <f t="shared" si="6"/>
        <v>-1892501</v>
      </c>
      <c r="U42" s="45">
        <f t="shared" si="6"/>
        <v>-298825</v>
      </c>
      <c r="V42" s="45">
        <f t="shared" si="6"/>
        <v>-5620653</v>
      </c>
      <c r="W42" s="45">
        <f t="shared" si="6"/>
        <v>-51994386</v>
      </c>
      <c r="X42" s="45">
        <f t="shared" si="6"/>
        <v>-26956940</v>
      </c>
      <c r="Y42" s="45">
        <f t="shared" si="6"/>
        <v>-25037446</v>
      </c>
      <c r="Z42" s="46">
        <f>+IF(X42&lt;&gt;0,+(Y42/X42)*100,0)</f>
        <v>92.879406935653677</v>
      </c>
      <c r="AA42" s="47">
        <f>+AA25-AA40</f>
        <v>-26956940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-10000000</v>
      </c>
      <c r="F45" s="20">
        <v>-26956940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-26956940</v>
      </c>
      <c r="Y45" s="20">
        <v>26956940</v>
      </c>
      <c r="Z45" s="48">
        <v>-100</v>
      </c>
      <c r="AA45" s="22">
        <v>-26956940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-10000000</v>
      </c>
      <c r="F48" s="53">
        <f t="shared" si="7"/>
        <v>-26956940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-26956940</v>
      </c>
      <c r="Y48" s="53">
        <f t="shared" si="7"/>
        <v>26956940</v>
      </c>
      <c r="Z48" s="54">
        <f>+IF(X48&lt;&gt;0,+(Y48/X48)*100,0)</f>
        <v>-100</v>
      </c>
      <c r="AA48" s="55">
        <f>SUM(AA45:AA47)</f>
        <v>-26956940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1255678605</v>
      </c>
      <c r="D6" s="18"/>
      <c r="E6" s="19"/>
      <c r="F6" s="20"/>
      <c r="G6" s="20">
        <v>702571964</v>
      </c>
      <c r="H6" s="20">
        <v>-182299738</v>
      </c>
      <c r="I6" s="20">
        <v>-23575548</v>
      </c>
      <c r="J6" s="20">
        <v>496696678</v>
      </c>
      <c r="K6" s="20">
        <v>590106526</v>
      </c>
      <c r="L6" s="20">
        <v>340296966</v>
      </c>
      <c r="M6" s="20">
        <v>121488430</v>
      </c>
      <c r="N6" s="20">
        <v>1051891922</v>
      </c>
      <c r="O6" s="20">
        <v>-15673043</v>
      </c>
      <c r="P6" s="20">
        <v>165689133</v>
      </c>
      <c r="Q6" s="20">
        <v>746215989</v>
      </c>
      <c r="R6" s="20">
        <v>896232079</v>
      </c>
      <c r="S6" s="20">
        <v>139322469</v>
      </c>
      <c r="T6" s="20">
        <v>-11981111</v>
      </c>
      <c r="U6" s="20"/>
      <c r="V6" s="20">
        <v>127341358</v>
      </c>
      <c r="W6" s="20">
        <v>2572162037</v>
      </c>
      <c r="X6" s="20"/>
      <c r="Y6" s="20">
        <v>2572162037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>
        <v>-119632921</v>
      </c>
      <c r="L7" s="20">
        <v>265581</v>
      </c>
      <c r="M7" s="20">
        <v>-72104129</v>
      </c>
      <c r="N7" s="20">
        <v>-191471469</v>
      </c>
      <c r="O7" s="20">
        <v>-158752220</v>
      </c>
      <c r="P7" s="20">
        <v>-257734</v>
      </c>
      <c r="Q7" s="20">
        <v>-159255731</v>
      </c>
      <c r="R7" s="20">
        <v>-318265685</v>
      </c>
      <c r="S7" s="20">
        <v>-135981672</v>
      </c>
      <c r="T7" s="20">
        <v>-203434107</v>
      </c>
      <c r="U7" s="20"/>
      <c r="V7" s="20">
        <v>-339415779</v>
      </c>
      <c r="W7" s="20">
        <v>-1241549239</v>
      </c>
      <c r="X7" s="20"/>
      <c r="Y7" s="20">
        <v>-1241549239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950676050</v>
      </c>
      <c r="D8" s="18"/>
      <c r="E8" s="19">
        <v>-1404678308</v>
      </c>
      <c r="F8" s="20">
        <v>-1404678308</v>
      </c>
      <c r="G8" s="20">
        <v>1000481807</v>
      </c>
      <c r="H8" s="20">
        <v>4713215</v>
      </c>
      <c r="I8" s="20">
        <v>-37048996</v>
      </c>
      <c r="J8" s="20">
        <v>968146026</v>
      </c>
      <c r="K8" s="20">
        <v>14771119</v>
      </c>
      <c r="L8" s="20">
        <v>-7239344</v>
      </c>
      <c r="M8" s="20">
        <v>24089828</v>
      </c>
      <c r="N8" s="20">
        <v>31621603</v>
      </c>
      <c r="O8" s="20">
        <v>-20134620</v>
      </c>
      <c r="P8" s="20">
        <v>11827965</v>
      </c>
      <c r="Q8" s="20">
        <v>7286934</v>
      </c>
      <c r="R8" s="20">
        <v>-1019721</v>
      </c>
      <c r="S8" s="20">
        <v>-14059459</v>
      </c>
      <c r="T8" s="20">
        <v>-14886572</v>
      </c>
      <c r="U8" s="20"/>
      <c r="V8" s="20">
        <v>-28946031</v>
      </c>
      <c r="W8" s="20">
        <v>969801877</v>
      </c>
      <c r="X8" s="20">
        <v>-1404678308</v>
      </c>
      <c r="Y8" s="20">
        <v>2374480185</v>
      </c>
      <c r="Z8" s="21">
        <v>-169.04085237714085</v>
      </c>
      <c r="AA8" s="22">
        <v>-1404678308</v>
      </c>
    </row>
    <row r="9" spans="1:27" ht="13.5" x14ac:dyDescent="0.25">
      <c r="A9" s="23" t="s">
        <v>37</v>
      </c>
      <c r="B9" s="17" t="s">
        <v>32</v>
      </c>
      <c r="C9" s="18">
        <v>3056321009</v>
      </c>
      <c r="D9" s="18"/>
      <c r="E9" s="19">
        <v>181050160</v>
      </c>
      <c r="F9" s="20">
        <v>181050160</v>
      </c>
      <c r="G9" s="20">
        <v>3064488190</v>
      </c>
      <c r="H9" s="20">
        <v>10858648</v>
      </c>
      <c r="I9" s="20">
        <v>-3010698</v>
      </c>
      <c r="J9" s="20">
        <v>3072336140</v>
      </c>
      <c r="K9" s="20">
        <v>23761756</v>
      </c>
      <c r="L9" s="20">
        <v>16292894</v>
      </c>
      <c r="M9" s="20">
        <v>11086111</v>
      </c>
      <c r="N9" s="20">
        <v>51140761</v>
      </c>
      <c r="O9" s="20">
        <v>10648311</v>
      </c>
      <c r="P9" s="20">
        <v>11552121</v>
      </c>
      <c r="Q9" s="20">
        <v>15792331</v>
      </c>
      <c r="R9" s="20">
        <v>37992763</v>
      </c>
      <c r="S9" s="20">
        <v>41373257</v>
      </c>
      <c r="T9" s="20">
        <v>152421119</v>
      </c>
      <c r="U9" s="20"/>
      <c r="V9" s="20">
        <v>193794376</v>
      </c>
      <c r="W9" s="20">
        <v>3355264040</v>
      </c>
      <c r="X9" s="20">
        <v>181050160</v>
      </c>
      <c r="Y9" s="20">
        <v>3174213880</v>
      </c>
      <c r="Z9" s="21">
        <v>1753.2234602830511</v>
      </c>
      <c r="AA9" s="22">
        <v>181050160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94709780</v>
      </c>
      <c r="D11" s="18"/>
      <c r="E11" s="19"/>
      <c r="F11" s="20"/>
      <c r="G11" s="20">
        <v>96080990</v>
      </c>
      <c r="H11" s="20">
        <v>2885160</v>
      </c>
      <c r="I11" s="20">
        <v>4456246</v>
      </c>
      <c r="J11" s="20">
        <v>103422396</v>
      </c>
      <c r="K11" s="20">
        <v>-8986858</v>
      </c>
      <c r="L11" s="20">
        <v>7833172</v>
      </c>
      <c r="M11" s="20">
        <v>-1477792</v>
      </c>
      <c r="N11" s="20">
        <v>-2631478</v>
      </c>
      <c r="O11" s="20">
        <v>-1463971</v>
      </c>
      <c r="P11" s="20">
        <v>-1120841</v>
      </c>
      <c r="Q11" s="20">
        <v>13789254</v>
      </c>
      <c r="R11" s="20">
        <v>11204442</v>
      </c>
      <c r="S11" s="20">
        <v>14485304</v>
      </c>
      <c r="T11" s="20">
        <v>-2407300</v>
      </c>
      <c r="U11" s="20"/>
      <c r="V11" s="20">
        <v>12078004</v>
      </c>
      <c r="W11" s="20">
        <v>124073364</v>
      </c>
      <c r="X11" s="20"/>
      <c r="Y11" s="20">
        <v>124073364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5202733588</v>
      </c>
      <c r="D12" s="29">
        <f>SUM(D6:D11)</f>
        <v>0</v>
      </c>
      <c r="E12" s="30">
        <f t="shared" si="0"/>
        <v>-1223628148</v>
      </c>
      <c r="F12" s="31">
        <f t="shared" si="0"/>
        <v>-1223628148</v>
      </c>
      <c r="G12" s="31">
        <f t="shared" si="0"/>
        <v>4654749051</v>
      </c>
      <c r="H12" s="31">
        <f t="shared" si="0"/>
        <v>-215624315</v>
      </c>
      <c r="I12" s="31">
        <f t="shared" si="0"/>
        <v>-190919802</v>
      </c>
      <c r="J12" s="31">
        <f t="shared" si="0"/>
        <v>4248204934</v>
      </c>
      <c r="K12" s="31">
        <f t="shared" si="0"/>
        <v>500019622</v>
      </c>
      <c r="L12" s="31">
        <f t="shared" si="0"/>
        <v>357449269</v>
      </c>
      <c r="M12" s="31">
        <f t="shared" si="0"/>
        <v>83082448</v>
      </c>
      <c r="N12" s="31">
        <f t="shared" si="0"/>
        <v>940551339</v>
      </c>
      <c r="O12" s="31">
        <f t="shared" si="0"/>
        <v>-185375543</v>
      </c>
      <c r="P12" s="31">
        <f t="shared" si="0"/>
        <v>187690644</v>
      </c>
      <c r="Q12" s="31">
        <f t="shared" si="0"/>
        <v>623828777</v>
      </c>
      <c r="R12" s="31">
        <f t="shared" si="0"/>
        <v>626143878</v>
      </c>
      <c r="S12" s="31">
        <f t="shared" si="0"/>
        <v>45139899</v>
      </c>
      <c r="T12" s="31">
        <f t="shared" si="0"/>
        <v>-80287971</v>
      </c>
      <c r="U12" s="31">
        <f t="shared" si="0"/>
        <v>0</v>
      </c>
      <c r="V12" s="31">
        <f t="shared" si="0"/>
        <v>-35148072</v>
      </c>
      <c r="W12" s="31">
        <f t="shared" si="0"/>
        <v>5779752079</v>
      </c>
      <c r="X12" s="31">
        <f t="shared" si="0"/>
        <v>-1223628148</v>
      </c>
      <c r="Y12" s="31">
        <f t="shared" si="0"/>
        <v>7003380227</v>
      </c>
      <c r="Z12" s="32">
        <f>+IF(X12&lt;&gt;0,+(Y12/X12)*100,0)</f>
        <v>-572.34546609988581</v>
      </c>
      <c r="AA12" s="33">
        <f>SUM(AA6:AA11)</f>
        <v>-1223628148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6640817664</v>
      </c>
      <c r="D19" s="18"/>
      <c r="E19" s="19">
        <v>8182824212</v>
      </c>
      <c r="F19" s="20">
        <v>8190824212</v>
      </c>
      <c r="G19" s="20">
        <v>6626632891</v>
      </c>
      <c r="H19" s="20">
        <v>-2224834</v>
      </c>
      <c r="I19" s="20">
        <v>-896890</v>
      </c>
      <c r="J19" s="20">
        <v>6623511167</v>
      </c>
      <c r="K19" s="20">
        <v>-1399708</v>
      </c>
      <c r="L19" s="20">
        <v>-11405145</v>
      </c>
      <c r="M19" s="20">
        <v>-14960653</v>
      </c>
      <c r="N19" s="20">
        <v>-27765506</v>
      </c>
      <c r="O19" s="20">
        <v>-8775002</v>
      </c>
      <c r="P19" s="20">
        <v>-9665972</v>
      </c>
      <c r="Q19" s="20">
        <v>-10305538</v>
      </c>
      <c r="R19" s="20">
        <v>-28746512</v>
      </c>
      <c r="S19" s="20">
        <v>-567126</v>
      </c>
      <c r="T19" s="20">
        <v>9070072</v>
      </c>
      <c r="U19" s="20"/>
      <c r="V19" s="20">
        <v>8502946</v>
      </c>
      <c r="W19" s="20">
        <v>6575502095</v>
      </c>
      <c r="X19" s="20">
        <v>8190824212</v>
      </c>
      <c r="Y19" s="20">
        <v>-1615322117</v>
      </c>
      <c r="Z19" s="21">
        <v>-19.721118109621568</v>
      </c>
      <c r="AA19" s="22">
        <v>8190824212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71831904</v>
      </c>
      <c r="D22" s="18"/>
      <c r="E22" s="19">
        <v>120570550</v>
      </c>
      <c r="F22" s="20">
        <v>120570550</v>
      </c>
      <c r="G22" s="20">
        <v>70877393</v>
      </c>
      <c r="H22" s="20">
        <v>-805367</v>
      </c>
      <c r="I22" s="20">
        <v>805367</v>
      </c>
      <c r="J22" s="20">
        <v>70877393</v>
      </c>
      <c r="K22" s="20">
        <v>-2416102</v>
      </c>
      <c r="L22" s="20">
        <v>-805367</v>
      </c>
      <c r="M22" s="20">
        <v>-805367</v>
      </c>
      <c r="N22" s="20">
        <v>-4026836</v>
      </c>
      <c r="O22" s="20">
        <v>-805367</v>
      </c>
      <c r="P22" s="20">
        <v>-805367</v>
      </c>
      <c r="Q22" s="20">
        <v>-805367</v>
      </c>
      <c r="R22" s="20">
        <v>-2416101</v>
      </c>
      <c r="S22" s="20">
        <v>-805367</v>
      </c>
      <c r="T22" s="20"/>
      <c r="U22" s="20"/>
      <c r="V22" s="20">
        <v>-805367</v>
      </c>
      <c r="W22" s="20">
        <v>63629089</v>
      </c>
      <c r="X22" s="20">
        <v>120570550</v>
      </c>
      <c r="Y22" s="20">
        <v>-56941461</v>
      </c>
      <c r="Z22" s="21">
        <v>-47.226674341288152</v>
      </c>
      <c r="AA22" s="22">
        <v>120570550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8010272263</v>
      </c>
      <c r="D24" s="29">
        <f>SUM(D15:D23)</f>
        <v>0</v>
      </c>
      <c r="E24" s="36">
        <f t="shared" si="1"/>
        <v>8303394762</v>
      </c>
      <c r="F24" s="37">
        <f t="shared" si="1"/>
        <v>8311394762</v>
      </c>
      <c r="G24" s="37">
        <f t="shared" si="1"/>
        <v>7995132979</v>
      </c>
      <c r="H24" s="37">
        <f t="shared" si="1"/>
        <v>-3030201</v>
      </c>
      <c r="I24" s="37">
        <f t="shared" si="1"/>
        <v>-91523</v>
      </c>
      <c r="J24" s="37">
        <f t="shared" si="1"/>
        <v>7992011255</v>
      </c>
      <c r="K24" s="37">
        <f t="shared" si="1"/>
        <v>-3815810</v>
      </c>
      <c r="L24" s="37">
        <f t="shared" si="1"/>
        <v>-12210512</v>
      </c>
      <c r="M24" s="37">
        <f t="shared" si="1"/>
        <v>-15766020</v>
      </c>
      <c r="N24" s="37">
        <f t="shared" si="1"/>
        <v>-31792342</v>
      </c>
      <c r="O24" s="37">
        <f t="shared" si="1"/>
        <v>-9580369</v>
      </c>
      <c r="P24" s="37">
        <f t="shared" si="1"/>
        <v>-10471339</v>
      </c>
      <c r="Q24" s="37">
        <f t="shared" si="1"/>
        <v>-11110905</v>
      </c>
      <c r="R24" s="37">
        <f t="shared" si="1"/>
        <v>-31162613</v>
      </c>
      <c r="S24" s="37">
        <f t="shared" si="1"/>
        <v>-1372493</v>
      </c>
      <c r="T24" s="37">
        <f t="shared" si="1"/>
        <v>9070072</v>
      </c>
      <c r="U24" s="37">
        <f t="shared" si="1"/>
        <v>0</v>
      </c>
      <c r="V24" s="37">
        <f t="shared" si="1"/>
        <v>7697579</v>
      </c>
      <c r="W24" s="37">
        <f t="shared" si="1"/>
        <v>7936753879</v>
      </c>
      <c r="X24" s="37">
        <f t="shared" si="1"/>
        <v>8311394762</v>
      </c>
      <c r="Y24" s="37">
        <f t="shared" si="1"/>
        <v>-374640883</v>
      </c>
      <c r="Z24" s="38">
        <f>+IF(X24&lt;&gt;0,+(Y24/X24)*100,0)</f>
        <v>-4.5075573201368293</v>
      </c>
      <c r="AA24" s="39">
        <f>SUM(AA15:AA23)</f>
        <v>8311394762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13213005851</v>
      </c>
      <c r="D25" s="29">
        <f>+D12+D24</f>
        <v>0</v>
      </c>
      <c r="E25" s="30">
        <f t="shared" si="2"/>
        <v>7079766614</v>
      </c>
      <c r="F25" s="31">
        <f t="shared" si="2"/>
        <v>7087766614</v>
      </c>
      <c r="G25" s="31">
        <f t="shared" si="2"/>
        <v>12649882030</v>
      </c>
      <c r="H25" s="31">
        <f t="shared" si="2"/>
        <v>-218654516</v>
      </c>
      <c r="I25" s="31">
        <f t="shared" si="2"/>
        <v>-191011325</v>
      </c>
      <c r="J25" s="31">
        <f t="shared" si="2"/>
        <v>12240216189</v>
      </c>
      <c r="K25" s="31">
        <f t="shared" si="2"/>
        <v>496203812</v>
      </c>
      <c r="L25" s="31">
        <f t="shared" si="2"/>
        <v>345238757</v>
      </c>
      <c r="M25" s="31">
        <f t="shared" si="2"/>
        <v>67316428</v>
      </c>
      <c r="N25" s="31">
        <f t="shared" si="2"/>
        <v>908758997</v>
      </c>
      <c r="O25" s="31">
        <f t="shared" si="2"/>
        <v>-194955912</v>
      </c>
      <c r="P25" s="31">
        <f t="shared" si="2"/>
        <v>177219305</v>
      </c>
      <c r="Q25" s="31">
        <f t="shared" si="2"/>
        <v>612717872</v>
      </c>
      <c r="R25" s="31">
        <f t="shared" si="2"/>
        <v>594981265</v>
      </c>
      <c r="S25" s="31">
        <f t="shared" si="2"/>
        <v>43767406</v>
      </c>
      <c r="T25" s="31">
        <f t="shared" si="2"/>
        <v>-71217899</v>
      </c>
      <c r="U25" s="31">
        <f t="shared" si="2"/>
        <v>0</v>
      </c>
      <c r="V25" s="31">
        <f t="shared" si="2"/>
        <v>-27450493</v>
      </c>
      <c r="W25" s="31">
        <f t="shared" si="2"/>
        <v>13716505958</v>
      </c>
      <c r="X25" s="31">
        <f t="shared" si="2"/>
        <v>7087766614</v>
      </c>
      <c r="Y25" s="31">
        <f t="shared" si="2"/>
        <v>6628739344</v>
      </c>
      <c r="Z25" s="32">
        <f>+IF(X25&lt;&gt;0,+(Y25/X25)*100,0)</f>
        <v>93.523668385280729</v>
      </c>
      <c r="AA25" s="33">
        <f>+AA12+AA24</f>
        <v>7087766614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133899417</v>
      </c>
      <c r="D31" s="18"/>
      <c r="E31" s="19"/>
      <c r="F31" s="20"/>
      <c r="G31" s="20">
        <v>133875219</v>
      </c>
      <c r="H31" s="20">
        <v>-5804</v>
      </c>
      <c r="I31" s="20">
        <v>826158</v>
      </c>
      <c r="J31" s="20">
        <v>134695573</v>
      </c>
      <c r="K31" s="20">
        <v>-2349269</v>
      </c>
      <c r="L31" s="20">
        <v>-577270</v>
      </c>
      <c r="M31" s="20">
        <v>43056</v>
      </c>
      <c r="N31" s="20">
        <v>-2883483</v>
      </c>
      <c r="O31" s="20">
        <v>678742</v>
      </c>
      <c r="P31" s="20">
        <v>438611</v>
      </c>
      <c r="Q31" s="20">
        <v>38650</v>
      </c>
      <c r="R31" s="20">
        <v>1156003</v>
      </c>
      <c r="S31" s="20">
        <v>-5805496</v>
      </c>
      <c r="T31" s="20">
        <v>9771179</v>
      </c>
      <c r="U31" s="20"/>
      <c r="V31" s="20">
        <v>3965683</v>
      </c>
      <c r="W31" s="20">
        <v>136933776</v>
      </c>
      <c r="X31" s="20"/>
      <c r="Y31" s="20">
        <v>136933776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4554507863</v>
      </c>
      <c r="D32" s="18"/>
      <c r="E32" s="19"/>
      <c r="F32" s="20"/>
      <c r="G32" s="20">
        <v>5128804015</v>
      </c>
      <c r="H32" s="20">
        <v>-62546951</v>
      </c>
      <c r="I32" s="20">
        <v>-225988092</v>
      </c>
      <c r="J32" s="20">
        <v>4840268972</v>
      </c>
      <c r="K32" s="20">
        <v>-106887902</v>
      </c>
      <c r="L32" s="20">
        <v>-288634521</v>
      </c>
      <c r="M32" s="20">
        <v>-560305873</v>
      </c>
      <c r="N32" s="20">
        <v>-955828296</v>
      </c>
      <c r="O32" s="20">
        <v>-229951785</v>
      </c>
      <c r="P32" s="20">
        <v>65860467</v>
      </c>
      <c r="Q32" s="20">
        <v>-628006998</v>
      </c>
      <c r="R32" s="20">
        <v>-792098316</v>
      </c>
      <c r="S32" s="20">
        <v>-126398874</v>
      </c>
      <c r="T32" s="20">
        <v>-220124532</v>
      </c>
      <c r="U32" s="20"/>
      <c r="V32" s="20">
        <v>-346523406</v>
      </c>
      <c r="W32" s="20">
        <v>2745818954</v>
      </c>
      <c r="X32" s="20"/>
      <c r="Y32" s="20">
        <v>2745818954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36024307</v>
      </c>
      <c r="D33" s="18"/>
      <c r="E33" s="19"/>
      <c r="F33" s="20"/>
      <c r="G33" s="20">
        <v>36024307</v>
      </c>
      <c r="H33" s="20"/>
      <c r="I33" s="20"/>
      <c r="J33" s="20">
        <v>36024307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36024307</v>
      </c>
      <c r="X33" s="20"/>
      <c r="Y33" s="20">
        <v>36024307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4724431587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5298703541</v>
      </c>
      <c r="H34" s="31">
        <f t="shared" si="3"/>
        <v>-62552755</v>
      </c>
      <c r="I34" s="31">
        <f t="shared" si="3"/>
        <v>-225161934</v>
      </c>
      <c r="J34" s="31">
        <f t="shared" si="3"/>
        <v>5010988852</v>
      </c>
      <c r="K34" s="31">
        <f t="shared" si="3"/>
        <v>-109237171</v>
      </c>
      <c r="L34" s="31">
        <f t="shared" si="3"/>
        <v>-289211791</v>
      </c>
      <c r="M34" s="31">
        <f t="shared" si="3"/>
        <v>-560262817</v>
      </c>
      <c r="N34" s="31">
        <f t="shared" si="3"/>
        <v>-958711779</v>
      </c>
      <c r="O34" s="31">
        <f t="shared" si="3"/>
        <v>-229273043</v>
      </c>
      <c r="P34" s="31">
        <f t="shared" si="3"/>
        <v>66299078</v>
      </c>
      <c r="Q34" s="31">
        <f t="shared" si="3"/>
        <v>-627968348</v>
      </c>
      <c r="R34" s="31">
        <f t="shared" si="3"/>
        <v>-790942313</v>
      </c>
      <c r="S34" s="31">
        <f t="shared" si="3"/>
        <v>-132204370</v>
      </c>
      <c r="T34" s="31">
        <f t="shared" si="3"/>
        <v>-210353353</v>
      </c>
      <c r="U34" s="31">
        <f t="shared" si="3"/>
        <v>0</v>
      </c>
      <c r="V34" s="31">
        <f t="shared" si="3"/>
        <v>-342557723</v>
      </c>
      <c r="W34" s="31">
        <f t="shared" si="3"/>
        <v>2918777037</v>
      </c>
      <c r="X34" s="31">
        <f t="shared" si="3"/>
        <v>0</v>
      </c>
      <c r="Y34" s="31">
        <f t="shared" si="3"/>
        <v>2918777037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56655</v>
      </c>
      <c r="D37" s="18"/>
      <c r="E37" s="19"/>
      <c r="F37" s="20"/>
      <c r="G37" s="20">
        <v>56655</v>
      </c>
      <c r="H37" s="20">
        <v>9811</v>
      </c>
      <c r="I37" s="20">
        <v>-4905</v>
      </c>
      <c r="J37" s="20">
        <v>61561</v>
      </c>
      <c r="K37" s="20">
        <v>14715</v>
      </c>
      <c r="L37" s="20">
        <v>4905</v>
      </c>
      <c r="M37" s="20">
        <v>4905</v>
      </c>
      <c r="N37" s="20">
        <v>24525</v>
      </c>
      <c r="O37" s="20">
        <v>4905</v>
      </c>
      <c r="P37" s="20">
        <v>4905</v>
      </c>
      <c r="Q37" s="20">
        <v>4905</v>
      </c>
      <c r="R37" s="20">
        <v>14715</v>
      </c>
      <c r="S37" s="20">
        <v>4905</v>
      </c>
      <c r="T37" s="20">
        <v>4905</v>
      </c>
      <c r="U37" s="20"/>
      <c r="V37" s="20">
        <v>9810</v>
      </c>
      <c r="W37" s="20">
        <v>110611</v>
      </c>
      <c r="X37" s="20"/>
      <c r="Y37" s="20">
        <v>110611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1504031871</v>
      </c>
      <c r="D38" s="18"/>
      <c r="E38" s="19">
        <v>650572753</v>
      </c>
      <c r="F38" s="20">
        <v>650572753</v>
      </c>
      <c r="G38" s="20">
        <v>1504031871</v>
      </c>
      <c r="H38" s="20"/>
      <c r="I38" s="20"/>
      <c r="J38" s="20">
        <v>1504031871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1504031871</v>
      </c>
      <c r="X38" s="20">
        <v>650572753</v>
      </c>
      <c r="Y38" s="20">
        <v>853459118</v>
      </c>
      <c r="Z38" s="21">
        <v>131.18580728510773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1504088526</v>
      </c>
      <c r="D39" s="29">
        <f>SUM(D37:D38)</f>
        <v>0</v>
      </c>
      <c r="E39" s="36">
        <f t="shared" si="4"/>
        <v>650572753</v>
      </c>
      <c r="F39" s="37">
        <f t="shared" si="4"/>
        <v>650572753</v>
      </c>
      <c r="G39" s="37">
        <f t="shared" si="4"/>
        <v>1504088526</v>
      </c>
      <c r="H39" s="37">
        <f t="shared" si="4"/>
        <v>9811</v>
      </c>
      <c r="I39" s="37">
        <f t="shared" si="4"/>
        <v>-4905</v>
      </c>
      <c r="J39" s="37">
        <f t="shared" si="4"/>
        <v>1504093432</v>
      </c>
      <c r="K39" s="37">
        <f t="shared" si="4"/>
        <v>14715</v>
      </c>
      <c r="L39" s="37">
        <f t="shared" si="4"/>
        <v>4905</v>
      </c>
      <c r="M39" s="37">
        <f t="shared" si="4"/>
        <v>4905</v>
      </c>
      <c r="N39" s="37">
        <f t="shared" si="4"/>
        <v>24525</v>
      </c>
      <c r="O39" s="37">
        <f t="shared" si="4"/>
        <v>4905</v>
      </c>
      <c r="P39" s="37">
        <f t="shared" si="4"/>
        <v>4905</v>
      </c>
      <c r="Q39" s="37">
        <f t="shared" si="4"/>
        <v>4905</v>
      </c>
      <c r="R39" s="37">
        <f t="shared" si="4"/>
        <v>14715</v>
      </c>
      <c r="S39" s="37">
        <f t="shared" si="4"/>
        <v>4905</v>
      </c>
      <c r="T39" s="37">
        <f t="shared" si="4"/>
        <v>4905</v>
      </c>
      <c r="U39" s="37">
        <f t="shared" si="4"/>
        <v>0</v>
      </c>
      <c r="V39" s="37">
        <f t="shared" si="4"/>
        <v>9810</v>
      </c>
      <c r="W39" s="37">
        <f t="shared" si="4"/>
        <v>1504142482</v>
      </c>
      <c r="X39" s="37">
        <f t="shared" si="4"/>
        <v>650572753</v>
      </c>
      <c r="Y39" s="37">
        <f t="shared" si="4"/>
        <v>853569729</v>
      </c>
      <c r="Z39" s="38">
        <f>+IF(X39&lt;&gt;0,+(Y39/X39)*100,0)</f>
        <v>131.20280938049061</v>
      </c>
      <c r="AA39" s="39">
        <f>SUM(AA37:AA38)</f>
        <v>650572753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6228520113</v>
      </c>
      <c r="D40" s="29">
        <f>+D34+D39</f>
        <v>0</v>
      </c>
      <c r="E40" s="30">
        <f t="shared" si="5"/>
        <v>650572753</v>
      </c>
      <c r="F40" s="31">
        <f t="shared" si="5"/>
        <v>650572753</v>
      </c>
      <c r="G40" s="31">
        <f t="shared" si="5"/>
        <v>6802792067</v>
      </c>
      <c r="H40" s="31">
        <f t="shared" si="5"/>
        <v>-62542944</v>
      </c>
      <c r="I40" s="31">
        <f t="shared" si="5"/>
        <v>-225166839</v>
      </c>
      <c r="J40" s="31">
        <f t="shared" si="5"/>
        <v>6515082284</v>
      </c>
      <c r="K40" s="31">
        <f t="shared" si="5"/>
        <v>-109222456</v>
      </c>
      <c r="L40" s="31">
        <f t="shared" si="5"/>
        <v>-289206886</v>
      </c>
      <c r="M40" s="31">
        <f t="shared" si="5"/>
        <v>-560257912</v>
      </c>
      <c r="N40" s="31">
        <f t="shared" si="5"/>
        <v>-958687254</v>
      </c>
      <c r="O40" s="31">
        <f t="shared" si="5"/>
        <v>-229268138</v>
      </c>
      <c r="P40" s="31">
        <f t="shared" si="5"/>
        <v>66303983</v>
      </c>
      <c r="Q40" s="31">
        <f t="shared" si="5"/>
        <v>-627963443</v>
      </c>
      <c r="R40" s="31">
        <f t="shared" si="5"/>
        <v>-790927598</v>
      </c>
      <c r="S40" s="31">
        <f t="shared" si="5"/>
        <v>-132199465</v>
      </c>
      <c r="T40" s="31">
        <f t="shared" si="5"/>
        <v>-210348448</v>
      </c>
      <c r="U40" s="31">
        <f t="shared" si="5"/>
        <v>0</v>
      </c>
      <c r="V40" s="31">
        <f t="shared" si="5"/>
        <v>-342547913</v>
      </c>
      <c r="W40" s="31">
        <f t="shared" si="5"/>
        <v>4422919519</v>
      </c>
      <c r="X40" s="31">
        <f t="shared" si="5"/>
        <v>650572753</v>
      </c>
      <c r="Y40" s="31">
        <f t="shared" si="5"/>
        <v>3772346766</v>
      </c>
      <c r="Z40" s="32">
        <f>+IF(X40&lt;&gt;0,+(Y40/X40)*100,0)</f>
        <v>579.85010110006863</v>
      </c>
      <c r="AA40" s="33">
        <f>+AA34+AA39</f>
        <v>650572753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6984485738</v>
      </c>
      <c r="D42" s="43">
        <f>+D25-D40</f>
        <v>0</v>
      </c>
      <c r="E42" s="44">
        <f t="shared" si="6"/>
        <v>6429193861</v>
      </c>
      <c r="F42" s="45">
        <f t="shared" si="6"/>
        <v>6437193861</v>
      </c>
      <c r="G42" s="45">
        <f t="shared" si="6"/>
        <v>5847089963</v>
      </c>
      <c r="H42" s="45">
        <f t="shared" si="6"/>
        <v>-156111572</v>
      </c>
      <c r="I42" s="45">
        <f t="shared" si="6"/>
        <v>34155514</v>
      </c>
      <c r="J42" s="45">
        <f t="shared" si="6"/>
        <v>5725133905</v>
      </c>
      <c r="K42" s="45">
        <f t="shared" si="6"/>
        <v>605426268</v>
      </c>
      <c r="L42" s="45">
        <f t="shared" si="6"/>
        <v>634445643</v>
      </c>
      <c r="M42" s="45">
        <f t="shared" si="6"/>
        <v>627574340</v>
      </c>
      <c r="N42" s="45">
        <f t="shared" si="6"/>
        <v>1867446251</v>
      </c>
      <c r="O42" s="45">
        <f t="shared" si="6"/>
        <v>34312226</v>
      </c>
      <c r="P42" s="45">
        <f t="shared" si="6"/>
        <v>110915322</v>
      </c>
      <c r="Q42" s="45">
        <f t="shared" si="6"/>
        <v>1240681315</v>
      </c>
      <c r="R42" s="45">
        <f t="shared" si="6"/>
        <v>1385908863</v>
      </c>
      <c r="S42" s="45">
        <f t="shared" si="6"/>
        <v>175966871</v>
      </c>
      <c r="T42" s="45">
        <f t="shared" si="6"/>
        <v>139130549</v>
      </c>
      <c r="U42" s="45">
        <f t="shared" si="6"/>
        <v>0</v>
      </c>
      <c r="V42" s="45">
        <f t="shared" si="6"/>
        <v>315097420</v>
      </c>
      <c r="W42" s="45">
        <f t="shared" si="6"/>
        <v>9293586439</v>
      </c>
      <c r="X42" s="45">
        <f t="shared" si="6"/>
        <v>6437193861</v>
      </c>
      <c r="Y42" s="45">
        <f t="shared" si="6"/>
        <v>2856392578</v>
      </c>
      <c r="Z42" s="46">
        <f>+IF(X42&lt;&gt;0,+(Y42/X42)*100,0)</f>
        <v>44.373257038374597</v>
      </c>
      <c r="AA42" s="47">
        <f>+AA25-AA40</f>
        <v>6437193861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953682973</v>
      </c>
      <c r="D45" s="18"/>
      <c r="E45" s="19">
        <v>17579876063</v>
      </c>
      <c r="F45" s="20">
        <v>17579876063</v>
      </c>
      <c r="G45" s="20">
        <v>605522582</v>
      </c>
      <c r="H45" s="20">
        <v>-349651058</v>
      </c>
      <c r="I45" s="20">
        <v>-204507404</v>
      </c>
      <c r="J45" s="20">
        <v>51364120</v>
      </c>
      <c r="K45" s="20">
        <v>390912687</v>
      </c>
      <c r="L45" s="20">
        <v>53462148</v>
      </c>
      <c r="M45" s="20">
        <v>-2783481</v>
      </c>
      <c r="N45" s="20">
        <v>441591354</v>
      </c>
      <c r="O45" s="20">
        <v>-136885532</v>
      </c>
      <c r="P45" s="20">
        <v>110915415</v>
      </c>
      <c r="Q45" s="20">
        <v>124969822</v>
      </c>
      <c r="R45" s="20">
        <v>98999705</v>
      </c>
      <c r="S45" s="20">
        <v>24004177</v>
      </c>
      <c r="T45" s="20">
        <v>-140890954</v>
      </c>
      <c r="U45" s="20"/>
      <c r="V45" s="20">
        <v>-116886777</v>
      </c>
      <c r="W45" s="20">
        <v>475068402</v>
      </c>
      <c r="X45" s="20">
        <v>17579876063</v>
      </c>
      <c r="Y45" s="20">
        <v>-17104807661</v>
      </c>
      <c r="Z45" s="48">
        <v>-97.297657842993175</v>
      </c>
      <c r="AA45" s="22">
        <v>17579876063</v>
      </c>
    </row>
    <row r="46" spans="1:27" ht="13.5" x14ac:dyDescent="0.25">
      <c r="A46" s="23" t="s">
        <v>69</v>
      </c>
      <c r="B46" s="17" t="s">
        <v>32</v>
      </c>
      <c r="C46" s="18">
        <v>4337688614</v>
      </c>
      <c r="D46" s="18"/>
      <c r="E46" s="19"/>
      <c r="F46" s="20">
        <v>60000000</v>
      </c>
      <c r="G46" s="20">
        <v>4337688614</v>
      </c>
      <c r="H46" s="20"/>
      <c r="I46" s="20"/>
      <c r="J46" s="20">
        <v>4337688614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4337688614</v>
      </c>
      <c r="X46" s="20">
        <v>60000000</v>
      </c>
      <c r="Y46" s="20">
        <v>4277688614</v>
      </c>
      <c r="Z46" s="48">
        <v>7129.4810233333337</v>
      </c>
      <c r="AA46" s="22">
        <v>60000000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5291371587</v>
      </c>
      <c r="D48" s="51">
        <f>SUM(D45:D47)</f>
        <v>0</v>
      </c>
      <c r="E48" s="52">
        <f t="shared" si="7"/>
        <v>17579876063</v>
      </c>
      <c r="F48" s="53">
        <f t="shared" si="7"/>
        <v>17639876063</v>
      </c>
      <c r="G48" s="53">
        <f t="shared" si="7"/>
        <v>4943211196</v>
      </c>
      <c r="H48" s="53">
        <f t="shared" si="7"/>
        <v>-349651058</v>
      </c>
      <c r="I48" s="53">
        <f t="shared" si="7"/>
        <v>-204507404</v>
      </c>
      <c r="J48" s="53">
        <f t="shared" si="7"/>
        <v>4389052734</v>
      </c>
      <c r="K48" s="53">
        <f t="shared" si="7"/>
        <v>390912687</v>
      </c>
      <c r="L48" s="53">
        <f t="shared" si="7"/>
        <v>53462148</v>
      </c>
      <c r="M48" s="53">
        <f t="shared" si="7"/>
        <v>-2783481</v>
      </c>
      <c r="N48" s="53">
        <f t="shared" si="7"/>
        <v>441591354</v>
      </c>
      <c r="O48" s="53">
        <f t="shared" si="7"/>
        <v>-136885532</v>
      </c>
      <c r="P48" s="53">
        <f t="shared" si="7"/>
        <v>110915415</v>
      </c>
      <c r="Q48" s="53">
        <f t="shared" si="7"/>
        <v>124969822</v>
      </c>
      <c r="R48" s="53">
        <f t="shared" si="7"/>
        <v>98999705</v>
      </c>
      <c r="S48" s="53">
        <f t="shared" si="7"/>
        <v>24004177</v>
      </c>
      <c r="T48" s="53">
        <f t="shared" si="7"/>
        <v>-140890954</v>
      </c>
      <c r="U48" s="53">
        <f t="shared" si="7"/>
        <v>0</v>
      </c>
      <c r="V48" s="53">
        <f t="shared" si="7"/>
        <v>-116886777</v>
      </c>
      <c r="W48" s="53">
        <f t="shared" si="7"/>
        <v>4812757016</v>
      </c>
      <c r="X48" s="53">
        <f t="shared" si="7"/>
        <v>17639876063</v>
      </c>
      <c r="Y48" s="53">
        <f t="shared" si="7"/>
        <v>-12827119047</v>
      </c>
      <c r="Z48" s="54">
        <f>+IF(X48&lt;&gt;0,+(Y48/X48)*100,0)</f>
        <v>-72.716605270856434</v>
      </c>
      <c r="AA48" s="55">
        <f>SUM(AA45:AA47)</f>
        <v>17639876063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14328564</v>
      </c>
      <c r="D19" s="18"/>
      <c r="E19" s="19">
        <v>5882001</v>
      </c>
      <c r="F19" s="20">
        <v>5882001</v>
      </c>
      <c r="G19" s="20"/>
      <c r="H19" s="20"/>
      <c r="I19" s="20"/>
      <c r="J19" s="20"/>
      <c r="K19" s="20"/>
      <c r="L19" s="20"/>
      <c r="M19" s="20"/>
      <c r="N19" s="20"/>
      <c r="O19" s="20">
        <v>507092</v>
      </c>
      <c r="P19" s="20"/>
      <c r="Q19" s="20"/>
      <c r="R19" s="20">
        <v>507092</v>
      </c>
      <c r="S19" s="20"/>
      <c r="T19" s="20"/>
      <c r="U19" s="20"/>
      <c r="V19" s="20"/>
      <c r="W19" s="20">
        <v>507092</v>
      </c>
      <c r="X19" s="20">
        <v>5882001</v>
      </c>
      <c r="Y19" s="20">
        <v>-5374909</v>
      </c>
      <c r="Z19" s="21">
        <v>-91.378920200795605</v>
      </c>
      <c r="AA19" s="22">
        <v>5882001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14328564</v>
      </c>
      <c r="D24" s="29">
        <f>SUM(D15:D23)</f>
        <v>0</v>
      </c>
      <c r="E24" s="36">
        <f t="shared" si="1"/>
        <v>5882001</v>
      </c>
      <c r="F24" s="37">
        <f t="shared" si="1"/>
        <v>5882001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507092</v>
      </c>
      <c r="P24" s="37">
        <f t="shared" si="1"/>
        <v>0</v>
      </c>
      <c r="Q24" s="37">
        <f t="shared" si="1"/>
        <v>0</v>
      </c>
      <c r="R24" s="37">
        <f t="shared" si="1"/>
        <v>507092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507092</v>
      </c>
      <c r="X24" s="37">
        <f t="shared" si="1"/>
        <v>5882001</v>
      </c>
      <c r="Y24" s="37">
        <f t="shared" si="1"/>
        <v>-5374909</v>
      </c>
      <c r="Z24" s="38">
        <f>+IF(X24&lt;&gt;0,+(Y24/X24)*100,0)</f>
        <v>-91.378920200795605</v>
      </c>
      <c r="AA24" s="39">
        <f>SUM(AA15:AA23)</f>
        <v>5882001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14328564</v>
      </c>
      <c r="D25" s="29">
        <f>+D12+D24</f>
        <v>0</v>
      </c>
      <c r="E25" s="30">
        <f t="shared" si="2"/>
        <v>5882001</v>
      </c>
      <c r="F25" s="31">
        <f t="shared" si="2"/>
        <v>5882001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507092</v>
      </c>
      <c r="P25" s="31">
        <f t="shared" si="2"/>
        <v>0</v>
      </c>
      <c r="Q25" s="31">
        <f t="shared" si="2"/>
        <v>0</v>
      </c>
      <c r="R25" s="31">
        <f t="shared" si="2"/>
        <v>507092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507092</v>
      </c>
      <c r="X25" s="31">
        <f t="shared" si="2"/>
        <v>5882001</v>
      </c>
      <c r="Y25" s="31">
        <f t="shared" si="2"/>
        <v>-5374909</v>
      </c>
      <c r="Z25" s="32">
        <f>+IF(X25&lt;&gt;0,+(Y25/X25)*100,0)</f>
        <v>-91.378920200795605</v>
      </c>
      <c r="AA25" s="33">
        <f>+AA12+AA24</f>
        <v>5882001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5882000</v>
      </c>
      <c r="F32" s="20">
        <v>5882000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1082000</v>
      </c>
      <c r="R32" s="20">
        <v>1082000</v>
      </c>
      <c r="S32" s="20"/>
      <c r="T32" s="20"/>
      <c r="U32" s="20">
        <v>-5882000</v>
      </c>
      <c r="V32" s="20">
        <v>-5882000</v>
      </c>
      <c r="W32" s="20">
        <v>-4800000</v>
      </c>
      <c r="X32" s="20">
        <v>5882000</v>
      </c>
      <c r="Y32" s="20">
        <v>-10682000</v>
      </c>
      <c r="Z32" s="21">
        <v>-181.60489629377764</v>
      </c>
      <c r="AA32" s="22">
        <v>5882000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5882000</v>
      </c>
      <c r="F34" s="31">
        <f t="shared" si="3"/>
        <v>5882000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1082000</v>
      </c>
      <c r="R34" s="31">
        <f t="shared" si="3"/>
        <v>1082000</v>
      </c>
      <c r="S34" s="31">
        <f t="shared" si="3"/>
        <v>0</v>
      </c>
      <c r="T34" s="31">
        <f t="shared" si="3"/>
        <v>0</v>
      </c>
      <c r="U34" s="31">
        <f t="shared" si="3"/>
        <v>-5882000</v>
      </c>
      <c r="V34" s="31">
        <f t="shared" si="3"/>
        <v>-5882000</v>
      </c>
      <c r="W34" s="31">
        <f t="shared" si="3"/>
        <v>-4800000</v>
      </c>
      <c r="X34" s="31">
        <f t="shared" si="3"/>
        <v>5882000</v>
      </c>
      <c r="Y34" s="31">
        <f t="shared" si="3"/>
        <v>-10682000</v>
      </c>
      <c r="Z34" s="32">
        <f>+IF(X34&lt;&gt;0,+(Y34/X34)*100,0)</f>
        <v>-181.60489629377764</v>
      </c>
      <c r="AA34" s="33">
        <f>SUM(AA29:AA33)</f>
        <v>5882000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5882000</v>
      </c>
      <c r="F40" s="31">
        <f t="shared" si="5"/>
        <v>5882000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1082000</v>
      </c>
      <c r="R40" s="31">
        <f t="shared" si="5"/>
        <v>1082000</v>
      </c>
      <c r="S40" s="31">
        <f t="shared" si="5"/>
        <v>0</v>
      </c>
      <c r="T40" s="31">
        <f t="shared" si="5"/>
        <v>0</v>
      </c>
      <c r="U40" s="31">
        <f t="shared" si="5"/>
        <v>-5882000</v>
      </c>
      <c r="V40" s="31">
        <f t="shared" si="5"/>
        <v>-5882000</v>
      </c>
      <c r="W40" s="31">
        <f t="shared" si="5"/>
        <v>-4800000</v>
      </c>
      <c r="X40" s="31">
        <f t="shared" si="5"/>
        <v>5882000</v>
      </c>
      <c r="Y40" s="31">
        <f t="shared" si="5"/>
        <v>-10682000</v>
      </c>
      <c r="Z40" s="32">
        <f>+IF(X40&lt;&gt;0,+(Y40/X40)*100,0)</f>
        <v>-181.60489629377764</v>
      </c>
      <c r="AA40" s="33">
        <f>+AA34+AA39</f>
        <v>5882000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14328564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507092</v>
      </c>
      <c r="P42" s="45">
        <f t="shared" si="6"/>
        <v>0</v>
      </c>
      <c r="Q42" s="45">
        <f t="shared" si="6"/>
        <v>-1082000</v>
      </c>
      <c r="R42" s="45">
        <f t="shared" si="6"/>
        <v>-574908</v>
      </c>
      <c r="S42" s="45">
        <f t="shared" si="6"/>
        <v>0</v>
      </c>
      <c r="T42" s="45">
        <f t="shared" si="6"/>
        <v>0</v>
      </c>
      <c r="U42" s="45">
        <f t="shared" si="6"/>
        <v>5882000</v>
      </c>
      <c r="V42" s="45">
        <f t="shared" si="6"/>
        <v>5882000</v>
      </c>
      <c r="W42" s="45">
        <f t="shared" si="6"/>
        <v>5307092</v>
      </c>
      <c r="X42" s="45">
        <f t="shared" si="6"/>
        <v>1</v>
      </c>
      <c r="Y42" s="45">
        <f t="shared" si="6"/>
        <v>5307091</v>
      </c>
      <c r="Z42" s="46">
        <f>+IF(X42&lt;&gt;0,+(Y42/X42)*100,0)</f>
        <v>530709100</v>
      </c>
      <c r="AA42" s="47">
        <f>+AA25-AA40</f>
        <v>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-61916442</v>
      </c>
      <c r="F8" s="20">
        <v>-61916442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-61916442</v>
      </c>
      <c r="Y8" s="20">
        <v>61916442</v>
      </c>
      <c r="Z8" s="21">
        <v>-100</v>
      </c>
      <c r="AA8" s="22">
        <v>-61916442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-61916442</v>
      </c>
      <c r="F12" s="31">
        <f t="shared" si="0"/>
        <v>-61916442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-61916442</v>
      </c>
      <c r="Y12" s="31">
        <f t="shared" si="0"/>
        <v>61916442</v>
      </c>
      <c r="Z12" s="32">
        <f>+IF(X12&lt;&gt;0,+(Y12/X12)*100,0)</f>
        <v>-100</v>
      </c>
      <c r="AA12" s="33">
        <f>SUM(AA6:AA11)</f>
        <v>-61916442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-61916442</v>
      </c>
      <c r="F25" s="31">
        <f t="shared" si="2"/>
        <v>-61916442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-61916442</v>
      </c>
      <c r="Y25" s="31">
        <f t="shared" si="2"/>
        <v>61916442</v>
      </c>
      <c r="Z25" s="32">
        <f>+IF(X25&lt;&gt;0,+(Y25/X25)*100,0)</f>
        <v>-100</v>
      </c>
      <c r="AA25" s="33">
        <f>+AA12+AA24</f>
        <v>-61916442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-61916442</v>
      </c>
      <c r="F42" s="45">
        <f t="shared" si="6"/>
        <v>-61916442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-61916442</v>
      </c>
      <c r="Y42" s="45">
        <f t="shared" si="6"/>
        <v>61916442</v>
      </c>
      <c r="Z42" s="46">
        <f>+IF(X42&lt;&gt;0,+(Y42/X42)*100,0)</f>
        <v>-100</v>
      </c>
      <c r="AA42" s="47">
        <f>+AA25-AA40</f>
        <v>-61916442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-4513045</v>
      </c>
      <c r="D6" s="18"/>
      <c r="E6" s="19">
        <v>-4265647</v>
      </c>
      <c r="F6" s="20">
        <v>-4902313</v>
      </c>
      <c r="G6" s="20">
        <v>-5294794</v>
      </c>
      <c r="H6" s="20">
        <v>-19421</v>
      </c>
      <c r="I6" s="20"/>
      <c r="J6" s="20">
        <v>-5314215</v>
      </c>
      <c r="K6" s="20">
        <v>-458119</v>
      </c>
      <c r="L6" s="20">
        <v>-391552</v>
      </c>
      <c r="M6" s="20"/>
      <c r="N6" s="20">
        <v>-849671</v>
      </c>
      <c r="O6" s="20">
        <v>-171362</v>
      </c>
      <c r="P6" s="20">
        <v>-186231</v>
      </c>
      <c r="Q6" s="20"/>
      <c r="R6" s="20">
        <v>-357593</v>
      </c>
      <c r="S6" s="20">
        <v>-8221</v>
      </c>
      <c r="T6" s="20">
        <v>-472054</v>
      </c>
      <c r="U6" s="20">
        <v>-254031</v>
      </c>
      <c r="V6" s="20">
        <v>-734306</v>
      </c>
      <c r="W6" s="20">
        <v>-7255785</v>
      </c>
      <c r="X6" s="20">
        <v>-4902313</v>
      </c>
      <c r="Y6" s="20">
        <v>-2353472</v>
      </c>
      <c r="Z6" s="21">
        <v>48.007379373777241</v>
      </c>
      <c r="AA6" s="22">
        <v>-4902313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-131</v>
      </c>
      <c r="D8" s="18"/>
      <c r="E8" s="19">
        <v>6217537</v>
      </c>
      <c r="F8" s="20">
        <v>6365938</v>
      </c>
      <c r="G8" s="20">
        <v>1924077</v>
      </c>
      <c r="H8" s="20">
        <v>-1924077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6365938</v>
      </c>
      <c r="Y8" s="20">
        <v>-6365938</v>
      </c>
      <c r="Z8" s="21">
        <v>-100</v>
      </c>
      <c r="AA8" s="22">
        <v>6365938</v>
      </c>
    </row>
    <row r="9" spans="1:27" ht="13.5" x14ac:dyDescent="0.25">
      <c r="A9" s="23" t="s">
        <v>37</v>
      </c>
      <c r="B9" s="17" t="s">
        <v>32</v>
      </c>
      <c r="C9" s="18">
        <v>1581146</v>
      </c>
      <c r="D9" s="18"/>
      <c r="E9" s="19"/>
      <c r="F9" s="20"/>
      <c r="G9" s="20">
        <v>6519199</v>
      </c>
      <c r="H9" s="20">
        <v>-4902759</v>
      </c>
      <c r="I9" s="20"/>
      <c r="J9" s="20">
        <v>1616440</v>
      </c>
      <c r="K9" s="20">
        <v>101026</v>
      </c>
      <c r="L9" s="20">
        <v>24990</v>
      </c>
      <c r="M9" s="20"/>
      <c r="N9" s="20">
        <v>126016</v>
      </c>
      <c r="O9" s="20">
        <v>63580</v>
      </c>
      <c r="P9" s="20">
        <v>74</v>
      </c>
      <c r="Q9" s="20"/>
      <c r="R9" s="20">
        <v>63654</v>
      </c>
      <c r="S9" s="20"/>
      <c r="T9" s="20">
        <v>64511</v>
      </c>
      <c r="U9" s="20">
        <v>121209</v>
      </c>
      <c r="V9" s="20">
        <v>185720</v>
      </c>
      <c r="W9" s="20">
        <v>1991830</v>
      </c>
      <c r="X9" s="20"/>
      <c r="Y9" s="20">
        <v>1991830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-252000</v>
      </c>
      <c r="F11" s="20">
        <v>-302000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-302000</v>
      </c>
      <c r="Y11" s="20">
        <v>302000</v>
      </c>
      <c r="Z11" s="21">
        <v>-100</v>
      </c>
      <c r="AA11" s="22">
        <v>-302000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-2932030</v>
      </c>
      <c r="D12" s="29">
        <f>SUM(D6:D11)</f>
        <v>0</v>
      </c>
      <c r="E12" s="30">
        <f t="shared" si="0"/>
        <v>1699890</v>
      </c>
      <c r="F12" s="31">
        <f t="shared" si="0"/>
        <v>1161625</v>
      </c>
      <c r="G12" s="31">
        <f t="shared" si="0"/>
        <v>3148482</v>
      </c>
      <c r="H12" s="31">
        <f t="shared" si="0"/>
        <v>-6846257</v>
      </c>
      <c r="I12" s="31">
        <f t="shared" si="0"/>
        <v>0</v>
      </c>
      <c r="J12" s="31">
        <f t="shared" si="0"/>
        <v>-3697775</v>
      </c>
      <c r="K12" s="31">
        <f t="shared" si="0"/>
        <v>-357093</v>
      </c>
      <c r="L12" s="31">
        <f t="shared" si="0"/>
        <v>-366562</v>
      </c>
      <c r="M12" s="31">
        <f t="shared" si="0"/>
        <v>0</v>
      </c>
      <c r="N12" s="31">
        <f t="shared" si="0"/>
        <v>-723655</v>
      </c>
      <c r="O12" s="31">
        <f t="shared" si="0"/>
        <v>-107782</v>
      </c>
      <c r="P12" s="31">
        <f t="shared" si="0"/>
        <v>-186157</v>
      </c>
      <c r="Q12" s="31">
        <f t="shared" si="0"/>
        <v>0</v>
      </c>
      <c r="R12" s="31">
        <f t="shared" si="0"/>
        <v>-293939</v>
      </c>
      <c r="S12" s="31">
        <f t="shared" si="0"/>
        <v>-8221</v>
      </c>
      <c r="T12" s="31">
        <f t="shared" si="0"/>
        <v>-407543</v>
      </c>
      <c r="U12" s="31">
        <f t="shared" si="0"/>
        <v>-132822</v>
      </c>
      <c r="V12" s="31">
        <f t="shared" si="0"/>
        <v>-548586</v>
      </c>
      <c r="W12" s="31">
        <f t="shared" si="0"/>
        <v>-5263955</v>
      </c>
      <c r="X12" s="31">
        <f t="shared" si="0"/>
        <v>1161625</v>
      </c>
      <c r="Y12" s="31">
        <f t="shared" si="0"/>
        <v>-6425580</v>
      </c>
      <c r="Z12" s="32">
        <f>+IF(X12&lt;&gt;0,+(Y12/X12)*100,0)</f>
        <v>-553.15441730334658</v>
      </c>
      <c r="AA12" s="33">
        <f>SUM(AA6:AA11)</f>
        <v>1161625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19182625</v>
      </c>
      <c r="D19" s="18"/>
      <c r="E19" s="19">
        <v>8562000</v>
      </c>
      <c r="F19" s="20">
        <v>8562000</v>
      </c>
      <c r="G19" s="20">
        <v>19185454</v>
      </c>
      <c r="H19" s="20"/>
      <c r="I19" s="20"/>
      <c r="J19" s="20">
        <v>19185454</v>
      </c>
      <c r="K19" s="20">
        <v>-2829</v>
      </c>
      <c r="L19" s="20"/>
      <c r="M19" s="20"/>
      <c r="N19" s="20">
        <v>-2829</v>
      </c>
      <c r="O19" s="20"/>
      <c r="P19" s="20"/>
      <c r="Q19" s="20"/>
      <c r="R19" s="20"/>
      <c r="S19" s="20"/>
      <c r="T19" s="20"/>
      <c r="U19" s="20"/>
      <c r="V19" s="20"/>
      <c r="W19" s="20">
        <v>19182625</v>
      </c>
      <c r="X19" s="20">
        <v>8562000</v>
      </c>
      <c r="Y19" s="20">
        <v>10620625</v>
      </c>
      <c r="Z19" s="21">
        <v>124.04373978042513</v>
      </c>
      <c r="AA19" s="22">
        <v>8562000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19182625</v>
      </c>
      <c r="D24" s="29">
        <f>SUM(D15:D23)</f>
        <v>0</v>
      </c>
      <c r="E24" s="36">
        <f t="shared" si="1"/>
        <v>8562000</v>
      </c>
      <c r="F24" s="37">
        <f t="shared" si="1"/>
        <v>8562000</v>
      </c>
      <c r="G24" s="37">
        <f t="shared" si="1"/>
        <v>19185454</v>
      </c>
      <c r="H24" s="37">
        <f t="shared" si="1"/>
        <v>0</v>
      </c>
      <c r="I24" s="37">
        <f t="shared" si="1"/>
        <v>0</v>
      </c>
      <c r="J24" s="37">
        <f t="shared" si="1"/>
        <v>19185454</v>
      </c>
      <c r="K24" s="37">
        <f t="shared" si="1"/>
        <v>-2829</v>
      </c>
      <c r="L24" s="37">
        <f t="shared" si="1"/>
        <v>0</v>
      </c>
      <c r="M24" s="37">
        <f t="shared" si="1"/>
        <v>0</v>
      </c>
      <c r="N24" s="37">
        <f t="shared" si="1"/>
        <v>-2829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19182625</v>
      </c>
      <c r="X24" s="37">
        <f t="shared" si="1"/>
        <v>8562000</v>
      </c>
      <c r="Y24" s="37">
        <f t="shared" si="1"/>
        <v>10620625</v>
      </c>
      <c r="Z24" s="38">
        <f>+IF(X24&lt;&gt;0,+(Y24/X24)*100,0)</f>
        <v>124.04373978042513</v>
      </c>
      <c r="AA24" s="39">
        <f>SUM(AA15:AA23)</f>
        <v>8562000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16250595</v>
      </c>
      <c r="D25" s="29">
        <f>+D12+D24</f>
        <v>0</v>
      </c>
      <c r="E25" s="30">
        <f t="shared" si="2"/>
        <v>10261890</v>
      </c>
      <c r="F25" s="31">
        <f t="shared" si="2"/>
        <v>9723625</v>
      </c>
      <c r="G25" s="31">
        <f t="shared" si="2"/>
        <v>22333936</v>
      </c>
      <c r="H25" s="31">
        <f t="shared" si="2"/>
        <v>-6846257</v>
      </c>
      <c r="I25" s="31">
        <f t="shared" si="2"/>
        <v>0</v>
      </c>
      <c r="J25" s="31">
        <f t="shared" si="2"/>
        <v>15487679</v>
      </c>
      <c r="K25" s="31">
        <f t="shared" si="2"/>
        <v>-359922</v>
      </c>
      <c r="L25" s="31">
        <f t="shared" si="2"/>
        <v>-366562</v>
      </c>
      <c r="M25" s="31">
        <f t="shared" si="2"/>
        <v>0</v>
      </c>
      <c r="N25" s="31">
        <f t="shared" si="2"/>
        <v>-726484</v>
      </c>
      <c r="O25" s="31">
        <f t="shared" si="2"/>
        <v>-107782</v>
      </c>
      <c r="P25" s="31">
        <f t="shared" si="2"/>
        <v>-186157</v>
      </c>
      <c r="Q25" s="31">
        <f t="shared" si="2"/>
        <v>0</v>
      </c>
      <c r="R25" s="31">
        <f t="shared" si="2"/>
        <v>-293939</v>
      </c>
      <c r="S25" s="31">
        <f t="shared" si="2"/>
        <v>-8221</v>
      </c>
      <c r="T25" s="31">
        <f t="shared" si="2"/>
        <v>-407543</v>
      </c>
      <c r="U25" s="31">
        <f t="shared" si="2"/>
        <v>-132822</v>
      </c>
      <c r="V25" s="31">
        <f t="shared" si="2"/>
        <v>-548586</v>
      </c>
      <c r="W25" s="31">
        <f t="shared" si="2"/>
        <v>13918670</v>
      </c>
      <c r="X25" s="31">
        <f t="shared" si="2"/>
        <v>9723625</v>
      </c>
      <c r="Y25" s="31">
        <f t="shared" si="2"/>
        <v>4195045</v>
      </c>
      <c r="Z25" s="32">
        <f>+IF(X25&lt;&gt;0,+(Y25/X25)*100,0)</f>
        <v>43.142809394644487</v>
      </c>
      <c r="AA25" s="33">
        <f>+AA12+AA24</f>
        <v>9723625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2068647</v>
      </c>
      <c r="D32" s="18"/>
      <c r="E32" s="19">
        <v>2756128</v>
      </c>
      <c r="F32" s="20">
        <v>2705857</v>
      </c>
      <c r="G32" s="20">
        <v>1547401</v>
      </c>
      <c r="H32" s="20">
        <v>-9341</v>
      </c>
      <c r="I32" s="20"/>
      <c r="J32" s="20">
        <v>1538060</v>
      </c>
      <c r="K32" s="20">
        <v>316413</v>
      </c>
      <c r="L32" s="20">
        <v>-159623</v>
      </c>
      <c r="M32" s="20"/>
      <c r="N32" s="20">
        <v>156790</v>
      </c>
      <c r="O32" s="20">
        <v>317570</v>
      </c>
      <c r="P32" s="20">
        <v>-185661</v>
      </c>
      <c r="Q32" s="20"/>
      <c r="R32" s="20">
        <v>131909</v>
      </c>
      <c r="S32" s="20">
        <v>-8221</v>
      </c>
      <c r="T32" s="20">
        <v>22527</v>
      </c>
      <c r="U32" s="20">
        <v>675242</v>
      </c>
      <c r="V32" s="20">
        <v>689548</v>
      </c>
      <c r="W32" s="20">
        <v>2516307</v>
      </c>
      <c r="X32" s="20">
        <v>2705857</v>
      </c>
      <c r="Y32" s="20">
        <v>-189550</v>
      </c>
      <c r="Z32" s="21">
        <v>-7.0051743310899282</v>
      </c>
      <c r="AA32" s="22">
        <v>2705857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2068647</v>
      </c>
      <c r="D34" s="29">
        <f>SUM(D29:D33)</f>
        <v>0</v>
      </c>
      <c r="E34" s="30">
        <f t="shared" si="3"/>
        <v>2756128</v>
      </c>
      <c r="F34" s="31">
        <f t="shared" si="3"/>
        <v>2705857</v>
      </c>
      <c r="G34" s="31">
        <f t="shared" si="3"/>
        <v>1547401</v>
      </c>
      <c r="H34" s="31">
        <f t="shared" si="3"/>
        <v>-9341</v>
      </c>
      <c r="I34" s="31">
        <f t="shared" si="3"/>
        <v>0</v>
      </c>
      <c r="J34" s="31">
        <f t="shared" si="3"/>
        <v>1538060</v>
      </c>
      <c r="K34" s="31">
        <f t="shared" si="3"/>
        <v>316413</v>
      </c>
      <c r="L34" s="31">
        <f t="shared" si="3"/>
        <v>-159623</v>
      </c>
      <c r="M34" s="31">
        <f t="shared" si="3"/>
        <v>0</v>
      </c>
      <c r="N34" s="31">
        <f t="shared" si="3"/>
        <v>156790</v>
      </c>
      <c r="O34" s="31">
        <f t="shared" si="3"/>
        <v>317570</v>
      </c>
      <c r="P34" s="31">
        <f t="shared" si="3"/>
        <v>-185661</v>
      </c>
      <c r="Q34" s="31">
        <f t="shared" si="3"/>
        <v>0</v>
      </c>
      <c r="R34" s="31">
        <f t="shared" si="3"/>
        <v>131909</v>
      </c>
      <c r="S34" s="31">
        <f t="shared" si="3"/>
        <v>-8221</v>
      </c>
      <c r="T34" s="31">
        <f t="shared" si="3"/>
        <v>22527</v>
      </c>
      <c r="U34" s="31">
        <f t="shared" si="3"/>
        <v>675242</v>
      </c>
      <c r="V34" s="31">
        <f t="shared" si="3"/>
        <v>689548</v>
      </c>
      <c r="W34" s="31">
        <f t="shared" si="3"/>
        <v>2516307</v>
      </c>
      <c r="X34" s="31">
        <f t="shared" si="3"/>
        <v>2705857</v>
      </c>
      <c r="Y34" s="31">
        <f t="shared" si="3"/>
        <v>-189550</v>
      </c>
      <c r="Z34" s="32">
        <f>+IF(X34&lt;&gt;0,+(Y34/X34)*100,0)</f>
        <v>-7.0051743310899282</v>
      </c>
      <c r="AA34" s="33">
        <f>SUM(AA29:AA33)</f>
        <v>2705857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2068647</v>
      </c>
      <c r="D40" s="29">
        <f>+D34+D39</f>
        <v>0</v>
      </c>
      <c r="E40" s="30">
        <f t="shared" si="5"/>
        <v>2756128</v>
      </c>
      <c r="F40" s="31">
        <f t="shared" si="5"/>
        <v>2705857</v>
      </c>
      <c r="G40" s="31">
        <f t="shared" si="5"/>
        <v>1547401</v>
      </c>
      <c r="H40" s="31">
        <f t="shared" si="5"/>
        <v>-9341</v>
      </c>
      <c r="I40" s="31">
        <f t="shared" si="5"/>
        <v>0</v>
      </c>
      <c r="J40" s="31">
        <f t="shared" si="5"/>
        <v>1538060</v>
      </c>
      <c r="K40" s="31">
        <f t="shared" si="5"/>
        <v>316413</v>
      </c>
      <c r="L40" s="31">
        <f t="shared" si="5"/>
        <v>-159623</v>
      </c>
      <c r="M40" s="31">
        <f t="shared" si="5"/>
        <v>0</v>
      </c>
      <c r="N40" s="31">
        <f t="shared" si="5"/>
        <v>156790</v>
      </c>
      <c r="O40" s="31">
        <f t="shared" si="5"/>
        <v>317570</v>
      </c>
      <c r="P40" s="31">
        <f t="shared" si="5"/>
        <v>-185661</v>
      </c>
      <c r="Q40" s="31">
        <f t="shared" si="5"/>
        <v>0</v>
      </c>
      <c r="R40" s="31">
        <f t="shared" si="5"/>
        <v>131909</v>
      </c>
      <c r="S40" s="31">
        <f t="shared" si="5"/>
        <v>-8221</v>
      </c>
      <c r="T40" s="31">
        <f t="shared" si="5"/>
        <v>22527</v>
      </c>
      <c r="U40" s="31">
        <f t="shared" si="5"/>
        <v>675242</v>
      </c>
      <c r="V40" s="31">
        <f t="shared" si="5"/>
        <v>689548</v>
      </c>
      <c r="W40" s="31">
        <f t="shared" si="5"/>
        <v>2516307</v>
      </c>
      <c r="X40" s="31">
        <f t="shared" si="5"/>
        <v>2705857</v>
      </c>
      <c r="Y40" s="31">
        <f t="shared" si="5"/>
        <v>-189550</v>
      </c>
      <c r="Z40" s="32">
        <f>+IF(X40&lt;&gt;0,+(Y40/X40)*100,0)</f>
        <v>-7.0051743310899282</v>
      </c>
      <c r="AA40" s="33">
        <f>+AA34+AA39</f>
        <v>2705857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14181948</v>
      </c>
      <c r="D42" s="43">
        <f>+D25-D40</f>
        <v>0</v>
      </c>
      <c r="E42" s="44">
        <f t="shared" si="6"/>
        <v>7505762</v>
      </c>
      <c r="F42" s="45">
        <f t="shared" si="6"/>
        <v>7017768</v>
      </c>
      <c r="G42" s="45">
        <f t="shared" si="6"/>
        <v>20786535</v>
      </c>
      <c r="H42" s="45">
        <f t="shared" si="6"/>
        <v>-6836916</v>
      </c>
      <c r="I42" s="45">
        <f t="shared" si="6"/>
        <v>0</v>
      </c>
      <c r="J42" s="45">
        <f t="shared" si="6"/>
        <v>13949619</v>
      </c>
      <c r="K42" s="45">
        <f t="shared" si="6"/>
        <v>-676335</v>
      </c>
      <c r="L42" s="45">
        <f t="shared" si="6"/>
        <v>-206939</v>
      </c>
      <c r="M42" s="45">
        <f t="shared" si="6"/>
        <v>0</v>
      </c>
      <c r="N42" s="45">
        <f t="shared" si="6"/>
        <v>-883274</v>
      </c>
      <c r="O42" s="45">
        <f t="shared" si="6"/>
        <v>-425352</v>
      </c>
      <c r="P42" s="45">
        <f t="shared" si="6"/>
        <v>-496</v>
      </c>
      <c r="Q42" s="45">
        <f t="shared" si="6"/>
        <v>0</v>
      </c>
      <c r="R42" s="45">
        <f t="shared" si="6"/>
        <v>-425848</v>
      </c>
      <c r="S42" s="45">
        <f t="shared" si="6"/>
        <v>0</v>
      </c>
      <c r="T42" s="45">
        <f t="shared" si="6"/>
        <v>-430070</v>
      </c>
      <c r="U42" s="45">
        <f t="shared" si="6"/>
        <v>-808064</v>
      </c>
      <c r="V42" s="45">
        <f t="shared" si="6"/>
        <v>-1238134</v>
      </c>
      <c r="W42" s="45">
        <f t="shared" si="6"/>
        <v>11402363</v>
      </c>
      <c r="X42" s="45">
        <f t="shared" si="6"/>
        <v>7017768</v>
      </c>
      <c r="Y42" s="45">
        <f t="shared" si="6"/>
        <v>4384595</v>
      </c>
      <c r="Z42" s="46">
        <f>+IF(X42&lt;&gt;0,+(Y42/X42)*100,0)</f>
        <v>62.478483187247001</v>
      </c>
      <c r="AA42" s="47">
        <f>+AA25-AA40</f>
        <v>7017768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7505762</v>
      </c>
      <c r="F45" s="20">
        <v>7017768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7017768</v>
      </c>
      <c r="Y45" s="20">
        <v>-7017768</v>
      </c>
      <c r="Z45" s="48">
        <v>-100</v>
      </c>
      <c r="AA45" s="22">
        <v>7017768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7505762</v>
      </c>
      <c r="F48" s="53">
        <f t="shared" si="7"/>
        <v>7017768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7017768</v>
      </c>
      <c r="Y48" s="53">
        <f t="shared" si="7"/>
        <v>-7017768</v>
      </c>
      <c r="Z48" s="54">
        <f>+IF(X48&lt;&gt;0,+(Y48/X48)*100,0)</f>
        <v>-100</v>
      </c>
      <c r="AA48" s="55">
        <f>SUM(AA45:AA47)</f>
        <v>7017768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1983018</v>
      </c>
      <c r="F19" s="20">
        <v>1983018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1983018</v>
      </c>
      <c r="Y19" s="20">
        <v>-1983018</v>
      </c>
      <c r="Z19" s="21">
        <v>-100</v>
      </c>
      <c r="AA19" s="22">
        <v>1983018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1983018</v>
      </c>
      <c r="F24" s="37">
        <f t="shared" si="1"/>
        <v>1983018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1983018</v>
      </c>
      <c r="Y24" s="37">
        <f t="shared" si="1"/>
        <v>-1983018</v>
      </c>
      <c r="Z24" s="38">
        <f>+IF(X24&lt;&gt;0,+(Y24/X24)*100,0)</f>
        <v>-100</v>
      </c>
      <c r="AA24" s="39">
        <f>SUM(AA15:AA23)</f>
        <v>1983018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1983018</v>
      </c>
      <c r="F25" s="31">
        <f t="shared" si="2"/>
        <v>1983018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1983018</v>
      </c>
      <c r="Y25" s="31">
        <f t="shared" si="2"/>
        <v>-1983018</v>
      </c>
      <c r="Z25" s="32">
        <f>+IF(X25&lt;&gt;0,+(Y25/X25)*100,0)</f>
        <v>-100</v>
      </c>
      <c r="AA25" s="33">
        <f>+AA12+AA24</f>
        <v>1983018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1983018</v>
      </c>
      <c r="F42" s="45">
        <f t="shared" si="6"/>
        <v>1983018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1983018</v>
      </c>
      <c r="Y42" s="45">
        <f t="shared" si="6"/>
        <v>-1983018</v>
      </c>
      <c r="Z42" s="46">
        <f>+IF(X42&lt;&gt;0,+(Y42/X42)*100,0)</f>
        <v>-100</v>
      </c>
      <c r="AA42" s="47">
        <f>+AA25-AA40</f>
        <v>1983018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5289722</v>
      </c>
      <c r="D8" s="18"/>
      <c r="E8" s="19">
        <v>3759421</v>
      </c>
      <c r="F8" s="20">
        <v>3759421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3759421</v>
      </c>
      <c r="Y8" s="20">
        <v>-3759421</v>
      </c>
      <c r="Z8" s="21">
        <v>-100</v>
      </c>
      <c r="AA8" s="22">
        <v>3759421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5289722</v>
      </c>
      <c r="D12" s="29">
        <f>SUM(D6:D11)</f>
        <v>0</v>
      </c>
      <c r="E12" s="30">
        <f t="shared" si="0"/>
        <v>3759421</v>
      </c>
      <c r="F12" s="31">
        <f t="shared" si="0"/>
        <v>3759421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3759421</v>
      </c>
      <c r="Y12" s="31">
        <f t="shared" si="0"/>
        <v>-3759421</v>
      </c>
      <c r="Z12" s="32">
        <f>+IF(X12&lt;&gt;0,+(Y12/X12)*100,0)</f>
        <v>-100</v>
      </c>
      <c r="AA12" s="33">
        <f>SUM(AA6:AA11)</f>
        <v>3759421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230055749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230055749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235345471</v>
      </c>
      <c r="D25" s="29">
        <f>+D12+D24</f>
        <v>0</v>
      </c>
      <c r="E25" s="30">
        <f t="shared" si="2"/>
        <v>3759421</v>
      </c>
      <c r="F25" s="31">
        <f t="shared" si="2"/>
        <v>3759421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3759421</v>
      </c>
      <c r="Y25" s="31">
        <f t="shared" si="2"/>
        <v>-3759421</v>
      </c>
      <c r="Z25" s="32">
        <f>+IF(X25&lt;&gt;0,+(Y25/X25)*100,0)</f>
        <v>-100</v>
      </c>
      <c r="AA25" s="33">
        <f>+AA12+AA24</f>
        <v>3759421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566950</v>
      </c>
      <c r="D31" s="18"/>
      <c r="E31" s="19">
        <v>464118</v>
      </c>
      <c r="F31" s="20">
        <v>464118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-2573</v>
      </c>
      <c r="R31" s="20">
        <v>-2573</v>
      </c>
      <c r="S31" s="20">
        <v>-1807</v>
      </c>
      <c r="T31" s="20">
        <v>-327</v>
      </c>
      <c r="U31" s="20">
        <v>-16290</v>
      </c>
      <c r="V31" s="20">
        <v>-18424</v>
      </c>
      <c r="W31" s="20">
        <v>-20997</v>
      </c>
      <c r="X31" s="20">
        <v>464118</v>
      </c>
      <c r="Y31" s="20">
        <v>-485115</v>
      </c>
      <c r="Z31" s="21">
        <v>-104.52406500071103</v>
      </c>
      <c r="AA31" s="22">
        <v>464118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566950</v>
      </c>
      <c r="D34" s="29">
        <f>SUM(D29:D33)</f>
        <v>0</v>
      </c>
      <c r="E34" s="30">
        <f t="shared" si="3"/>
        <v>464118</v>
      </c>
      <c r="F34" s="31">
        <f t="shared" si="3"/>
        <v>464118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-2573</v>
      </c>
      <c r="R34" s="31">
        <f t="shared" si="3"/>
        <v>-2573</v>
      </c>
      <c r="S34" s="31">
        <f t="shared" si="3"/>
        <v>-1807</v>
      </c>
      <c r="T34" s="31">
        <f t="shared" si="3"/>
        <v>-327</v>
      </c>
      <c r="U34" s="31">
        <f t="shared" si="3"/>
        <v>-16290</v>
      </c>
      <c r="V34" s="31">
        <f t="shared" si="3"/>
        <v>-18424</v>
      </c>
      <c r="W34" s="31">
        <f t="shared" si="3"/>
        <v>-20997</v>
      </c>
      <c r="X34" s="31">
        <f t="shared" si="3"/>
        <v>464118</v>
      </c>
      <c r="Y34" s="31">
        <f t="shared" si="3"/>
        <v>-485115</v>
      </c>
      <c r="Z34" s="32">
        <f>+IF(X34&lt;&gt;0,+(Y34/X34)*100,0)</f>
        <v>-104.52406500071103</v>
      </c>
      <c r="AA34" s="33">
        <f>SUM(AA29:AA33)</f>
        <v>464118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566950</v>
      </c>
      <c r="D40" s="29">
        <f>+D34+D39</f>
        <v>0</v>
      </c>
      <c r="E40" s="30">
        <f t="shared" si="5"/>
        <v>464118</v>
      </c>
      <c r="F40" s="31">
        <f t="shared" si="5"/>
        <v>464118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-2573</v>
      </c>
      <c r="R40" s="31">
        <f t="shared" si="5"/>
        <v>-2573</v>
      </c>
      <c r="S40" s="31">
        <f t="shared" si="5"/>
        <v>-1807</v>
      </c>
      <c r="T40" s="31">
        <f t="shared" si="5"/>
        <v>-327</v>
      </c>
      <c r="U40" s="31">
        <f t="shared" si="5"/>
        <v>-16290</v>
      </c>
      <c r="V40" s="31">
        <f t="shared" si="5"/>
        <v>-18424</v>
      </c>
      <c r="W40" s="31">
        <f t="shared" si="5"/>
        <v>-20997</v>
      </c>
      <c r="X40" s="31">
        <f t="shared" si="5"/>
        <v>464118</v>
      </c>
      <c r="Y40" s="31">
        <f t="shared" si="5"/>
        <v>-485115</v>
      </c>
      <c r="Z40" s="32">
        <f>+IF(X40&lt;&gt;0,+(Y40/X40)*100,0)</f>
        <v>-104.52406500071103</v>
      </c>
      <c r="AA40" s="33">
        <f>+AA34+AA39</f>
        <v>464118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234778521</v>
      </c>
      <c r="D42" s="43">
        <f>+D25-D40</f>
        <v>0</v>
      </c>
      <c r="E42" s="44">
        <f t="shared" si="6"/>
        <v>3295303</v>
      </c>
      <c r="F42" s="45">
        <f t="shared" si="6"/>
        <v>3295303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2573</v>
      </c>
      <c r="R42" s="45">
        <f t="shared" si="6"/>
        <v>2573</v>
      </c>
      <c r="S42" s="45">
        <f t="shared" si="6"/>
        <v>1807</v>
      </c>
      <c r="T42" s="45">
        <f t="shared" si="6"/>
        <v>327</v>
      </c>
      <c r="U42" s="45">
        <f t="shared" si="6"/>
        <v>16290</v>
      </c>
      <c r="V42" s="45">
        <f t="shared" si="6"/>
        <v>18424</v>
      </c>
      <c r="W42" s="45">
        <f t="shared" si="6"/>
        <v>20997</v>
      </c>
      <c r="X42" s="45">
        <f t="shared" si="6"/>
        <v>3295303</v>
      </c>
      <c r="Y42" s="45">
        <f t="shared" si="6"/>
        <v>-3274306</v>
      </c>
      <c r="Z42" s="46">
        <f>+IF(X42&lt;&gt;0,+(Y42/X42)*100,0)</f>
        <v>-99.362820353697373</v>
      </c>
      <c r="AA42" s="47">
        <f>+AA25-AA40</f>
        <v>3295303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26564399</v>
      </c>
      <c r="D6" s="18"/>
      <c r="E6" s="19">
        <v>4863450</v>
      </c>
      <c r="F6" s="20">
        <v>4863450</v>
      </c>
      <c r="G6" s="20">
        <v>18304582</v>
      </c>
      <c r="H6" s="20">
        <v>4543454</v>
      </c>
      <c r="I6" s="20">
        <v>374630</v>
      </c>
      <c r="J6" s="20">
        <v>23222666</v>
      </c>
      <c r="K6" s="20">
        <v>3571011</v>
      </c>
      <c r="L6" s="20">
        <v>3300523</v>
      </c>
      <c r="M6" s="20">
        <v>-5710054</v>
      </c>
      <c r="N6" s="20">
        <v>1161480</v>
      </c>
      <c r="O6" s="20">
        <v>4045941</v>
      </c>
      <c r="P6" s="20">
        <v>3989571</v>
      </c>
      <c r="Q6" s="20">
        <v>1399515</v>
      </c>
      <c r="R6" s="20">
        <v>9435027</v>
      </c>
      <c r="S6" s="20">
        <v>2302153</v>
      </c>
      <c r="T6" s="20">
        <v>4363609</v>
      </c>
      <c r="U6" s="20">
        <v>2228009</v>
      </c>
      <c r="V6" s="20">
        <v>8893771</v>
      </c>
      <c r="W6" s="20">
        <v>42712944</v>
      </c>
      <c r="X6" s="20">
        <v>4863450</v>
      </c>
      <c r="Y6" s="20">
        <v>37849494</v>
      </c>
      <c r="Z6" s="21">
        <v>778.24371588070198</v>
      </c>
      <c r="AA6" s="22">
        <v>4863450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9759119</v>
      </c>
      <c r="D8" s="18"/>
      <c r="E8" s="19">
        <v>14152871</v>
      </c>
      <c r="F8" s="20">
        <v>16694648</v>
      </c>
      <c r="G8" s="20">
        <v>11514715</v>
      </c>
      <c r="H8" s="20">
        <v>529176</v>
      </c>
      <c r="I8" s="20">
        <v>-407434</v>
      </c>
      <c r="J8" s="20">
        <v>11636457</v>
      </c>
      <c r="K8" s="20">
        <v>-184270</v>
      </c>
      <c r="L8" s="20">
        <v>-266054</v>
      </c>
      <c r="M8" s="20">
        <v>-122108</v>
      </c>
      <c r="N8" s="20">
        <v>-572432</v>
      </c>
      <c r="O8" s="20">
        <v>-669290</v>
      </c>
      <c r="P8" s="20">
        <v>-1022291</v>
      </c>
      <c r="Q8" s="20">
        <v>-640249</v>
      </c>
      <c r="R8" s="20">
        <v>-2331830</v>
      </c>
      <c r="S8" s="20">
        <v>711518</v>
      </c>
      <c r="T8" s="20">
        <v>-829114</v>
      </c>
      <c r="U8" s="20">
        <v>1217482</v>
      </c>
      <c r="V8" s="20">
        <v>1099886</v>
      </c>
      <c r="W8" s="20">
        <v>9832081</v>
      </c>
      <c r="X8" s="20">
        <v>16694648</v>
      </c>
      <c r="Y8" s="20">
        <v>-6862567</v>
      </c>
      <c r="Z8" s="21">
        <v>-41.106389305123415</v>
      </c>
      <c r="AA8" s="22">
        <v>16694648</v>
      </c>
    </row>
    <row r="9" spans="1:27" ht="13.5" x14ac:dyDescent="0.25">
      <c r="A9" s="23" t="s">
        <v>37</v>
      </c>
      <c r="B9" s="17" t="s">
        <v>32</v>
      </c>
      <c r="C9" s="18">
        <v>4780628</v>
      </c>
      <c r="D9" s="18"/>
      <c r="E9" s="19">
        <v>176700</v>
      </c>
      <c r="F9" s="20">
        <v>286700</v>
      </c>
      <c r="G9" s="20">
        <v>4823233</v>
      </c>
      <c r="H9" s="20">
        <v>-1411427</v>
      </c>
      <c r="I9" s="20">
        <v>884148</v>
      </c>
      <c r="J9" s="20">
        <v>4295954</v>
      </c>
      <c r="K9" s="20">
        <v>-473246</v>
      </c>
      <c r="L9" s="20">
        <v>112667</v>
      </c>
      <c r="M9" s="20">
        <v>985826</v>
      </c>
      <c r="N9" s="20">
        <v>625247</v>
      </c>
      <c r="O9" s="20">
        <v>316598</v>
      </c>
      <c r="P9" s="20">
        <v>-27763</v>
      </c>
      <c r="Q9" s="20">
        <v>499419</v>
      </c>
      <c r="R9" s="20">
        <v>788254</v>
      </c>
      <c r="S9" s="20">
        <v>-488027</v>
      </c>
      <c r="T9" s="20">
        <v>656286</v>
      </c>
      <c r="U9" s="20">
        <v>1174004</v>
      </c>
      <c r="V9" s="20">
        <v>1342263</v>
      </c>
      <c r="W9" s="20">
        <v>7051718</v>
      </c>
      <c r="X9" s="20">
        <v>286700</v>
      </c>
      <c r="Y9" s="20">
        <v>6765018</v>
      </c>
      <c r="Z9" s="21">
        <v>2359.6156260899897</v>
      </c>
      <c r="AA9" s="22">
        <v>286700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-366836</v>
      </c>
      <c r="D11" s="18"/>
      <c r="E11" s="19">
        <v>-2640500</v>
      </c>
      <c r="F11" s="20">
        <v>-476946</v>
      </c>
      <c r="G11" s="20">
        <v>-366835</v>
      </c>
      <c r="H11" s="20"/>
      <c r="I11" s="20">
        <v>-21479</v>
      </c>
      <c r="J11" s="20">
        <v>-388314</v>
      </c>
      <c r="K11" s="20"/>
      <c r="L11" s="20"/>
      <c r="M11" s="20">
        <v>-22710</v>
      </c>
      <c r="N11" s="20">
        <v>-22710</v>
      </c>
      <c r="O11" s="20">
        <v>-21060</v>
      </c>
      <c r="P11" s="20">
        <v>-29058</v>
      </c>
      <c r="Q11" s="20">
        <v>-67849</v>
      </c>
      <c r="R11" s="20">
        <v>-117967</v>
      </c>
      <c r="S11" s="20">
        <v>-144</v>
      </c>
      <c r="T11" s="20"/>
      <c r="U11" s="20">
        <v>-196113</v>
      </c>
      <c r="V11" s="20">
        <v>-196257</v>
      </c>
      <c r="W11" s="20">
        <v>-725248</v>
      </c>
      <c r="X11" s="20">
        <v>-476946</v>
      </c>
      <c r="Y11" s="20">
        <v>-248302</v>
      </c>
      <c r="Z11" s="21">
        <v>52.060820302508034</v>
      </c>
      <c r="AA11" s="22">
        <v>-476946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40737310</v>
      </c>
      <c r="D12" s="29">
        <f>SUM(D6:D11)</f>
        <v>0</v>
      </c>
      <c r="E12" s="30">
        <f t="shared" si="0"/>
        <v>16552521</v>
      </c>
      <c r="F12" s="31">
        <f t="shared" si="0"/>
        <v>21367852</v>
      </c>
      <c r="G12" s="31">
        <f t="shared" si="0"/>
        <v>34275695</v>
      </c>
      <c r="H12" s="31">
        <f t="shared" si="0"/>
        <v>3661203</v>
      </c>
      <c r="I12" s="31">
        <f t="shared" si="0"/>
        <v>829865</v>
      </c>
      <c r="J12" s="31">
        <f t="shared" si="0"/>
        <v>38766763</v>
      </c>
      <c r="K12" s="31">
        <f t="shared" si="0"/>
        <v>2913495</v>
      </c>
      <c r="L12" s="31">
        <f t="shared" si="0"/>
        <v>3147136</v>
      </c>
      <c r="M12" s="31">
        <f t="shared" si="0"/>
        <v>-4869046</v>
      </c>
      <c r="N12" s="31">
        <f t="shared" si="0"/>
        <v>1191585</v>
      </c>
      <c r="O12" s="31">
        <f t="shared" si="0"/>
        <v>3672189</v>
      </c>
      <c r="P12" s="31">
        <f t="shared" si="0"/>
        <v>2910459</v>
      </c>
      <c r="Q12" s="31">
        <f t="shared" si="0"/>
        <v>1190836</v>
      </c>
      <c r="R12" s="31">
        <f t="shared" si="0"/>
        <v>7773484</v>
      </c>
      <c r="S12" s="31">
        <f t="shared" si="0"/>
        <v>2525500</v>
      </c>
      <c r="T12" s="31">
        <f t="shared" si="0"/>
        <v>4190781</v>
      </c>
      <c r="U12" s="31">
        <f t="shared" si="0"/>
        <v>4423382</v>
      </c>
      <c r="V12" s="31">
        <f t="shared" si="0"/>
        <v>11139663</v>
      </c>
      <c r="W12" s="31">
        <f t="shared" si="0"/>
        <v>58871495</v>
      </c>
      <c r="X12" s="31">
        <f t="shared" si="0"/>
        <v>21367852</v>
      </c>
      <c r="Y12" s="31">
        <f t="shared" si="0"/>
        <v>37503643</v>
      </c>
      <c r="Z12" s="32">
        <f>+IF(X12&lt;&gt;0,+(Y12/X12)*100,0)</f>
        <v>175.51433340141068</v>
      </c>
      <c r="AA12" s="33">
        <f>SUM(AA6:AA11)</f>
        <v>21367852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291619</v>
      </c>
      <c r="D19" s="18"/>
      <c r="E19" s="19">
        <v>79924381</v>
      </c>
      <c r="F19" s="20">
        <v>79924381</v>
      </c>
      <c r="G19" s="20">
        <v>291619</v>
      </c>
      <c r="H19" s="20"/>
      <c r="I19" s="20"/>
      <c r="J19" s="20">
        <v>291619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291619</v>
      </c>
      <c r="X19" s="20">
        <v>79924381</v>
      </c>
      <c r="Y19" s="20">
        <v>-79632762</v>
      </c>
      <c r="Z19" s="21">
        <v>-99.635131362481246</v>
      </c>
      <c r="AA19" s="22">
        <v>79924381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291619</v>
      </c>
      <c r="D24" s="29">
        <f>SUM(D15:D23)</f>
        <v>0</v>
      </c>
      <c r="E24" s="36">
        <f t="shared" si="1"/>
        <v>79924381</v>
      </c>
      <c r="F24" s="37">
        <f t="shared" si="1"/>
        <v>79924381</v>
      </c>
      <c r="G24" s="37">
        <f t="shared" si="1"/>
        <v>291619</v>
      </c>
      <c r="H24" s="37">
        <f t="shared" si="1"/>
        <v>0</v>
      </c>
      <c r="I24" s="37">
        <f t="shared" si="1"/>
        <v>0</v>
      </c>
      <c r="J24" s="37">
        <f t="shared" si="1"/>
        <v>291619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291619</v>
      </c>
      <c r="X24" s="37">
        <f t="shared" si="1"/>
        <v>79924381</v>
      </c>
      <c r="Y24" s="37">
        <f t="shared" si="1"/>
        <v>-79632762</v>
      </c>
      <c r="Z24" s="38">
        <f>+IF(X24&lt;&gt;0,+(Y24/X24)*100,0)</f>
        <v>-99.635131362481246</v>
      </c>
      <c r="AA24" s="39">
        <f>SUM(AA15:AA23)</f>
        <v>79924381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41028929</v>
      </c>
      <c r="D25" s="29">
        <f>+D12+D24</f>
        <v>0</v>
      </c>
      <c r="E25" s="30">
        <f t="shared" si="2"/>
        <v>96476902</v>
      </c>
      <c r="F25" s="31">
        <f t="shared" si="2"/>
        <v>101292233</v>
      </c>
      <c r="G25" s="31">
        <f t="shared" si="2"/>
        <v>34567314</v>
      </c>
      <c r="H25" s="31">
        <f t="shared" si="2"/>
        <v>3661203</v>
      </c>
      <c r="I25" s="31">
        <f t="shared" si="2"/>
        <v>829865</v>
      </c>
      <c r="J25" s="31">
        <f t="shared" si="2"/>
        <v>39058382</v>
      </c>
      <c r="K25" s="31">
        <f t="shared" si="2"/>
        <v>2913495</v>
      </c>
      <c r="L25" s="31">
        <f t="shared" si="2"/>
        <v>3147136</v>
      </c>
      <c r="M25" s="31">
        <f t="shared" si="2"/>
        <v>-4869046</v>
      </c>
      <c r="N25" s="31">
        <f t="shared" si="2"/>
        <v>1191585</v>
      </c>
      <c r="O25" s="31">
        <f t="shared" si="2"/>
        <v>3672189</v>
      </c>
      <c r="P25" s="31">
        <f t="shared" si="2"/>
        <v>2910459</v>
      </c>
      <c r="Q25" s="31">
        <f t="shared" si="2"/>
        <v>1190836</v>
      </c>
      <c r="R25" s="31">
        <f t="shared" si="2"/>
        <v>7773484</v>
      </c>
      <c r="S25" s="31">
        <f t="shared" si="2"/>
        <v>2525500</v>
      </c>
      <c r="T25" s="31">
        <f t="shared" si="2"/>
        <v>4190781</v>
      </c>
      <c r="U25" s="31">
        <f t="shared" si="2"/>
        <v>4423382</v>
      </c>
      <c r="V25" s="31">
        <f t="shared" si="2"/>
        <v>11139663</v>
      </c>
      <c r="W25" s="31">
        <f t="shared" si="2"/>
        <v>59163114</v>
      </c>
      <c r="X25" s="31">
        <f t="shared" si="2"/>
        <v>101292233</v>
      </c>
      <c r="Y25" s="31">
        <f t="shared" si="2"/>
        <v>-42129119</v>
      </c>
      <c r="Z25" s="32">
        <f>+IF(X25&lt;&gt;0,+(Y25/X25)*100,0)</f>
        <v>-41.591657871734348</v>
      </c>
      <c r="AA25" s="33">
        <f>+AA12+AA24</f>
        <v>101292233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44828</v>
      </c>
      <c r="D31" s="18"/>
      <c r="E31" s="19">
        <v>974031</v>
      </c>
      <c r="F31" s="20">
        <v>974031</v>
      </c>
      <c r="G31" s="20">
        <v>65056</v>
      </c>
      <c r="H31" s="20">
        <v>2246</v>
      </c>
      <c r="I31" s="20">
        <v>28596</v>
      </c>
      <c r="J31" s="20">
        <v>95898</v>
      </c>
      <c r="K31" s="20">
        <v>19050</v>
      </c>
      <c r="L31" s="20">
        <v>2092</v>
      </c>
      <c r="M31" s="20">
        <v>2806</v>
      </c>
      <c r="N31" s="20">
        <v>23948</v>
      </c>
      <c r="O31" s="20">
        <v>29071</v>
      </c>
      <c r="P31" s="20">
        <v>266237</v>
      </c>
      <c r="Q31" s="20">
        <v>-206828</v>
      </c>
      <c r="R31" s="20">
        <v>88480</v>
      </c>
      <c r="S31" s="20">
        <v>1053</v>
      </c>
      <c r="T31" s="20">
        <v>-9219</v>
      </c>
      <c r="U31" s="20">
        <v>12556</v>
      </c>
      <c r="V31" s="20">
        <v>4390</v>
      </c>
      <c r="W31" s="20">
        <v>212716</v>
      </c>
      <c r="X31" s="20">
        <v>974031</v>
      </c>
      <c r="Y31" s="20">
        <v>-761315</v>
      </c>
      <c r="Z31" s="21">
        <v>-78.16127002118003</v>
      </c>
      <c r="AA31" s="22">
        <v>974031</v>
      </c>
    </row>
    <row r="32" spans="1:27" ht="13.5" x14ac:dyDescent="0.25">
      <c r="A32" s="23" t="s">
        <v>58</v>
      </c>
      <c r="B32" s="17" t="s">
        <v>32</v>
      </c>
      <c r="C32" s="18">
        <v>36344707</v>
      </c>
      <c r="D32" s="18"/>
      <c r="E32" s="19">
        <v>9974604</v>
      </c>
      <c r="F32" s="20">
        <v>6480214</v>
      </c>
      <c r="G32" s="20">
        <v>25708909</v>
      </c>
      <c r="H32" s="20">
        <v>320473</v>
      </c>
      <c r="I32" s="20">
        <v>2900181</v>
      </c>
      <c r="J32" s="20">
        <v>28929563</v>
      </c>
      <c r="K32" s="20">
        <v>-81666</v>
      </c>
      <c r="L32" s="20">
        <v>530040</v>
      </c>
      <c r="M32" s="20">
        <v>-830316</v>
      </c>
      <c r="N32" s="20">
        <v>-381942</v>
      </c>
      <c r="O32" s="20">
        <v>11655427</v>
      </c>
      <c r="P32" s="20">
        <v>-1454699</v>
      </c>
      <c r="Q32" s="20">
        <v>1258273</v>
      </c>
      <c r="R32" s="20">
        <v>11459001</v>
      </c>
      <c r="S32" s="20">
        <v>-712423</v>
      </c>
      <c r="T32" s="20">
        <v>5818847</v>
      </c>
      <c r="U32" s="20">
        <v>9086561</v>
      </c>
      <c r="V32" s="20">
        <v>14192985</v>
      </c>
      <c r="W32" s="20">
        <v>54199607</v>
      </c>
      <c r="X32" s="20">
        <v>6480214</v>
      </c>
      <c r="Y32" s="20">
        <v>47719393</v>
      </c>
      <c r="Z32" s="21">
        <v>736.38606687989011</v>
      </c>
      <c r="AA32" s="22">
        <v>6480214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36389535</v>
      </c>
      <c r="D34" s="29">
        <f>SUM(D29:D33)</f>
        <v>0</v>
      </c>
      <c r="E34" s="30">
        <f t="shared" si="3"/>
        <v>10948635</v>
      </c>
      <c r="F34" s="31">
        <f t="shared" si="3"/>
        <v>7454245</v>
      </c>
      <c r="G34" s="31">
        <f t="shared" si="3"/>
        <v>25773965</v>
      </c>
      <c r="H34" s="31">
        <f t="shared" si="3"/>
        <v>322719</v>
      </c>
      <c r="I34" s="31">
        <f t="shared" si="3"/>
        <v>2928777</v>
      </c>
      <c r="J34" s="31">
        <f t="shared" si="3"/>
        <v>29025461</v>
      </c>
      <c r="K34" s="31">
        <f t="shared" si="3"/>
        <v>-62616</v>
      </c>
      <c r="L34" s="31">
        <f t="shared" si="3"/>
        <v>532132</v>
      </c>
      <c r="M34" s="31">
        <f t="shared" si="3"/>
        <v>-827510</v>
      </c>
      <c r="N34" s="31">
        <f t="shared" si="3"/>
        <v>-357994</v>
      </c>
      <c r="O34" s="31">
        <f t="shared" si="3"/>
        <v>11684498</v>
      </c>
      <c r="P34" s="31">
        <f t="shared" si="3"/>
        <v>-1188462</v>
      </c>
      <c r="Q34" s="31">
        <f t="shared" si="3"/>
        <v>1051445</v>
      </c>
      <c r="R34" s="31">
        <f t="shared" si="3"/>
        <v>11547481</v>
      </c>
      <c r="S34" s="31">
        <f t="shared" si="3"/>
        <v>-711370</v>
      </c>
      <c r="T34" s="31">
        <f t="shared" si="3"/>
        <v>5809628</v>
      </c>
      <c r="U34" s="31">
        <f t="shared" si="3"/>
        <v>9099117</v>
      </c>
      <c r="V34" s="31">
        <f t="shared" si="3"/>
        <v>14197375</v>
      </c>
      <c r="W34" s="31">
        <f t="shared" si="3"/>
        <v>54412323</v>
      </c>
      <c r="X34" s="31">
        <f t="shared" si="3"/>
        <v>7454245</v>
      </c>
      <c r="Y34" s="31">
        <f t="shared" si="3"/>
        <v>46958078</v>
      </c>
      <c r="Z34" s="32">
        <f>+IF(X34&lt;&gt;0,+(Y34/X34)*100,0)</f>
        <v>629.95082667661177</v>
      </c>
      <c r="AA34" s="33">
        <f>SUM(AA29:AA33)</f>
        <v>7454245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36389535</v>
      </c>
      <c r="D40" s="29">
        <f>+D34+D39</f>
        <v>0</v>
      </c>
      <c r="E40" s="30">
        <f t="shared" si="5"/>
        <v>10948635</v>
      </c>
      <c r="F40" s="31">
        <f t="shared" si="5"/>
        <v>7454245</v>
      </c>
      <c r="G40" s="31">
        <f t="shared" si="5"/>
        <v>25773965</v>
      </c>
      <c r="H40" s="31">
        <f t="shared" si="5"/>
        <v>322719</v>
      </c>
      <c r="I40" s="31">
        <f t="shared" si="5"/>
        <v>2928777</v>
      </c>
      <c r="J40" s="31">
        <f t="shared" si="5"/>
        <v>29025461</v>
      </c>
      <c r="K40" s="31">
        <f t="shared" si="5"/>
        <v>-62616</v>
      </c>
      <c r="L40" s="31">
        <f t="shared" si="5"/>
        <v>532132</v>
      </c>
      <c r="M40" s="31">
        <f t="shared" si="5"/>
        <v>-827510</v>
      </c>
      <c r="N40" s="31">
        <f t="shared" si="5"/>
        <v>-357994</v>
      </c>
      <c r="O40" s="31">
        <f t="shared" si="5"/>
        <v>11684498</v>
      </c>
      <c r="P40" s="31">
        <f t="shared" si="5"/>
        <v>-1188462</v>
      </c>
      <c r="Q40" s="31">
        <f t="shared" si="5"/>
        <v>1051445</v>
      </c>
      <c r="R40" s="31">
        <f t="shared" si="5"/>
        <v>11547481</v>
      </c>
      <c r="S40" s="31">
        <f t="shared" si="5"/>
        <v>-711370</v>
      </c>
      <c r="T40" s="31">
        <f t="shared" si="5"/>
        <v>5809628</v>
      </c>
      <c r="U40" s="31">
        <f t="shared" si="5"/>
        <v>9099117</v>
      </c>
      <c r="V40" s="31">
        <f t="shared" si="5"/>
        <v>14197375</v>
      </c>
      <c r="W40" s="31">
        <f t="shared" si="5"/>
        <v>54412323</v>
      </c>
      <c r="X40" s="31">
        <f t="shared" si="5"/>
        <v>7454245</v>
      </c>
      <c r="Y40" s="31">
        <f t="shared" si="5"/>
        <v>46958078</v>
      </c>
      <c r="Z40" s="32">
        <f>+IF(X40&lt;&gt;0,+(Y40/X40)*100,0)</f>
        <v>629.95082667661177</v>
      </c>
      <c r="AA40" s="33">
        <f>+AA34+AA39</f>
        <v>7454245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4639394</v>
      </c>
      <c r="D42" s="43">
        <f>+D25-D40</f>
        <v>0</v>
      </c>
      <c r="E42" s="44">
        <f t="shared" si="6"/>
        <v>85528267</v>
      </c>
      <c r="F42" s="45">
        <f t="shared" si="6"/>
        <v>93837988</v>
      </c>
      <c r="G42" s="45">
        <f t="shared" si="6"/>
        <v>8793349</v>
      </c>
      <c r="H42" s="45">
        <f t="shared" si="6"/>
        <v>3338484</v>
      </c>
      <c r="I42" s="45">
        <f t="shared" si="6"/>
        <v>-2098912</v>
      </c>
      <c r="J42" s="45">
        <f t="shared" si="6"/>
        <v>10032921</v>
      </c>
      <c r="K42" s="45">
        <f t="shared" si="6"/>
        <v>2976111</v>
      </c>
      <c r="L42" s="45">
        <f t="shared" si="6"/>
        <v>2615004</v>
      </c>
      <c r="M42" s="45">
        <f t="shared" si="6"/>
        <v>-4041536</v>
      </c>
      <c r="N42" s="45">
        <f t="shared" si="6"/>
        <v>1549579</v>
      </c>
      <c r="O42" s="45">
        <f t="shared" si="6"/>
        <v>-8012309</v>
      </c>
      <c r="P42" s="45">
        <f t="shared" si="6"/>
        <v>4098921</v>
      </c>
      <c r="Q42" s="45">
        <f t="shared" si="6"/>
        <v>139391</v>
      </c>
      <c r="R42" s="45">
        <f t="shared" si="6"/>
        <v>-3773997</v>
      </c>
      <c r="S42" s="45">
        <f t="shared" si="6"/>
        <v>3236870</v>
      </c>
      <c r="T42" s="45">
        <f t="shared" si="6"/>
        <v>-1618847</v>
      </c>
      <c r="U42" s="45">
        <f t="shared" si="6"/>
        <v>-4675735</v>
      </c>
      <c r="V42" s="45">
        <f t="shared" si="6"/>
        <v>-3057712</v>
      </c>
      <c r="W42" s="45">
        <f t="shared" si="6"/>
        <v>4750791</v>
      </c>
      <c r="X42" s="45">
        <f t="shared" si="6"/>
        <v>93837988</v>
      </c>
      <c r="Y42" s="45">
        <f t="shared" si="6"/>
        <v>-89087197</v>
      </c>
      <c r="Z42" s="46">
        <f>+IF(X42&lt;&gt;0,+(Y42/X42)*100,0)</f>
        <v>-94.93724119489859</v>
      </c>
      <c r="AA42" s="47">
        <f>+AA25-AA40</f>
        <v>93837988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-7574954</v>
      </c>
      <c r="F45" s="20">
        <v>734767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734767</v>
      </c>
      <c r="Y45" s="20">
        <v>-734767</v>
      </c>
      <c r="Z45" s="48">
        <v>-100</v>
      </c>
      <c r="AA45" s="22">
        <v>734767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-7574954</v>
      </c>
      <c r="F48" s="53">
        <f t="shared" si="7"/>
        <v>734767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734767</v>
      </c>
      <c r="Y48" s="53">
        <f t="shared" si="7"/>
        <v>-734767</v>
      </c>
      <c r="Z48" s="54">
        <f>+IF(X48&lt;&gt;0,+(Y48/X48)*100,0)</f>
        <v>-100</v>
      </c>
      <c r="AA48" s="55">
        <f>SUM(AA45:AA47)</f>
        <v>734767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164637807</v>
      </c>
      <c r="D8" s="18"/>
      <c r="E8" s="19">
        <v>1704633032</v>
      </c>
      <c r="F8" s="20">
        <v>101980096</v>
      </c>
      <c r="G8" s="20">
        <v>246031549</v>
      </c>
      <c r="H8" s="20">
        <v>-38993440</v>
      </c>
      <c r="I8" s="20">
        <v>24158317</v>
      </c>
      <c r="J8" s="20">
        <v>231196426</v>
      </c>
      <c r="K8" s="20">
        <v>4519221</v>
      </c>
      <c r="L8" s="20">
        <v>6697881</v>
      </c>
      <c r="M8" s="20">
        <v>12564029</v>
      </c>
      <c r="N8" s="20">
        <v>23781131</v>
      </c>
      <c r="O8" s="20">
        <v>-7899576</v>
      </c>
      <c r="P8" s="20">
        <v>-2080290</v>
      </c>
      <c r="Q8" s="20">
        <v>5709038</v>
      </c>
      <c r="R8" s="20">
        <v>-4270828</v>
      </c>
      <c r="S8" s="20">
        <v>4781448</v>
      </c>
      <c r="T8" s="20">
        <v>3073894</v>
      </c>
      <c r="U8" s="20">
        <v>-20886479</v>
      </c>
      <c r="V8" s="20">
        <v>-13031137</v>
      </c>
      <c r="W8" s="20">
        <v>237675592</v>
      </c>
      <c r="X8" s="20">
        <v>101980096</v>
      </c>
      <c r="Y8" s="20">
        <v>135695496</v>
      </c>
      <c r="Z8" s="21">
        <v>133.06076511243921</v>
      </c>
      <c r="AA8" s="22">
        <v>101980096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164637807</v>
      </c>
      <c r="D12" s="29">
        <f>SUM(D6:D11)</f>
        <v>0</v>
      </c>
      <c r="E12" s="30">
        <f t="shared" si="0"/>
        <v>1704633032</v>
      </c>
      <c r="F12" s="31">
        <f t="shared" si="0"/>
        <v>101980096</v>
      </c>
      <c r="G12" s="31">
        <f t="shared" si="0"/>
        <v>246031549</v>
      </c>
      <c r="H12" s="31">
        <f t="shared" si="0"/>
        <v>-38993440</v>
      </c>
      <c r="I12" s="31">
        <f t="shared" si="0"/>
        <v>24158317</v>
      </c>
      <c r="J12" s="31">
        <f t="shared" si="0"/>
        <v>231196426</v>
      </c>
      <c r="K12" s="31">
        <f t="shared" si="0"/>
        <v>4519221</v>
      </c>
      <c r="L12" s="31">
        <f t="shared" si="0"/>
        <v>6697881</v>
      </c>
      <c r="M12" s="31">
        <f t="shared" si="0"/>
        <v>12564029</v>
      </c>
      <c r="N12" s="31">
        <f t="shared" si="0"/>
        <v>23781131</v>
      </c>
      <c r="O12" s="31">
        <f t="shared" si="0"/>
        <v>-7899576</v>
      </c>
      <c r="P12" s="31">
        <f t="shared" si="0"/>
        <v>-2080290</v>
      </c>
      <c r="Q12" s="31">
        <f t="shared" si="0"/>
        <v>5709038</v>
      </c>
      <c r="R12" s="31">
        <f t="shared" si="0"/>
        <v>-4270828</v>
      </c>
      <c r="S12" s="31">
        <f t="shared" si="0"/>
        <v>4781448</v>
      </c>
      <c r="T12" s="31">
        <f t="shared" si="0"/>
        <v>3073894</v>
      </c>
      <c r="U12" s="31">
        <f t="shared" si="0"/>
        <v>-20886479</v>
      </c>
      <c r="V12" s="31">
        <f t="shared" si="0"/>
        <v>-13031137</v>
      </c>
      <c r="W12" s="31">
        <f t="shared" si="0"/>
        <v>237675592</v>
      </c>
      <c r="X12" s="31">
        <f t="shared" si="0"/>
        <v>101980096</v>
      </c>
      <c r="Y12" s="31">
        <f t="shared" si="0"/>
        <v>135695496</v>
      </c>
      <c r="Z12" s="32">
        <f>+IF(X12&lt;&gt;0,+(Y12/X12)*100,0)</f>
        <v>133.06076511243921</v>
      </c>
      <c r="AA12" s="33">
        <f>SUM(AA6:AA11)</f>
        <v>101980096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487004443</v>
      </c>
      <c r="D19" s="18"/>
      <c r="E19" s="19">
        <v>3794261267</v>
      </c>
      <c r="F19" s="20">
        <v>3794861267</v>
      </c>
      <c r="G19" s="20">
        <v>518047492</v>
      </c>
      <c r="H19" s="20">
        <v>-31877996</v>
      </c>
      <c r="I19" s="20">
        <v>576090</v>
      </c>
      <c r="J19" s="20">
        <v>486745586</v>
      </c>
      <c r="K19" s="20"/>
      <c r="L19" s="20"/>
      <c r="M19" s="20"/>
      <c r="N19" s="20"/>
      <c r="O19" s="20">
        <v>834947</v>
      </c>
      <c r="P19" s="20">
        <v>1276113</v>
      </c>
      <c r="Q19" s="20">
        <v>54072</v>
      </c>
      <c r="R19" s="20">
        <v>2165132</v>
      </c>
      <c r="S19" s="20">
        <v>190028</v>
      </c>
      <c r="T19" s="20"/>
      <c r="U19" s="20"/>
      <c r="V19" s="20">
        <v>190028</v>
      </c>
      <c r="W19" s="20">
        <v>489100746</v>
      </c>
      <c r="X19" s="20">
        <v>3794861267</v>
      </c>
      <c r="Y19" s="20">
        <v>-3305760521</v>
      </c>
      <c r="Z19" s="21">
        <v>-87.111498640195222</v>
      </c>
      <c r="AA19" s="22">
        <v>3794861267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487004443</v>
      </c>
      <c r="D24" s="29">
        <f>SUM(D15:D23)</f>
        <v>0</v>
      </c>
      <c r="E24" s="36">
        <f t="shared" si="1"/>
        <v>3794261267</v>
      </c>
      <c r="F24" s="37">
        <f t="shared" si="1"/>
        <v>3794861267</v>
      </c>
      <c r="G24" s="37">
        <f t="shared" si="1"/>
        <v>518047492</v>
      </c>
      <c r="H24" s="37">
        <f t="shared" si="1"/>
        <v>-31877996</v>
      </c>
      <c r="I24" s="37">
        <f t="shared" si="1"/>
        <v>576090</v>
      </c>
      <c r="J24" s="37">
        <f t="shared" si="1"/>
        <v>486745586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834947</v>
      </c>
      <c r="P24" s="37">
        <f t="shared" si="1"/>
        <v>1276113</v>
      </c>
      <c r="Q24" s="37">
        <f t="shared" si="1"/>
        <v>54072</v>
      </c>
      <c r="R24" s="37">
        <f t="shared" si="1"/>
        <v>2165132</v>
      </c>
      <c r="S24" s="37">
        <f t="shared" si="1"/>
        <v>190028</v>
      </c>
      <c r="T24" s="37">
        <f t="shared" si="1"/>
        <v>0</v>
      </c>
      <c r="U24" s="37">
        <f t="shared" si="1"/>
        <v>0</v>
      </c>
      <c r="V24" s="37">
        <f t="shared" si="1"/>
        <v>190028</v>
      </c>
      <c r="W24" s="37">
        <f t="shared" si="1"/>
        <v>489100746</v>
      </c>
      <c r="X24" s="37">
        <f t="shared" si="1"/>
        <v>3794861267</v>
      </c>
      <c r="Y24" s="37">
        <f t="shared" si="1"/>
        <v>-3305760521</v>
      </c>
      <c r="Z24" s="38">
        <f>+IF(X24&lt;&gt;0,+(Y24/X24)*100,0)</f>
        <v>-87.111498640195222</v>
      </c>
      <c r="AA24" s="39">
        <f>SUM(AA15:AA23)</f>
        <v>3794861267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651642250</v>
      </c>
      <c r="D25" s="29">
        <f>+D12+D24</f>
        <v>0</v>
      </c>
      <c r="E25" s="30">
        <f t="shared" si="2"/>
        <v>5498894299</v>
      </c>
      <c r="F25" s="31">
        <f t="shared" si="2"/>
        <v>3896841363</v>
      </c>
      <c r="G25" s="31">
        <f t="shared" si="2"/>
        <v>764079041</v>
      </c>
      <c r="H25" s="31">
        <f t="shared" si="2"/>
        <v>-70871436</v>
      </c>
      <c r="I25" s="31">
        <f t="shared" si="2"/>
        <v>24734407</v>
      </c>
      <c r="J25" s="31">
        <f t="shared" si="2"/>
        <v>717942012</v>
      </c>
      <c r="K25" s="31">
        <f t="shared" si="2"/>
        <v>4519221</v>
      </c>
      <c r="L25" s="31">
        <f t="shared" si="2"/>
        <v>6697881</v>
      </c>
      <c r="M25" s="31">
        <f t="shared" si="2"/>
        <v>12564029</v>
      </c>
      <c r="N25" s="31">
        <f t="shared" si="2"/>
        <v>23781131</v>
      </c>
      <c r="O25" s="31">
        <f t="shared" si="2"/>
        <v>-7064629</v>
      </c>
      <c r="P25" s="31">
        <f t="shared" si="2"/>
        <v>-804177</v>
      </c>
      <c r="Q25" s="31">
        <f t="shared" si="2"/>
        <v>5763110</v>
      </c>
      <c r="R25" s="31">
        <f t="shared" si="2"/>
        <v>-2105696</v>
      </c>
      <c r="S25" s="31">
        <f t="shared" si="2"/>
        <v>4971476</v>
      </c>
      <c r="T25" s="31">
        <f t="shared" si="2"/>
        <v>3073894</v>
      </c>
      <c r="U25" s="31">
        <f t="shared" si="2"/>
        <v>-20886479</v>
      </c>
      <c r="V25" s="31">
        <f t="shared" si="2"/>
        <v>-12841109</v>
      </c>
      <c r="W25" s="31">
        <f t="shared" si="2"/>
        <v>726776338</v>
      </c>
      <c r="X25" s="31">
        <f t="shared" si="2"/>
        <v>3896841363</v>
      </c>
      <c r="Y25" s="31">
        <f t="shared" si="2"/>
        <v>-3170065025</v>
      </c>
      <c r="Z25" s="32">
        <f>+IF(X25&lt;&gt;0,+(Y25/X25)*100,0)</f>
        <v>-81.349604197372599</v>
      </c>
      <c r="AA25" s="33">
        <f>+AA12+AA24</f>
        <v>3896841363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53625329</v>
      </c>
      <c r="D32" s="18"/>
      <c r="E32" s="19"/>
      <c r="F32" s="20"/>
      <c r="G32" s="20">
        <v>56620367</v>
      </c>
      <c r="H32" s="20">
        <v>2969967</v>
      </c>
      <c r="I32" s="20">
        <v>3041435</v>
      </c>
      <c r="J32" s="20">
        <v>62631769</v>
      </c>
      <c r="K32" s="20">
        <v>461161</v>
      </c>
      <c r="L32" s="20">
        <v>702072</v>
      </c>
      <c r="M32" s="20">
        <v>1436181</v>
      </c>
      <c r="N32" s="20">
        <v>2599414</v>
      </c>
      <c r="O32" s="20">
        <v>-1927212</v>
      </c>
      <c r="P32" s="20">
        <v>-434161</v>
      </c>
      <c r="Q32" s="20">
        <v>547594</v>
      </c>
      <c r="R32" s="20">
        <v>-1813779</v>
      </c>
      <c r="S32" s="20">
        <v>442176</v>
      </c>
      <c r="T32" s="20">
        <v>-216982</v>
      </c>
      <c r="U32" s="20">
        <v>-2805894</v>
      </c>
      <c r="V32" s="20">
        <v>-2580700</v>
      </c>
      <c r="W32" s="20">
        <v>60836704</v>
      </c>
      <c r="X32" s="20"/>
      <c r="Y32" s="20">
        <v>60836704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53625329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56620367</v>
      </c>
      <c r="H34" s="31">
        <f t="shared" si="3"/>
        <v>2969967</v>
      </c>
      <c r="I34" s="31">
        <f t="shared" si="3"/>
        <v>3041435</v>
      </c>
      <c r="J34" s="31">
        <f t="shared" si="3"/>
        <v>62631769</v>
      </c>
      <c r="K34" s="31">
        <f t="shared" si="3"/>
        <v>461161</v>
      </c>
      <c r="L34" s="31">
        <f t="shared" si="3"/>
        <v>702072</v>
      </c>
      <c r="M34" s="31">
        <f t="shared" si="3"/>
        <v>1436181</v>
      </c>
      <c r="N34" s="31">
        <f t="shared" si="3"/>
        <v>2599414</v>
      </c>
      <c r="O34" s="31">
        <f t="shared" si="3"/>
        <v>-1927212</v>
      </c>
      <c r="P34" s="31">
        <f t="shared" si="3"/>
        <v>-434161</v>
      </c>
      <c r="Q34" s="31">
        <f t="shared" si="3"/>
        <v>547594</v>
      </c>
      <c r="R34" s="31">
        <f t="shared" si="3"/>
        <v>-1813779</v>
      </c>
      <c r="S34" s="31">
        <f t="shared" si="3"/>
        <v>442176</v>
      </c>
      <c r="T34" s="31">
        <f t="shared" si="3"/>
        <v>-216982</v>
      </c>
      <c r="U34" s="31">
        <f t="shared" si="3"/>
        <v>-2805894</v>
      </c>
      <c r="V34" s="31">
        <f t="shared" si="3"/>
        <v>-2580700</v>
      </c>
      <c r="W34" s="31">
        <f t="shared" si="3"/>
        <v>60836704</v>
      </c>
      <c r="X34" s="31">
        <f t="shared" si="3"/>
        <v>0</v>
      </c>
      <c r="Y34" s="31">
        <f t="shared" si="3"/>
        <v>60836704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53625329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56620367</v>
      </c>
      <c r="H40" s="31">
        <f t="shared" si="5"/>
        <v>2969967</v>
      </c>
      <c r="I40" s="31">
        <f t="shared" si="5"/>
        <v>3041435</v>
      </c>
      <c r="J40" s="31">
        <f t="shared" si="5"/>
        <v>62631769</v>
      </c>
      <c r="K40" s="31">
        <f t="shared" si="5"/>
        <v>461161</v>
      </c>
      <c r="L40" s="31">
        <f t="shared" si="5"/>
        <v>702072</v>
      </c>
      <c r="M40" s="31">
        <f t="shared" si="5"/>
        <v>1436181</v>
      </c>
      <c r="N40" s="31">
        <f t="shared" si="5"/>
        <v>2599414</v>
      </c>
      <c r="O40" s="31">
        <f t="shared" si="5"/>
        <v>-1927212</v>
      </c>
      <c r="P40" s="31">
        <f t="shared" si="5"/>
        <v>-434161</v>
      </c>
      <c r="Q40" s="31">
        <f t="shared" si="5"/>
        <v>547594</v>
      </c>
      <c r="R40" s="31">
        <f t="shared" si="5"/>
        <v>-1813779</v>
      </c>
      <c r="S40" s="31">
        <f t="shared" si="5"/>
        <v>442176</v>
      </c>
      <c r="T40" s="31">
        <f t="shared" si="5"/>
        <v>-216982</v>
      </c>
      <c r="U40" s="31">
        <f t="shared" si="5"/>
        <v>-2805894</v>
      </c>
      <c r="V40" s="31">
        <f t="shared" si="5"/>
        <v>-2580700</v>
      </c>
      <c r="W40" s="31">
        <f t="shared" si="5"/>
        <v>60836704</v>
      </c>
      <c r="X40" s="31">
        <f t="shared" si="5"/>
        <v>0</v>
      </c>
      <c r="Y40" s="31">
        <f t="shared" si="5"/>
        <v>60836704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598016921</v>
      </c>
      <c r="D42" s="43">
        <f>+D25-D40</f>
        <v>0</v>
      </c>
      <c r="E42" s="44">
        <f t="shared" si="6"/>
        <v>5498894299</v>
      </c>
      <c r="F42" s="45">
        <f t="shared" si="6"/>
        <v>3896841363</v>
      </c>
      <c r="G42" s="45">
        <f t="shared" si="6"/>
        <v>707458674</v>
      </c>
      <c r="H42" s="45">
        <f t="shared" si="6"/>
        <v>-73841403</v>
      </c>
      <c r="I42" s="45">
        <f t="shared" si="6"/>
        <v>21692972</v>
      </c>
      <c r="J42" s="45">
        <f t="shared" si="6"/>
        <v>655310243</v>
      </c>
      <c r="K42" s="45">
        <f t="shared" si="6"/>
        <v>4058060</v>
      </c>
      <c r="L42" s="45">
        <f t="shared" si="6"/>
        <v>5995809</v>
      </c>
      <c r="M42" s="45">
        <f t="shared" si="6"/>
        <v>11127848</v>
      </c>
      <c r="N42" s="45">
        <f t="shared" si="6"/>
        <v>21181717</v>
      </c>
      <c r="O42" s="45">
        <f t="shared" si="6"/>
        <v>-5137417</v>
      </c>
      <c r="P42" s="45">
        <f t="shared" si="6"/>
        <v>-370016</v>
      </c>
      <c r="Q42" s="45">
        <f t="shared" si="6"/>
        <v>5215516</v>
      </c>
      <c r="R42" s="45">
        <f t="shared" si="6"/>
        <v>-291917</v>
      </c>
      <c r="S42" s="45">
        <f t="shared" si="6"/>
        <v>4529300</v>
      </c>
      <c r="T42" s="45">
        <f t="shared" si="6"/>
        <v>3290876</v>
      </c>
      <c r="U42" s="45">
        <f t="shared" si="6"/>
        <v>-18080585</v>
      </c>
      <c r="V42" s="45">
        <f t="shared" si="6"/>
        <v>-10260409</v>
      </c>
      <c r="W42" s="45">
        <f t="shared" si="6"/>
        <v>665939634</v>
      </c>
      <c r="X42" s="45">
        <f t="shared" si="6"/>
        <v>3896841363</v>
      </c>
      <c r="Y42" s="45">
        <f t="shared" si="6"/>
        <v>-3230901729</v>
      </c>
      <c r="Z42" s="46">
        <f>+IF(X42&lt;&gt;0,+(Y42/X42)*100,0)</f>
        <v>-82.910784094959325</v>
      </c>
      <c r="AA42" s="47">
        <f>+AA25-AA40</f>
        <v>3896841363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314338110</v>
      </c>
      <c r="D45" s="18"/>
      <c r="E45" s="19">
        <v>102117433</v>
      </c>
      <c r="F45" s="20">
        <v>102117433</v>
      </c>
      <c r="G45" s="20">
        <v>429577861</v>
      </c>
      <c r="H45" s="20">
        <v>-738395288</v>
      </c>
      <c r="I45" s="20">
        <v>73547865</v>
      </c>
      <c r="J45" s="20">
        <v>-235269562</v>
      </c>
      <c r="K45" s="20">
        <v>54668721</v>
      </c>
      <c r="L45" s="20">
        <v>46914722</v>
      </c>
      <c r="M45" s="20">
        <v>20258371</v>
      </c>
      <c r="N45" s="20">
        <v>121841814</v>
      </c>
      <c r="O45" s="20">
        <v>40915623</v>
      </c>
      <c r="P45" s="20">
        <v>33303827</v>
      </c>
      <c r="Q45" s="20">
        <v>35005908</v>
      </c>
      <c r="R45" s="20">
        <v>109225358</v>
      </c>
      <c r="S45" s="20">
        <v>-38831138</v>
      </c>
      <c r="T45" s="20">
        <v>33927084</v>
      </c>
      <c r="U45" s="20"/>
      <c r="V45" s="20">
        <v>-4904054</v>
      </c>
      <c r="W45" s="20">
        <v>-9106444</v>
      </c>
      <c r="X45" s="20">
        <v>102117433</v>
      </c>
      <c r="Y45" s="20">
        <v>-111223877</v>
      </c>
      <c r="Z45" s="48">
        <v>-108.91761938434155</v>
      </c>
      <c r="AA45" s="22">
        <v>102117433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314338110</v>
      </c>
      <c r="D48" s="51">
        <f>SUM(D45:D47)</f>
        <v>0</v>
      </c>
      <c r="E48" s="52">
        <f t="shared" si="7"/>
        <v>102117433</v>
      </c>
      <c r="F48" s="53">
        <f t="shared" si="7"/>
        <v>102117433</v>
      </c>
      <c r="G48" s="53">
        <f t="shared" si="7"/>
        <v>429577861</v>
      </c>
      <c r="H48" s="53">
        <f t="shared" si="7"/>
        <v>-738395288</v>
      </c>
      <c r="I48" s="53">
        <f t="shared" si="7"/>
        <v>73547865</v>
      </c>
      <c r="J48" s="53">
        <f t="shared" si="7"/>
        <v>-235269562</v>
      </c>
      <c r="K48" s="53">
        <f t="shared" si="7"/>
        <v>54668721</v>
      </c>
      <c r="L48" s="53">
        <f t="shared" si="7"/>
        <v>46914722</v>
      </c>
      <c r="M48" s="53">
        <f t="shared" si="7"/>
        <v>20258371</v>
      </c>
      <c r="N48" s="53">
        <f t="shared" si="7"/>
        <v>121841814</v>
      </c>
      <c r="O48" s="53">
        <f t="shared" si="7"/>
        <v>40915623</v>
      </c>
      <c r="P48" s="53">
        <f t="shared" si="7"/>
        <v>33303827</v>
      </c>
      <c r="Q48" s="53">
        <f t="shared" si="7"/>
        <v>35005908</v>
      </c>
      <c r="R48" s="53">
        <f t="shared" si="7"/>
        <v>109225358</v>
      </c>
      <c r="S48" s="53">
        <f t="shared" si="7"/>
        <v>-38831138</v>
      </c>
      <c r="T48" s="53">
        <f t="shared" si="7"/>
        <v>33927084</v>
      </c>
      <c r="U48" s="53">
        <f t="shared" si="7"/>
        <v>0</v>
      </c>
      <c r="V48" s="53">
        <f t="shared" si="7"/>
        <v>-4904054</v>
      </c>
      <c r="W48" s="53">
        <f t="shared" si="7"/>
        <v>-9106444</v>
      </c>
      <c r="X48" s="53">
        <f t="shared" si="7"/>
        <v>102117433</v>
      </c>
      <c r="Y48" s="53">
        <f t="shared" si="7"/>
        <v>-111223877</v>
      </c>
      <c r="Z48" s="54">
        <f>+IF(X48&lt;&gt;0,+(Y48/X48)*100,0)</f>
        <v>-108.91761938434155</v>
      </c>
      <c r="AA48" s="55">
        <f>SUM(AA45:AA47)</f>
        <v>102117433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-13286984</v>
      </c>
      <c r="D6" s="18"/>
      <c r="E6" s="19"/>
      <c r="F6" s="20"/>
      <c r="G6" s="20">
        <v>8853485</v>
      </c>
      <c r="H6" s="20"/>
      <c r="I6" s="20">
        <v>8827460</v>
      </c>
      <c r="J6" s="20">
        <v>17680945</v>
      </c>
      <c r="K6" s="20">
        <v>7050395</v>
      </c>
      <c r="L6" s="20">
        <v>6880413</v>
      </c>
      <c r="M6" s="20">
        <v>7276948</v>
      </c>
      <c r="N6" s="20">
        <v>21207756</v>
      </c>
      <c r="O6" s="20"/>
      <c r="P6" s="20">
        <v>5906263</v>
      </c>
      <c r="Q6" s="20">
        <v>-1213771</v>
      </c>
      <c r="R6" s="20">
        <v>4692492</v>
      </c>
      <c r="S6" s="20">
        <v>6408156</v>
      </c>
      <c r="T6" s="20">
        <v>6941360</v>
      </c>
      <c r="U6" s="20">
        <v>-12561348</v>
      </c>
      <c r="V6" s="20">
        <v>788168</v>
      </c>
      <c r="W6" s="20">
        <v>44369361</v>
      </c>
      <c r="X6" s="20"/>
      <c r="Y6" s="20">
        <v>44369361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-2642391</v>
      </c>
      <c r="D8" s="18"/>
      <c r="E8" s="19"/>
      <c r="F8" s="20"/>
      <c r="G8" s="20">
        <v>123992</v>
      </c>
      <c r="H8" s="20"/>
      <c r="I8" s="20">
        <v>1969189</v>
      </c>
      <c r="J8" s="20">
        <v>2093181</v>
      </c>
      <c r="K8" s="20">
        <v>580739</v>
      </c>
      <c r="L8" s="20">
        <v>-189090</v>
      </c>
      <c r="M8" s="20">
        <v>-703452</v>
      </c>
      <c r="N8" s="20">
        <v>-311803</v>
      </c>
      <c r="O8" s="20">
        <v>58256</v>
      </c>
      <c r="P8" s="20">
        <v>41799</v>
      </c>
      <c r="Q8" s="20">
        <v>229275</v>
      </c>
      <c r="R8" s="20">
        <v>329330</v>
      </c>
      <c r="S8" s="20">
        <v>-176221</v>
      </c>
      <c r="T8" s="20">
        <v>-452469</v>
      </c>
      <c r="U8" s="20">
        <v>-5351381</v>
      </c>
      <c r="V8" s="20">
        <v>-5980071</v>
      </c>
      <c r="W8" s="20">
        <v>-3869363</v>
      </c>
      <c r="X8" s="20"/>
      <c r="Y8" s="20">
        <v>-3869363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-15929375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8977477</v>
      </c>
      <c r="H12" s="31">
        <f t="shared" si="0"/>
        <v>0</v>
      </c>
      <c r="I12" s="31">
        <f t="shared" si="0"/>
        <v>10796649</v>
      </c>
      <c r="J12" s="31">
        <f t="shared" si="0"/>
        <v>19774126</v>
      </c>
      <c r="K12" s="31">
        <f t="shared" si="0"/>
        <v>7631134</v>
      </c>
      <c r="L12" s="31">
        <f t="shared" si="0"/>
        <v>6691323</v>
      </c>
      <c r="M12" s="31">
        <f t="shared" si="0"/>
        <v>6573496</v>
      </c>
      <c r="N12" s="31">
        <f t="shared" si="0"/>
        <v>20895953</v>
      </c>
      <c r="O12" s="31">
        <f t="shared" si="0"/>
        <v>58256</v>
      </c>
      <c r="P12" s="31">
        <f t="shared" si="0"/>
        <v>5948062</v>
      </c>
      <c r="Q12" s="31">
        <f t="shared" si="0"/>
        <v>-984496</v>
      </c>
      <c r="R12" s="31">
        <f t="shared" si="0"/>
        <v>5021822</v>
      </c>
      <c r="S12" s="31">
        <f t="shared" si="0"/>
        <v>6231935</v>
      </c>
      <c r="T12" s="31">
        <f t="shared" si="0"/>
        <v>6488891</v>
      </c>
      <c r="U12" s="31">
        <f t="shared" si="0"/>
        <v>-17912729</v>
      </c>
      <c r="V12" s="31">
        <f t="shared" si="0"/>
        <v>-5191903</v>
      </c>
      <c r="W12" s="31">
        <f t="shared" si="0"/>
        <v>40499998</v>
      </c>
      <c r="X12" s="31">
        <f t="shared" si="0"/>
        <v>0</v>
      </c>
      <c r="Y12" s="31">
        <f t="shared" si="0"/>
        <v>40499998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958063</v>
      </c>
      <c r="D19" s="18"/>
      <c r="E19" s="19"/>
      <c r="F19" s="20">
        <v>-7895000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-7895000</v>
      </c>
      <c r="Y19" s="20">
        <v>7895000</v>
      </c>
      <c r="Z19" s="21">
        <v>-100</v>
      </c>
      <c r="AA19" s="22">
        <v>-7895000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958063</v>
      </c>
      <c r="D24" s="29">
        <f>SUM(D15:D23)</f>
        <v>0</v>
      </c>
      <c r="E24" s="36">
        <f t="shared" si="1"/>
        <v>0</v>
      </c>
      <c r="F24" s="37">
        <f t="shared" si="1"/>
        <v>-7895000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-7895000</v>
      </c>
      <c r="Y24" s="37">
        <f t="shared" si="1"/>
        <v>7895000</v>
      </c>
      <c r="Z24" s="38">
        <f>+IF(X24&lt;&gt;0,+(Y24/X24)*100,0)</f>
        <v>-100</v>
      </c>
      <c r="AA24" s="39">
        <f>SUM(AA15:AA23)</f>
        <v>-7895000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-14971312</v>
      </c>
      <c r="D25" s="29">
        <f>+D12+D24</f>
        <v>0</v>
      </c>
      <c r="E25" s="30">
        <f t="shared" si="2"/>
        <v>0</v>
      </c>
      <c r="F25" s="31">
        <f t="shared" si="2"/>
        <v>-7895000</v>
      </c>
      <c r="G25" s="31">
        <f t="shared" si="2"/>
        <v>8977477</v>
      </c>
      <c r="H25" s="31">
        <f t="shared" si="2"/>
        <v>0</v>
      </c>
      <c r="I25" s="31">
        <f t="shared" si="2"/>
        <v>10796649</v>
      </c>
      <c r="J25" s="31">
        <f t="shared" si="2"/>
        <v>19774126</v>
      </c>
      <c r="K25" s="31">
        <f t="shared" si="2"/>
        <v>7631134</v>
      </c>
      <c r="L25" s="31">
        <f t="shared" si="2"/>
        <v>6691323</v>
      </c>
      <c r="M25" s="31">
        <f t="shared" si="2"/>
        <v>6573496</v>
      </c>
      <c r="N25" s="31">
        <f t="shared" si="2"/>
        <v>20895953</v>
      </c>
      <c r="O25" s="31">
        <f t="shared" si="2"/>
        <v>58256</v>
      </c>
      <c r="P25" s="31">
        <f t="shared" si="2"/>
        <v>5948062</v>
      </c>
      <c r="Q25" s="31">
        <f t="shared" si="2"/>
        <v>-984496</v>
      </c>
      <c r="R25" s="31">
        <f t="shared" si="2"/>
        <v>5021822</v>
      </c>
      <c r="S25" s="31">
        <f t="shared" si="2"/>
        <v>6231935</v>
      </c>
      <c r="T25" s="31">
        <f t="shared" si="2"/>
        <v>6488891</v>
      </c>
      <c r="U25" s="31">
        <f t="shared" si="2"/>
        <v>-17912729</v>
      </c>
      <c r="V25" s="31">
        <f t="shared" si="2"/>
        <v>-5191903</v>
      </c>
      <c r="W25" s="31">
        <f t="shared" si="2"/>
        <v>40499998</v>
      </c>
      <c r="X25" s="31">
        <f t="shared" si="2"/>
        <v>-7895000</v>
      </c>
      <c r="Y25" s="31">
        <f t="shared" si="2"/>
        <v>48394998</v>
      </c>
      <c r="Z25" s="32">
        <f>+IF(X25&lt;&gt;0,+(Y25/X25)*100,0)</f>
        <v>-612.98287523749207</v>
      </c>
      <c r="AA25" s="33">
        <f>+AA12+AA24</f>
        <v>-7895000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3105</v>
      </c>
      <c r="D31" s="18"/>
      <c r="E31" s="19"/>
      <c r="F31" s="20"/>
      <c r="G31" s="20">
        <v>28209</v>
      </c>
      <c r="H31" s="20"/>
      <c r="I31" s="20">
        <v>20013</v>
      </c>
      <c r="J31" s="20">
        <v>48222</v>
      </c>
      <c r="K31" s="20">
        <v>39846</v>
      </c>
      <c r="L31" s="20">
        <v>9686</v>
      </c>
      <c r="M31" s="20">
        <v>7335</v>
      </c>
      <c r="N31" s="20">
        <v>56867</v>
      </c>
      <c r="O31" s="20">
        <v>4932</v>
      </c>
      <c r="P31" s="20">
        <v>2420</v>
      </c>
      <c r="Q31" s="20">
        <v>-2949</v>
      </c>
      <c r="R31" s="20">
        <v>4403</v>
      </c>
      <c r="S31" s="20">
        <v>2037</v>
      </c>
      <c r="T31" s="20">
        <v>-9875</v>
      </c>
      <c r="U31" s="20">
        <v>-3700</v>
      </c>
      <c r="V31" s="20">
        <v>-11538</v>
      </c>
      <c r="W31" s="20">
        <v>97954</v>
      </c>
      <c r="X31" s="20"/>
      <c r="Y31" s="20">
        <v>97954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13265442</v>
      </c>
      <c r="D32" s="18"/>
      <c r="E32" s="19"/>
      <c r="F32" s="20"/>
      <c r="G32" s="20">
        <v>-2500000</v>
      </c>
      <c r="H32" s="20"/>
      <c r="I32" s="20">
        <v>13322356</v>
      </c>
      <c r="J32" s="20">
        <v>10822356</v>
      </c>
      <c r="K32" s="20">
        <v>10409000</v>
      </c>
      <c r="L32" s="20">
        <v>7991568</v>
      </c>
      <c r="M32" s="20">
        <v>-7723741</v>
      </c>
      <c r="N32" s="20">
        <v>10676827</v>
      </c>
      <c r="O32" s="20">
        <v>20766010</v>
      </c>
      <c r="P32" s="20">
        <v>10416301</v>
      </c>
      <c r="Q32" s="20">
        <v>-2619178</v>
      </c>
      <c r="R32" s="20">
        <v>28563133</v>
      </c>
      <c r="S32" s="20"/>
      <c r="T32" s="20">
        <v>21351869</v>
      </c>
      <c r="U32" s="20">
        <v>6660118</v>
      </c>
      <c r="V32" s="20">
        <v>28011987</v>
      </c>
      <c r="W32" s="20">
        <v>78074303</v>
      </c>
      <c r="X32" s="20"/>
      <c r="Y32" s="20">
        <v>78074303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13268547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-2471791</v>
      </c>
      <c r="H34" s="31">
        <f t="shared" si="3"/>
        <v>0</v>
      </c>
      <c r="I34" s="31">
        <f t="shared" si="3"/>
        <v>13342369</v>
      </c>
      <c r="J34" s="31">
        <f t="shared" si="3"/>
        <v>10870578</v>
      </c>
      <c r="K34" s="31">
        <f t="shared" si="3"/>
        <v>10448846</v>
      </c>
      <c r="L34" s="31">
        <f t="shared" si="3"/>
        <v>8001254</v>
      </c>
      <c r="M34" s="31">
        <f t="shared" si="3"/>
        <v>-7716406</v>
      </c>
      <c r="N34" s="31">
        <f t="shared" si="3"/>
        <v>10733694</v>
      </c>
      <c r="O34" s="31">
        <f t="shared" si="3"/>
        <v>20770942</v>
      </c>
      <c r="P34" s="31">
        <f t="shared" si="3"/>
        <v>10418721</v>
      </c>
      <c r="Q34" s="31">
        <f t="shared" si="3"/>
        <v>-2622127</v>
      </c>
      <c r="R34" s="31">
        <f t="shared" si="3"/>
        <v>28567536</v>
      </c>
      <c r="S34" s="31">
        <f t="shared" si="3"/>
        <v>2037</v>
      </c>
      <c r="T34" s="31">
        <f t="shared" si="3"/>
        <v>21341994</v>
      </c>
      <c r="U34" s="31">
        <f t="shared" si="3"/>
        <v>6656418</v>
      </c>
      <c r="V34" s="31">
        <f t="shared" si="3"/>
        <v>28000449</v>
      </c>
      <c r="W34" s="31">
        <f t="shared" si="3"/>
        <v>78172257</v>
      </c>
      <c r="X34" s="31">
        <f t="shared" si="3"/>
        <v>0</v>
      </c>
      <c r="Y34" s="31">
        <f t="shared" si="3"/>
        <v>78172257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13268547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-2471791</v>
      </c>
      <c r="H40" s="31">
        <f t="shared" si="5"/>
        <v>0</v>
      </c>
      <c r="I40" s="31">
        <f t="shared" si="5"/>
        <v>13342369</v>
      </c>
      <c r="J40" s="31">
        <f t="shared" si="5"/>
        <v>10870578</v>
      </c>
      <c r="K40" s="31">
        <f t="shared" si="5"/>
        <v>10448846</v>
      </c>
      <c r="L40" s="31">
        <f t="shared" si="5"/>
        <v>8001254</v>
      </c>
      <c r="M40" s="31">
        <f t="shared" si="5"/>
        <v>-7716406</v>
      </c>
      <c r="N40" s="31">
        <f t="shared" si="5"/>
        <v>10733694</v>
      </c>
      <c r="O40" s="31">
        <f t="shared" si="5"/>
        <v>20770942</v>
      </c>
      <c r="P40" s="31">
        <f t="shared" si="5"/>
        <v>10418721</v>
      </c>
      <c r="Q40" s="31">
        <f t="shared" si="5"/>
        <v>-2622127</v>
      </c>
      <c r="R40" s="31">
        <f t="shared" si="5"/>
        <v>28567536</v>
      </c>
      <c r="S40" s="31">
        <f t="shared" si="5"/>
        <v>2037</v>
      </c>
      <c r="T40" s="31">
        <f t="shared" si="5"/>
        <v>21341994</v>
      </c>
      <c r="U40" s="31">
        <f t="shared" si="5"/>
        <v>6656418</v>
      </c>
      <c r="V40" s="31">
        <f t="shared" si="5"/>
        <v>28000449</v>
      </c>
      <c r="W40" s="31">
        <f t="shared" si="5"/>
        <v>78172257</v>
      </c>
      <c r="X40" s="31">
        <f t="shared" si="5"/>
        <v>0</v>
      </c>
      <c r="Y40" s="31">
        <f t="shared" si="5"/>
        <v>78172257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-28239859</v>
      </c>
      <c r="D42" s="43">
        <f>+D25-D40</f>
        <v>0</v>
      </c>
      <c r="E42" s="44">
        <f t="shared" si="6"/>
        <v>0</v>
      </c>
      <c r="F42" s="45">
        <f t="shared" si="6"/>
        <v>-7895000</v>
      </c>
      <c r="G42" s="45">
        <f t="shared" si="6"/>
        <v>11449268</v>
      </c>
      <c r="H42" s="45">
        <f t="shared" si="6"/>
        <v>0</v>
      </c>
      <c r="I42" s="45">
        <f t="shared" si="6"/>
        <v>-2545720</v>
      </c>
      <c r="J42" s="45">
        <f t="shared" si="6"/>
        <v>8903548</v>
      </c>
      <c r="K42" s="45">
        <f t="shared" si="6"/>
        <v>-2817712</v>
      </c>
      <c r="L42" s="45">
        <f t="shared" si="6"/>
        <v>-1309931</v>
      </c>
      <c r="M42" s="45">
        <f t="shared" si="6"/>
        <v>14289902</v>
      </c>
      <c r="N42" s="45">
        <f t="shared" si="6"/>
        <v>10162259</v>
      </c>
      <c r="O42" s="45">
        <f t="shared" si="6"/>
        <v>-20712686</v>
      </c>
      <c r="P42" s="45">
        <f t="shared" si="6"/>
        <v>-4470659</v>
      </c>
      <c r="Q42" s="45">
        <f t="shared" si="6"/>
        <v>1637631</v>
      </c>
      <c r="R42" s="45">
        <f t="shared" si="6"/>
        <v>-23545714</v>
      </c>
      <c r="S42" s="45">
        <f t="shared" si="6"/>
        <v>6229898</v>
      </c>
      <c r="T42" s="45">
        <f t="shared" si="6"/>
        <v>-14853103</v>
      </c>
      <c r="U42" s="45">
        <f t="shared" si="6"/>
        <v>-24569147</v>
      </c>
      <c r="V42" s="45">
        <f t="shared" si="6"/>
        <v>-33192352</v>
      </c>
      <c r="W42" s="45">
        <f t="shared" si="6"/>
        <v>-37672259</v>
      </c>
      <c r="X42" s="45">
        <f t="shared" si="6"/>
        <v>-7895000</v>
      </c>
      <c r="Y42" s="45">
        <f t="shared" si="6"/>
        <v>-29777259</v>
      </c>
      <c r="Z42" s="46">
        <f>+IF(X42&lt;&gt;0,+(Y42/X42)*100,0)</f>
        <v>377.16604179860673</v>
      </c>
      <c r="AA42" s="47">
        <f>+AA25-AA40</f>
        <v>-7895000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63643905</v>
      </c>
      <c r="D6" s="18"/>
      <c r="E6" s="19">
        <v>-64228296</v>
      </c>
      <c r="F6" s="20">
        <v>-67469836</v>
      </c>
      <c r="G6" s="20">
        <v>52971124</v>
      </c>
      <c r="H6" s="20">
        <v>5771412</v>
      </c>
      <c r="I6" s="20">
        <v>7957714</v>
      </c>
      <c r="J6" s="20">
        <v>66700250</v>
      </c>
      <c r="K6" s="20">
        <v>6291406</v>
      </c>
      <c r="L6" s="20">
        <v>5562404</v>
      </c>
      <c r="M6" s="20">
        <v>-39870892</v>
      </c>
      <c r="N6" s="20">
        <v>-28017082</v>
      </c>
      <c r="O6" s="20">
        <v>12060521</v>
      </c>
      <c r="P6" s="20">
        <v>5898847</v>
      </c>
      <c r="Q6" s="20">
        <v>1779824</v>
      </c>
      <c r="R6" s="20">
        <v>19739192</v>
      </c>
      <c r="S6" s="20">
        <v>6756522</v>
      </c>
      <c r="T6" s="20">
        <v>4464223</v>
      </c>
      <c r="U6" s="20">
        <v>9531973</v>
      </c>
      <c r="V6" s="20">
        <v>20752718</v>
      </c>
      <c r="W6" s="20">
        <v>79175078</v>
      </c>
      <c r="X6" s="20">
        <v>-67469836</v>
      </c>
      <c r="Y6" s="20">
        <v>146644914</v>
      </c>
      <c r="Z6" s="21">
        <v>-217.34885201143811</v>
      </c>
      <c r="AA6" s="22">
        <v>-67469836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59408917</v>
      </c>
      <c r="D8" s="18"/>
      <c r="E8" s="19">
        <v>64016196</v>
      </c>
      <c r="F8" s="20">
        <v>58189857</v>
      </c>
      <c r="G8" s="20">
        <v>60980335</v>
      </c>
      <c r="H8" s="20">
        <v>-1314</v>
      </c>
      <c r="I8" s="20">
        <v>-913508</v>
      </c>
      <c r="J8" s="20">
        <v>60065513</v>
      </c>
      <c r="K8" s="20">
        <v>677894</v>
      </c>
      <c r="L8" s="20">
        <v>164966</v>
      </c>
      <c r="M8" s="20">
        <v>472401</v>
      </c>
      <c r="N8" s="20">
        <v>1315261</v>
      </c>
      <c r="O8" s="20">
        <v>600641</v>
      </c>
      <c r="P8" s="20">
        <v>623004</v>
      </c>
      <c r="Q8" s="20">
        <v>-4229565</v>
      </c>
      <c r="R8" s="20">
        <v>-3005920</v>
      </c>
      <c r="S8" s="20">
        <v>-1437862</v>
      </c>
      <c r="T8" s="20">
        <v>2319988</v>
      </c>
      <c r="U8" s="20">
        <v>-1969864</v>
      </c>
      <c r="V8" s="20">
        <v>-1087738</v>
      </c>
      <c r="W8" s="20">
        <v>57287116</v>
      </c>
      <c r="X8" s="20">
        <v>58189857</v>
      </c>
      <c r="Y8" s="20">
        <v>-902741</v>
      </c>
      <c r="Z8" s="21">
        <v>-1.5513717450792155</v>
      </c>
      <c r="AA8" s="22">
        <v>58189857</v>
      </c>
    </row>
    <row r="9" spans="1:27" ht="13.5" x14ac:dyDescent="0.25">
      <c r="A9" s="23" t="s">
        <v>37</v>
      </c>
      <c r="B9" s="17" t="s">
        <v>32</v>
      </c>
      <c r="C9" s="18">
        <v>51603720</v>
      </c>
      <c r="D9" s="18"/>
      <c r="E9" s="19"/>
      <c r="F9" s="20"/>
      <c r="G9" s="20">
        <v>51958210</v>
      </c>
      <c r="H9" s="20">
        <v>3725944</v>
      </c>
      <c r="I9" s="20">
        <v>336450</v>
      </c>
      <c r="J9" s="20">
        <v>56020604</v>
      </c>
      <c r="K9" s="20">
        <v>2135712</v>
      </c>
      <c r="L9" s="20">
        <v>119266</v>
      </c>
      <c r="M9" s="20">
        <v>971740</v>
      </c>
      <c r="N9" s="20">
        <v>3226718</v>
      </c>
      <c r="O9" s="20">
        <v>1313176</v>
      </c>
      <c r="P9" s="20">
        <v>894740</v>
      </c>
      <c r="Q9" s="20">
        <v>1767987</v>
      </c>
      <c r="R9" s="20">
        <v>3975903</v>
      </c>
      <c r="S9" s="20">
        <v>1015156</v>
      </c>
      <c r="T9" s="20">
        <v>1059985</v>
      </c>
      <c r="U9" s="20">
        <v>1879393</v>
      </c>
      <c r="V9" s="20">
        <v>3954534</v>
      </c>
      <c r="W9" s="20">
        <v>67177759</v>
      </c>
      <c r="X9" s="20"/>
      <c r="Y9" s="20">
        <v>67177759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-1381839</v>
      </c>
      <c r="D11" s="18"/>
      <c r="E11" s="19"/>
      <c r="F11" s="20"/>
      <c r="G11" s="20">
        <v>-1435888</v>
      </c>
      <c r="H11" s="20">
        <v>-152686</v>
      </c>
      <c r="I11" s="20">
        <v>-21197</v>
      </c>
      <c r="J11" s="20">
        <v>-1609771</v>
      </c>
      <c r="K11" s="20">
        <v>-30425</v>
      </c>
      <c r="L11" s="20"/>
      <c r="M11" s="20">
        <v>-11307</v>
      </c>
      <c r="N11" s="20">
        <v>-41732</v>
      </c>
      <c r="O11" s="20">
        <v>-19265</v>
      </c>
      <c r="P11" s="20">
        <v>-43456</v>
      </c>
      <c r="Q11" s="20">
        <v>-23515</v>
      </c>
      <c r="R11" s="20">
        <v>-86236</v>
      </c>
      <c r="S11" s="20">
        <v>-263938</v>
      </c>
      <c r="T11" s="20"/>
      <c r="U11" s="20">
        <v>-228337</v>
      </c>
      <c r="V11" s="20">
        <v>-492275</v>
      </c>
      <c r="W11" s="20">
        <v>-2230014</v>
      </c>
      <c r="X11" s="20"/>
      <c r="Y11" s="20">
        <v>-2230014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173274703</v>
      </c>
      <c r="D12" s="29">
        <f>SUM(D6:D11)</f>
        <v>0</v>
      </c>
      <c r="E12" s="30">
        <f t="shared" si="0"/>
        <v>-212100</v>
      </c>
      <c r="F12" s="31">
        <f t="shared" si="0"/>
        <v>-9279979</v>
      </c>
      <c r="G12" s="31">
        <f t="shared" si="0"/>
        <v>164473781</v>
      </c>
      <c r="H12" s="31">
        <f t="shared" si="0"/>
        <v>9343356</v>
      </c>
      <c r="I12" s="31">
        <f t="shared" si="0"/>
        <v>7359459</v>
      </c>
      <c r="J12" s="31">
        <f t="shared" si="0"/>
        <v>181176596</v>
      </c>
      <c r="K12" s="31">
        <f t="shared" si="0"/>
        <v>9074587</v>
      </c>
      <c r="L12" s="31">
        <f t="shared" si="0"/>
        <v>5846636</v>
      </c>
      <c r="M12" s="31">
        <f t="shared" si="0"/>
        <v>-38438058</v>
      </c>
      <c r="N12" s="31">
        <f t="shared" si="0"/>
        <v>-23516835</v>
      </c>
      <c r="O12" s="31">
        <f t="shared" si="0"/>
        <v>13955073</v>
      </c>
      <c r="P12" s="31">
        <f t="shared" si="0"/>
        <v>7373135</v>
      </c>
      <c r="Q12" s="31">
        <f t="shared" si="0"/>
        <v>-705269</v>
      </c>
      <c r="R12" s="31">
        <f t="shared" si="0"/>
        <v>20622939</v>
      </c>
      <c r="S12" s="31">
        <f t="shared" si="0"/>
        <v>6069878</v>
      </c>
      <c r="T12" s="31">
        <f t="shared" si="0"/>
        <v>7844196</v>
      </c>
      <c r="U12" s="31">
        <f t="shared" si="0"/>
        <v>9213165</v>
      </c>
      <c r="V12" s="31">
        <f t="shared" si="0"/>
        <v>23127239</v>
      </c>
      <c r="W12" s="31">
        <f t="shared" si="0"/>
        <v>201409939</v>
      </c>
      <c r="X12" s="31">
        <f t="shared" si="0"/>
        <v>-9279979</v>
      </c>
      <c r="Y12" s="31">
        <f t="shared" si="0"/>
        <v>210689918</v>
      </c>
      <c r="Z12" s="32">
        <f>+IF(X12&lt;&gt;0,+(Y12/X12)*100,0)</f>
        <v>-2270.3706333818209</v>
      </c>
      <c r="AA12" s="33">
        <f>SUM(AA6:AA11)</f>
        <v>-9279979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228284499</v>
      </c>
      <c r="D19" s="18"/>
      <c r="E19" s="19">
        <v>11211276</v>
      </c>
      <c r="F19" s="20">
        <v>22191638</v>
      </c>
      <c r="G19" s="20">
        <v>186793410</v>
      </c>
      <c r="H19" s="20">
        <v>-11290686</v>
      </c>
      <c r="I19" s="20">
        <v>1332659</v>
      </c>
      <c r="J19" s="20">
        <v>176835383</v>
      </c>
      <c r="K19" s="20">
        <v>1632159</v>
      </c>
      <c r="L19" s="20">
        <v>33961</v>
      </c>
      <c r="M19" s="20"/>
      <c r="N19" s="20">
        <v>1666120</v>
      </c>
      <c r="O19" s="20">
        <v>58024976</v>
      </c>
      <c r="P19" s="20">
        <v>-56392817</v>
      </c>
      <c r="Q19" s="20">
        <v>20648</v>
      </c>
      <c r="R19" s="20">
        <v>1652807</v>
      </c>
      <c r="S19" s="20">
        <v>814016</v>
      </c>
      <c r="T19" s="20"/>
      <c r="U19" s="20">
        <v>1067138</v>
      </c>
      <c r="V19" s="20">
        <v>1881154</v>
      </c>
      <c r="W19" s="20">
        <v>182035464</v>
      </c>
      <c r="X19" s="20">
        <v>22191638</v>
      </c>
      <c r="Y19" s="20">
        <v>159843826</v>
      </c>
      <c r="Z19" s="21">
        <v>720.2885429187337</v>
      </c>
      <c r="AA19" s="22">
        <v>22191638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228284499</v>
      </c>
      <c r="D24" s="29">
        <f>SUM(D15:D23)</f>
        <v>0</v>
      </c>
      <c r="E24" s="36">
        <f t="shared" si="1"/>
        <v>11211276</v>
      </c>
      <c r="F24" s="37">
        <f t="shared" si="1"/>
        <v>22191638</v>
      </c>
      <c r="G24" s="37">
        <f t="shared" si="1"/>
        <v>186793410</v>
      </c>
      <c r="H24" s="37">
        <f t="shared" si="1"/>
        <v>-11290686</v>
      </c>
      <c r="I24" s="37">
        <f t="shared" si="1"/>
        <v>1332659</v>
      </c>
      <c r="J24" s="37">
        <f t="shared" si="1"/>
        <v>176835383</v>
      </c>
      <c r="K24" s="37">
        <f t="shared" si="1"/>
        <v>1632159</v>
      </c>
      <c r="L24" s="37">
        <f t="shared" si="1"/>
        <v>33961</v>
      </c>
      <c r="M24" s="37">
        <f t="shared" si="1"/>
        <v>0</v>
      </c>
      <c r="N24" s="37">
        <f t="shared" si="1"/>
        <v>1666120</v>
      </c>
      <c r="O24" s="37">
        <f t="shared" si="1"/>
        <v>58024976</v>
      </c>
      <c r="P24" s="37">
        <f t="shared" si="1"/>
        <v>-56392817</v>
      </c>
      <c r="Q24" s="37">
        <f t="shared" si="1"/>
        <v>20648</v>
      </c>
      <c r="R24" s="37">
        <f t="shared" si="1"/>
        <v>1652807</v>
      </c>
      <c r="S24" s="37">
        <f t="shared" si="1"/>
        <v>814016</v>
      </c>
      <c r="T24" s="37">
        <f t="shared" si="1"/>
        <v>0</v>
      </c>
      <c r="U24" s="37">
        <f t="shared" si="1"/>
        <v>1067138</v>
      </c>
      <c r="V24" s="37">
        <f t="shared" si="1"/>
        <v>1881154</v>
      </c>
      <c r="W24" s="37">
        <f t="shared" si="1"/>
        <v>182035464</v>
      </c>
      <c r="X24" s="37">
        <f t="shared" si="1"/>
        <v>22191638</v>
      </c>
      <c r="Y24" s="37">
        <f t="shared" si="1"/>
        <v>159843826</v>
      </c>
      <c r="Z24" s="38">
        <f>+IF(X24&lt;&gt;0,+(Y24/X24)*100,0)</f>
        <v>720.2885429187337</v>
      </c>
      <c r="AA24" s="39">
        <f>SUM(AA15:AA23)</f>
        <v>22191638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401559202</v>
      </c>
      <c r="D25" s="29">
        <f>+D12+D24</f>
        <v>0</v>
      </c>
      <c r="E25" s="30">
        <f t="shared" si="2"/>
        <v>10999176</v>
      </c>
      <c r="F25" s="31">
        <f t="shared" si="2"/>
        <v>12911659</v>
      </c>
      <c r="G25" s="31">
        <f t="shared" si="2"/>
        <v>351267191</v>
      </c>
      <c r="H25" s="31">
        <f t="shared" si="2"/>
        <v>-1947330</v>
      </c>
      <c r="I25" s="31">
        <f t="shared" si="2"/>
        <v>8692118</v>
      </c>
      <c r="J25" s="31">
        <f t="shared" si="2"/>
        <v>358011979</v>
      </c>
      <c r="K25" s="31">
        <f t="shared" si="2"/>
        <v>10706746</v>
      </c>
      <c r="L25" s="31">
        <f t="shared" si="2"/>
        <v>5880597</v>
      </c>
      <c r="M25" s="31">
        <f t="shared" si="2"/>
        <v>-38438058</v>
      </c>
      <c r="N25" s="31">
        <f t="shared" si="2"/>
        <v>-21850715</v>
      </c>
      <c r="O25" s="31">
        <f t="shared" si="2"/>
        <v>71980049</v>
      </c>
      <c r="P25" s="31">
        <f t="shared" si="2"/>
        <v>-49019682</v>
      </c>
      <c r="Q25" s="31">
        <f t="shared" si="2"/>
        <v>-684621</v>
      </c>
      <c r="R25" s="31">
        <f t="shared" si="2"/>
        <v>22275746</v>
      </c>
      <c r="S25" s="31">
        <f t="shared" si="2"/>
        <v>6883894</v>
      </c>
      <c r="T25" s="31">
        <f t="shared" si="2"/>
        <v>7844196</v>
      </c>
      <c r="U25" s="31">
        <f t="shared" si="2"/>
        <v>10280303</v>
      </c>
      <c r="V25" s="31">
        <f t="shared" si="2"/>
        <v>25008393</v>
      </c>
      <c r="W25" s="31">
        <f t="shared" si="2"/>
        <v>383445403</v>
      </c>
      <c r="X25" s="31">
        <f t="shared" si="2"/>
        <v>12911659</v>
      </c>
      <c r="Y25" s="31">
        <f t="shared" si="2"/>
        <v>370533744</v>
      </c>
      <c r="Z25" s="32">
        <f>+IF(X25&lt;&gt;0,+(Y25/X25)*100,0)</f>
        <v>2869.7609191816482</v>
      </c>
      <c r="AA25" s="33">
        <f>+AA12+AA24</f>
        <v>12911659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-7167</v>
      </c>
      <c r="D30" s="18"/>
      <c r="E30" s="19"/>
      <c r="F30" s="20"/>
      <c r="G30" s="20">
        <v>-7167</v>
      </c>
      <c r="H30" s="20"/>
      <c r="I30" s="20"/>
      <c r="J30" s="20">
        <v>-7167</v>
      </c>
      <c r="K30" s="20"/>
      <c r="L30" s="20"/>
      <c r="M30" s="20"/>
      <c r="N30" s="20"/>
      <c r="O30" s="20"/>
      <c r="P30" s="20"/>
      <c r="Q30" s="20"/>
      <c r="R30" s="20"/>
      <c r="S30" s="20">
        <v>7167</v>
      </c>
      <c r="T30" s="20"/>
      <c r="U30" s="20"/>
      <c r="V30" s="20">
        <v>7167</v>
      </c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2977271</v>
      </c>
      <c r="D31" s="18"/>
      <c r="E31" s="19"/>
      <c r="F31" s="20"/>
      <c r="G31" s="20">
        <v>2987853</v>
      </c>
      <c r="H31" s="20">
        <v>13652</v>
      </c>
      <c r="I31" s="20">
        <v>5775</v>
      </c>
      <c r="J31" s="20">
        <v>3007280</v>
      </c>
      <c r="K31" s="20">
        <v>10337</v>
      </c>
      <c r="L31" s="20">
        <v>2699</v>
      </c>
      <c r="M31" s="20">
        <v>-293</v>
      </c>
      <c r="N31" s="20">
        <v>12743</v>
      </c>
      <c r="O31" s="20">
        <v>4337</v>
      </c>
      <c r="P31" s="20">
        <v>998</v>
      </c>
      <c r="Q31" s="20">
        <v>-10238</v>
      </c>
      <c r="R31" s="20">
        <v>-4903</v>
      </c>
      <c r="S31" s="20">
        <v>5744</v>
      </c>
      <c r="T31" s="20">
        <v>7061</v>
      </c>
      <c r="U31" s="20">
        <v>49</v>
      </c>
      <c r="V31" s="20">
        <v>12854</v>
      </c>
      <c r="W31" s="20">
        <v>3027974</v>
      </c>
      <c r="X31" s="20"/>
      <c r="Y31" s="20">
        <v>3027974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109213625</v>
      </c>
      <c r="D32" s="18"/>
      <c r="E32" s="19"/>
      <c r="F32" s="20"/>
      <c r="G32" s="20">
        <v>78072941</v>
      </c>
      <c r="H32" s="20">
        <v>26220510</v>
      </c>
      <c r="I32" s="20">
        <v>1354164</v>
      </c>
      <c r="J32" s="20">
        <v>105647615</v>
      </c>
      <c r="K32" s="20">
        <v>15416298</v>
      </c>
      <c r="L32" s="20">
        <v>32382</v>
      </c>
      <c r="M32" s="20">
        <v>-37523367</v>
      </c>
      <c r="N32" s="20">
        <v>-22074687</v>
      </c>
      <c r="O32" s="20">
        <v>7281090</v>
      </c>
      <c r="P32" s="20">
        <v>7098862</v>
      </c>
      <c r="Q32" s="20">
        <v>-4657254</v>
      </c>
      <c r="R32" s="20">
        <v>9722698</v>
      </c>
      <c r="S32" s="20">
        <v>6111292</v>
      </c>
      <c r="T32" s="20">
        <v>7779136</v>
      </c>
      <c r="U32" s="20">
        <v>14882968</v>
      </c>
      <c r="V32" s="20">
        <v>28773396</v>
      </c>
      <c r="W32" s="20">
        <v>122069022</v>
      </c>
      <c r="X32" s="20"/>
      <c r="Y32" s="20">
        <v>122069022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112183729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81053627</v>
      </c>
      <c r="H34" s="31">
        <f t="shared" si="3"/>
        <v>26234162</v>
      </c>
      <c r="I34" s="31">
        <f t="shared" si="3"/>
        <v>1359939</v>
      </c>
      <c r="J34" s="31">
        <f t="shared" si="3"/>
        <v>108647728</v>
      </c>
      <c r="K34" s="31">
        <f t="shared" si="3"/>
        <v>15426635</v>
      </c>
      <c r="L34" s="31">
        <f t="shared" si="3"/>
        <v>35081</v>
      </c>
      <c r="M34" s="31">
        <f t="shared" si="3"/>
        <v>-37523660</v>
      </c>
      <c r="N34" s="31">
        <f t="shared" si="3"/>
        <v>-22061944</v>
      </c>
      <c r="O34" s="31">
        <f t="shared" si="3"/>
        <v>7285427</v>
      </c>
      <c r="P34" s="31">
        <f t="shared" si="3"/>
        <v>7099860</v>
      </c>
      <c r="Q34" s="31">
        <f t="shared" si="3"/>
        <v>-4667492</v>
      </c>
      <c r="R34" s="31">
        <f t="shared" si="3"/>
        <v>9717795</v>
      </c>
      <c r="S34" s="31">
        <f t="shared" si="3"/>
        <v>6124203</v>
      </c>
      <c r="T34" s="31">
        <f t="shared" si="3"/>
        <v>7786197</v>
      </c>
      <c r="U34" s="31">
        <f t="shared" si="3"/>
        <v>14883017</v>
      </c>
      <c r="V34" s="31">
        <f t="shared" si="3"/>
        <v>28793417</v>
      </c>
      <c r="W34" s="31">
        <f t="shared" si="3"/>
        <v>125096996</v>
      </c>
      <c r="X34" s="31">
        <f t="shared" si="3"/>
        <v>0</v>
      </c>
      <c r="Y34" s="31">
        <f t="shared" si="3"/>
        <v>125096996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1162117</v>
      </c>
      <c r="D37" s="18"/>
      <c r="E37" s="19"/>
      <c r="F37" s="20"/>
      <c r="G37" s="20">
        <v>1162117</v>
      </c>
      <c r="H37" s="20"/>
      <c r="I37" s="20"/>
      <c r="J37" s="20">
        <v>1162117</v>
      </c>
      <c r="K37" s="20"/>
      <c r="L37" s="20"/>
      <c r="M37" s="20"/>
      <c r="N37" s="20"/>
      <c r="O37" s="20"/>
      <c r="P37" s="20"/>
      <c r="Q37" s="20"/>
      <c r="R37" s="20"/>
      <c r="S37" s="20">
        <v>-1162117</v>
      </c>
      <c r="T37" s="20"/>
      <c r="U37" s="20"/>
      <c r="V37" s="20">
        <v>-1162117</v>
      </c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1162117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1162117</v>
      </c>
      <c r="H39" s="37">
        <f t="shared" si="4"/>
        <v>0</v>
      </c>
      <c r="I39" s="37">
        <f t="shared" si="4"/>
        <v>0</v>
      </c>
      <c r="J39" s="37">
        <f t="shared" si="4"/>
        <v>1162117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-1162117</v>
      </c>
      <c r="T39" s="37">
        <f t="shared" si="4"/>
        <v>0</v>
      </c>
      <c r="U39" s="37">
        <f t="shared" si="4"/>
        <v>0</v>
      </c>
      <c r="V39" s="37">
        <f t="shared" si="4"/>
        <v>-1162117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113345846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82215744</v>
      </c>
      <c r="H40" s="31">
        <f t="shared" si="5"/>
        <v>26234162</v>
      </c>
      <c r="I40" s="31">
        <f t="shared" si="5"/>
        <v>1359939</v>
      </c>
      <c r="J40" s="31">
        <f t="shared" si="5"/>
        <v>109809845</v>
      </c>
      <c r="K40" s="31">
        <f t="shared" si="5"/>
        <v>15426635</v>
      </c>
      <c r="L40" s="31">
        <f t="shared" si="5"/>
        <v>35081</v>
      </c>
      <c r="M40" s="31">
        <f t="shared" si="5"/>
        <v>-37523660</v>
      </c>
      <c r="N40" s="31">
        <f t="shared" si="5"/>
        <v>-22061944</v>
      </c>
      <c r="O40" s="31">
        <f t="shared" si="5"/>
        <v>7285427</v>
      </c>
      <c r="P40" s="31">
        <f t="shared" si="5"/>
        <v>7099860</v>
      </c>
      <c r="Q40" s="31">
        <f t="shared" si="5"/>
        <v>-4667492</v>
      </c>
      <c r="R40" s="31">
        <f t="shared" si="5"/>
        <v>9717795</v>
      </c>
      <c r="S40" s="31">
        <f t="shared" si="5"/>
        <v>4962086</v>
      </c>
      <c r="T40" s="31">
        <f t="shared" si="5"/>
        <v>7786197</v>
      </c>
      <c r="U40" s="31">
        <f t="shared" si="5"/>
        <v>14883017</v>
      </c>
      <c r="V40" s="31">
        <f t="shared" si="5"/>
        <v>27631300</v>
      </c>
      <c r="W40" s="31">
        <f t="shared" si="5"/>
        <v>125096996</v>
      </c>
      <c r="X40" s="31">
        <f t="shared" si="5"/>
        <v>0</v>
      </c>
      <c r="Y40" s="31">
        <f t="shared" si="5"/>
        <v>125096996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288213356</v>
      </c>
      <c r="D42" s="43">
        <f>+D25-D40</f>
        <v>0</v>
      </c>
      <c r="E42" s="44">
        <f t="shared" si="6"/>
        <v>10999176</v>
      </c>
      <c r="F42" s="45">
        <f t="shared" si="6"/>
        <v>12911659</v>
      </c>
      <c r="G42" s="45">
        <f t="shared" si="6"/>
        <v>269051447</v>
      </c>
      <c r="H42" s="45">
        <f t="shared" si="6"/>
        <v>-28181492</v>
      </c>
      <c r="I42" s="45">
        <f t="shared" si="6"/>
        <v>7332179</v>
      </c>
      <c r="J42" s="45">
        <f t="shared" si="6"/>
        <v>248202134</v>
      </c>
      <c r="K42" s="45">
        <f t="shared" si="6"/>
        <v>-4719889</v>
      </c>
      <c r="L42" s="45">
        <f t="shared" si="6"/>
        <v>5845516</v>
      </c>
      <c r="M42" s="45">
        <f t="shared" si="6"/>
        <v>-914398</v>
      </c>
      <c r="N42" s="45">
        <f t="shared" si="6"/>
        <v>211229</v>
      </c>
      <c r="O42" s="45">
        <f t="shared" si="6"/>
        <v>64694622</v>
      </c>
      <c r="P42" s="45">
        <f t="shared" si="6"/>
        <v>-56119542</v>
      </c>
      <c r="Q42" s="45">
        <f t="shared" si="6"/>
        <v>3982871</v>
      </c>
      <c r="R42" s="45">
        <f t="shared" si="6"/>
        <v>12557951</v>
      </c>
      <c r="S42" s="45">
        <f t="shared" si="6"/>
        <v>1921808</v>
      </c>
      <c r="T42" s="45">
        <f t="shared" si="6"/>
        <v>57999</v>
      </c>
      <c r="U42" s="45">
        <f t="shared" si="6"/>
        <v>-4602714</v>
      </c>
      <c r="V42" s="45">
        <f t="shared" si="6"/>
        <v>-2622907</v>
      </c>
      <c r="W42" s="45">
        <f t="shared" si="6"/>
        <v>258348407</v>
      </c>
      <c r="X42" s="45">
        <f t="shared" si="6"/>
        <v>12911659</v>
      </c>
      <c r="Y42" s="45">
        <f t="shared" si="6"/>
        <v>245436748</v>
      </c>
      <c r="Z42" s="46">
        <f>+IF(X42&lt;&gt;0,+(Y42/X42)*100,0)</f>
        <v>1900.8924259849182</v>
      </c>
      <c r="AA42" s="47">
        <f>+AA25-AA40</f>
        <v>12911659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3479521</v>
      </c>
      <c r="D45" s="18"/>
      <c r="E45" s="19">
        <v>10999176</v>
      </c>
      <c r="F45" s="20">
        <v>12911659</v>
      </c>
      <c r="G45" s="20"/>
      <c r="H45" s="20">
        <v>3477760</v>
      </c>
      <c r="I45" s="20"/>
      <c r="J45" s="20">
        <v>3477760</v>
      </c>
      <c r="K45" s="20"/>
      <c r="L45" s="20"/>
      <c r="M45" s="20"/>
      <c r="N45" s="20"/>
      <c r="O45" s="20">
        <v>1761</v>
      </c>
      <c r="P45" s="20"/>
      <c r="Q45" s="20"/>
      <c r="R45" s="20">
        <v>1761</v>
      </c>
      <c r="S45" s="20"/>
      <c r="T45" s="20"/>
      <c r="U45" s="20"/>
      <c r="V45" s="20"/>
      <c r="W45" s="20">
        <v>3479521</v>
      </c>
      <c r="X45" s="20">
        <v>12911659</v>
      </c>
      <c r="Y45" s="20">
        <v>-9432138</v>
      </c>
      <c r="Z45" s="48">
        <v>-73.051325162785048</v>
      </c>
      <c r="AA45" s="22">
        <v>12911659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3479521</v>
      </c>
      <c r="D48" s="51">
        <f>SUM(D45:D47)</f>
        <v>0</v>
      </c>
      <c r="E48" s="52">
        <f t="shared" si="7"/>
        <v>10999176</v>
      </c>
      <c r="F48" s="53">
        <f t="shared" si="7"/>
        <v>12911659</v>
      </c>
      <c r="G48" s="53">
        <f t="shared" si="7"/>
        <v>0</v>
      </c>
      <c r="H48" s="53">
        <f t="shared" si="7"/>
        <v>3477760</v>
      </c>
      <c r="I48" s="53">
        <f t="shared" si="7"/>
        <v>0</v>
      </c>
      <c r="J48" s="53">
        <f t="shared" si="7"/>
        <v>3477760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1761</v>
      </c>
      <c r="P48" s="53">
        <f t="shared" si="7"/>
        <v>0</v>
      </c>
      <c r="Q48" s="53">
        <f t="shared" si="7"/>
        <v>0</v>
      </c>
      <c r="R48" s="53">
        <f t="shared" si="7"/>
        <v>1761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3479521</v>
      </c>
      <c r="X48" s="53">
        <f t="shared" si="7"/>
        <v>12911659</v>
      </c>
      <c r="Y48" s="53">
        <f t="shared" si="7"/>
        <v>-9432138</v>
      </c>
      <c r="Z48" s="54">
        <f>+IF(X48&lt;&gt;0,+(Y48/X48)*100,0)</f>
        <v>-73.051325162785048</v>
      </c>
      <c r="AA48" s="55">
        <f>SUM(AA45:AA47)</f>
        <v>12911659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6095609</v>
      </c>
      <c r="D8" s="18"/>
      <c r="E8" s="19">
        <v>552876865</v>
      </c>
      <c r="F8" s="20">
        <v>24720373</v>
      </c>
      <c r="G8" s="20">
        <v>27175370</v>
      </c>
      <c r="H8" s="20">
        <v>-15381723</v>
      </c>
      <c r="I8" s="20">
        <v>2440117</v>
      </c>
      <c r="J8" s="20">
        <v>14233764</v>
      </c>
      <c r="K8" s="20">
        <v>-2162384</v>
      </c>
      <c r="L8" s="20">
        <v>7446117</v>
      </c>
      <c r="M8" s="20">
        <v>4686786</v>
      </c>
      <c r="N8" s="20">
        <v>9970519</v>
      </c>
      <c r="O8" s="20">
        <v>-1355003</v>
      </c>
      <c r="P8" s="20">
        <v>-1336240</v>
      </c>
      <c r="Q8" s="20">
        <v>2167561</v>
      </c>
      <c r="R8" s="20">
        <v>-523682</v>
      </c>
      <c r="S8" s="20">
        <v>3131732</v>
      </c>
      <c r="T8" s="20">
        <v>-1341513</v>
      </c>
      <c r="U8" s="20">
        <v>-5248232</v>
      </c>
      <c r="V8" s="20">
        <v>-3458013</v>
      </c>
      <c r="W8" s="20">
        <v>20222588</v>
      </c>
      <c r="X8" s="20">
        <v>24720373</v>
      </c>
      <c r="Y8" s="20">
        <v>-4497785</v>
      </c>
      <c r="Z8" s="21">
        <v>-18.194648600164733</v>
      </c>
      <c r="AA8" s="22">
        <v>24720373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6095609</v>
      </c>
      <c r="D12" s="29">
        <f>SUM(D6:D11)</f>
        <v>0</v>
      </c>
      <c r="E12" s="30">
        <f t="shared" si="0"/>
        <v>552876865</v>
      </c>
      <c r="F12" s="31">
        <f t="shared" si="0"/>
        <v>24720373</v>
      </c>
      <c r="G12" s="31">
        <f t="shared" si="0"/>
        <v>27175370</v>
      </c>
      <c r="H12" s="31">
        <f t="shared" si="0"/>
        <v>-15381723</v>
      </c>
      <c r="I12" s="31">
        <f t="shared" si="0"/>
        <v>2440117</v>
      </c>
      <c r="J12" s="31">
        <f t="shared" si="0"/>
        <v>14233764</v>
      </c>
      <c r="K12" s="31">
        <f t="shared" si="0"/>
        <v>-2162384</v>
      </c>
      <c r="L12" s="31">
        <f t="shared" si="0"/>
        <v>7446117</v>
      </c>
      <c r="M12" s="31">
        <f t="shared" si="0"/>
        <v>4686786</v>
      </c>
      <c r="N12" s="31">
        <f t="shared" si="0"/>
        <v>9970519</v>
      </c>
      <c r="O12" s="31">
        <f t="shared" si="0"/>
        <v>-1355003</v>
      </c>
      <c r="P12" s="31">
        <f t="shared" si="0"/>
        <v>-1336240</v>
      </c>
      <c r="Q12" s="31">
        <f t="shared" si="0"/>
        <v>2167561</v>
      </c>
      <c r="R12" s="31">
        <f t="shared" si="0"/>
        <v>-523682</v>
      </c>
      <c r="S12" s="31">
        <f t="shared" si="0"/>
        <v>3131732</v>
      </c>
      <c r="T12" s="31">
        <f t="shared" si="0"/>
        <v>-1341513</v>
      </c>
      <c r="U12" s="31">
        <f t="shared" si="0"/>
        <v>-5248232</v>
      </c>
      <c r="V12" s="31">
        <f t="shared" si="0"/>
        <v>-3458013</v>
      </c>
      <c r="W12" s="31">
        <f t="shared" si="0"/>
        <v>20222588</v>
      </c>
      <c r="X12" s="31">
        <f t="shared" si="0"/>
        <v>24720373</v>
      </c>
      <c r="Y12" s="31">
        <f t="shared" si="0"/>
        <v>-4497785</v>
      </c>
      <c r="Z12" s="32">
        <f>+IF(X12&lt;&gt;0,+(Y12/X12)*100,0)</f>
        <v>-18.194648600164733</v>
      </c>
      <c r="AA12" s="33">
        <f>SUM(AA6:AA11)</f>
        <v>24720373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181035222</v>
      </c>
      <c r="D19" s="18"/>
      <c r="E19" s="19">
        <v>232700837</v>
      </c>
      <c r="F19" s="20">
        <v>170395058</v>
      </c>
      <c r="G19" s="20">
        <v>182576950</v>
      </c>
      <c r="H19" s="20">
        <v>-745917</v>
      </c>
      <c r="I19" s="20">
        <v>630000</v>
      </c>
      <c r="J19" s="20">
        <v>182461033</v>
      </c>
      <c r="K19" s="20"/>
      <c r="L19" s="20">
        <v>181378589</v>
      </c>
      <c r="M19" s="20"/>
      <c r="N19" s="20">
        <v>181378589</v>
      </c>
      <c r="O19" s="20">
        <v>-8840801</v>
      </c>
      <c r="P19" s="20"/>
      <c r="Q19" s="20">
        <v>-1695892</v>
      </c>
      <c r="R19" s="20">
        <v>-10536693</v>
      </c>
      <c r="S19" s="20">
        <v>-1468759</v>
      </c>
      <c r="T19" s="20">
        <v>293207</v>
      </c>
      <c r="U19" s="20">
        <v>164000</v>
      </c>
      <c r="V19" s="20">
        <v>-1011552</v>
      </c>
      <c r="W19" s="20">
        <v>352291377</v>
      </c>
      <c r="X19" s="20">
        <v>170395058</v>
      </c>
      <c r="Y19" s="20">
        <v>181896319</v>
      </c>
      <c r="Z19" s="21">
        <v>106.74976207349864</v>
      </c>
      <c r="AA19" s="22">
        <v>170395058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181035222</v>
      </c>
      <c r="D24" s="29">
        <f>SUM(D15:D23)</f>
        <v>0</v>
      </c>
      <c r="E24" s="36">
        <f t="shared" si="1"/>
        <v>232700837</v>
      </c>
      <c r="F24" s="37">
        <f t="shared" si="1"/>
        <v>170395058</v>
      </c>
      <c r="G24" s="37">
        <f t="shared" si="1"/>
        <v>182576950</v>
      </c>
      <c r="H24" s="37">
        <f t="shared" si="1"/>
        <v>-745917</v>
      </c>
      <c r="I24" s="37">
        <f t="shared" si="1"/>
        <v>630000</v>
      </c>
      <c r="J24" s="37">
        <f t="shared" si="1"/>
        <v>182461033</v>
      </c>
      <c r="K24" s="37">
        <f t="shared" si="1"/>
        <v>0</v>
      </c>
      <c r="L24" s="37">
        <f t="shared" si="1"/>
        <v>181378589</v>
      </c>
      <c r="M24" s="37">
        <f t="shared" si="1"/>
        <v>0</v>
      </c>
      <c r="N24" s="37">
        <f t="shared" si="1"/>
        <v>181378589</v>
      </c>
      <c r="O24" s="37">
        <f t="shared" si="1"/>
        <v>-8840801</v>
      </c>
      <c r="P24" s="37">
        <f t="shared" si="1"/>
        <v>0</v>
      </c>
      <c r="Q24" s="37">
        <f t="shared" si="1"/>
        <v>-1695892</v>
      </c>
      <c r="R24" s="37">
        <f t="shared" si="1"/>
        <v>-10536693</v>
      </c>
      <c r="S24" s="37">
        <f t="shared" si="1"/>
        <v>-1468759</v>
      </c>
      <c r="T24" s="37">
        <f t="shared" si="1"/>
        <v>293207</v>
      </c>
      <c r="U24" s="37">
        <f t="shared" si="1"/>
        <v>164000</v>
      </c>
      <c r="V24" s="37">
        <f t="shared" si="1"/>
        <v>-1011552</v>
      </c>
      <c r="W24" s="37">
        <f t="shared" si="1"/>
        <v>352291377</v>
      </c>
      <c r="X24" s="37">
        <f t="shared" si="1"/>
        <v>170395058</v>
      </c>
      <c r="Y24" s="37">
        <f t="shared" si="1"/>
        <v>181896319</v>
      </c>
      <c r="Z24" s="38">
        <f>+IF(X24&lt;&gt;0,+(Y24/X24)*100,0)</f>
        <v>106.74976207349864</v>
      </c>
      <c r="AA24" s="39">
        <f>SUM(AA15:AA23)</f>
        <v>170395058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187130831</v>
      </c>
      <c r="D25" s="29">
        <f>+D12+D24</f>
        <v>0</v>
      </c>
      <c r="E25" s="30">
        <f t="shared" si="2"/>
        <v>785577702</v>
      </c>
      <c r="F25" s="31">
        <f t="shared" si="2"/>
        <v>195115431</v>
      </c>
      <c r="G25" s="31">
        <f t="shared" si="2"/>
        <v>209752320</v>
      </c>
      <c r="H25" s="31">
        <f t="shared" si="2"/>
        <v>-16127640</v>
      </c>
      <c r="I25" s="31">
        <f t="shared" si="2"/>
        <v>3070117</v>
      </c>
      <c r="J25" s="31">
        <f t="shared" si="2"/>
        <v>196694797</v>
      </c>
      <c r="K25" s="31">
        <f t="shared" si="2"/>
        <v>-2162384</v>
      </c>
      <c r="L25" s="31">
        <f t="shared" si="2"/>
        <v>188824706</v>
      </c>
      <c r="M25" s="31">
        <f t="shared" si="2"/>
        <v>4686786</v>
      </c>
      <c r="N25" s="31">
        <f t="shared" si="2"/>
        <v>191349108</v>
      </c>
      <c r="O25" s="31">
        <f t="shared" si="2"/>
        <v>-10195804</v>
      </c>
      <c r="P25" s="31">
        <f t="shared" si="2"/>
        <v>-1336240</v>
      </c>
      <c r="Q25" s="31">
        <f t="shared" si="2"/>
        <v>471669</v>
      </c>
      <c r="R25" s="31">
        <f t="shared" si="2"/>
        <v>-11060375</v>
      </c>
      <c r="S25" s="31">
        <f t="shared" si="2"/>
        <v>1662973</v>
      </c>
      <c r="T25" s="31">
        <f t="shared" si="2"/>
        <v>-1048306</v>
      </c>
      <c r="U25" s="31">
        <f t="shared" si="2"/>
        <v>-5084232</v>
      </c>
      <c r="V25" s="31">
        <f t="shared" si="2"/>
        <v>-4469565</v>
      </c>
      <c r="W25" s="31">
        <f t="shared" si="2"/>
        <v>372513965</v>
      </c>
      <c r="X25" s="31">
        <f t="shared" si="2"/>
        <v>195115431</v>
      </c>
      <c r="Y25" s="31">
        <f t="shared" si="2"/>
        <v>177398534</v>
      </c>
      <c r="Z25" s="32">
        <f>+IF(X25&lt;&gt;0,+(Y25/X25)*100,0)</f>
        <v>90.919786861962749</v>
      </c>
      <c r="AA25" s="33">
        <f>+AA12+AA24</f>
        <v>195115431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52521375</v>
      </c>
      <c r="D32" s="18"/>
      <c r="E32" s="19"/>
      <c r="F32" s="20">
        <v>54891234</v>
      </c>
      <c r="G32" s="20">
        <v>53423214</v>
      </c>
      <c r="H32" s="20">
        <v>-142417</v>
      </c>
      <c r="I32" s="20">
        <v>315994</v>
      </c>
      <c r="J32" s="20">
        <v>53596791</v>
      </c>
      <c r="K32" s="20">
        <v>-286916</v>
      </c>
      <c r="L32" s="20">
        <v>52687225</v>
      </c>
      <c r="M32" s="20">
        <v>595189</v>
      </c>
      <c r="N32" s="20">
        <v>52995498</v>
      </c>
      <c r="O32" s="20">
        <v>-190475</v>
      </c>
      <c r="P32" s="20">
        <v>-178694</v>
      </c>
      <c r="Q32" s="20">
        <v>272227</v>
      </c>
      <c r="R32" s="20">
        <v>-96942</v>
      </c>
      <c r="S32" s="20">
        <v>396865</v>
      </c>
      <c r="T32" s="20">
        <v>-183038</v>
      </c>
      <c r="U32" s="20">
        <v>4878466</v>
      </c>
      <c r="V32" s="20">
        <v>5092293</v>
      </c>
      <c r="W32" s="20">
        <v>111587640</v>
      </c>
      <c r="X32" s="20">
        <v>54891234</v>
      </c>
      <c r="Y32" s="20">
        <v>56696406</v>
      </c>
      <c r="Z32" s="21">
        <v>103.28863439287956</v>
      </c>
      <c r="AA32" s="22">
        <v>54891234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52521375</v>
      </c>
      <c r="D34" s="29">
        <f>SUM(D29:D33)</f>
        <v>0</v>
      </c>
      <c r="E34" s="30">
        <f t="shared" si="3"/>
        <v>0</v>
      </c>
      <c r="F34" s="31">
        <f t="shared" si="3"/>
        <v>54891234</v>
      </c>
      <c r="G34" s="31">
        <f t="shared" si="3"/>
        <v>53423214</v>
      </c>
      <c r="H34" s="31">
        <f t="shared" si="3"/>
        <v>-142417</v>
      </c>
      <c r="I34" s="31">
        <f t="shared" si="3"/>
        <v>315994</v>
      </c>
      <c r="J34" s="31">
        <f t="shared" si="3"/>
        <v>53596791</v>
      </c>
      <c r="K34" s="31">
        <f t="shared" si="3"/>
        <v>-286916</v>
      </c>
      <c r="L34" s="31">
        <f t="shared" si="3"/>
        <v>52687225</v>
      </c>
      <c r="M34" s="31">
        <f t="shared" si="3"/>
        <v>595189</v>
      </c>
      <c r="N34" s="31">
        <f t="shared" si="3"/>
        <v>52995498</v>
      </c>
      <c r="O34" s="31">
        <f t="shared" si="3"/>
        <v>-190475</v>
      </c>
      <c r="P34" s="31">
        <f t="shared" si="3"/>
        <v>-178694</v>
      </c>
      <c r="Q34" s="31">
        <f t="shared" si="3"/>
        <v>272227</v>
      </c>
      <c r="R34" s="31">
        <f t="shared" si="3"/>
        <v>-96942</v>
      </c>
      <c r="S34" s="31">
        <f t="shared" si="3"/>
        <v>396865</v>
      </c>
      <c r="T34" s="31">
        <f t="shared" si="3"/>
        <v>-183038</v>
      </c>
      <c r="U34" s="31">
        <f t="shared" si="3"/>
        <v>4878466</v>
      </c>
      <c r="V34" s="31">
        <f t="shared" si="3"/>
        <v>5092293</v>
      </c>
      <c r="W34" s="31">
        <f t="shared" si="3"/>
        <v>111587640</v>
      </c>
      <c r="X34" s="31">
        <f t="shared" si="3"/>
        <v>54891234</v>
      </c>
      <c r="Y34" s="31">
        <f t="shared" si="3"/>
        <v>56696406</v>
      </c>
      <c r="Z34" s="32">
        <f>+IF(X34&lt;&gt;0,+(Y34/X34)*100,0)</f>
        <v>103.28863439287956</v>
      </c>
      <c r="AA34" s="33">
        <f>SUM(AA29:AA33)</f>
        <v>54891234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52521375</v>
      </c>
      <c r="D40" s="29">
        <f>+D34+D39</f>
        <v>0</v>
      </c>
      <c r="E40" s="30">
        <f t="shared" si="5"/>
        <v>0</v>
      </c>
      <c r="F40" s="31">
        <f t="shared" si="5"/>
        <v>54891234</v>
      </c>
      <c r="G40" s="31">
        <f t="shared" si="5"/>
        <v>53423214</v>
      </c>
      <c r="H40" s="31">
        <f t="shared" si="5"/>
        <v>-142417</v>
      </c>
      <c r="I40" s="31">
        <f t="shared" si="5"/>
        <v>315994</v>
      </c>
      <c r="J40" s="31">
        <f t="shared" si="5"/>
        <v>53596791</v>
      </c>
      <c r="K40" s="31">
        <f t="shared" si="5"/>
        <v>-286916</v>
      </c>
      <c r="L40" s="31">
        <f t="shared" si="5"/>
        <v>52687225</v>
      </c>
      <c r="M40" s="31">
        <f t="shared" si="5"/>
        <v>595189</v>
      </c>
      <c r="N40" s="31">
        <f t="shared" si="5"/>
        <v>52995498</v>
      </c>
      <c r="O40" s="31">
        <f t="shared" si="5"/>
        <v>-190475</v>
      </c>
      <c r="P40" s="31">
        <f t="shared" si="5"/>
        <v>-178694</v>
      </c>
      <c r="Q40" s="31">
        <f t="shared" si="5"/>
        <v>272227</v>
      </c>
      <c r="R40" s="31">
        <f t="shared" si="5"/>
        <v>-96942</v>
      </c>
      <c r="S40" s="31">
        <f t="shared" si="5"/>
        <v>396865</v>
      </c>
      <c r="T40" s="31">
        <f t="shared" si="5"/>
        <v>-183038</v>
      </c>
      <c r="U40" s="31">
        <f t="shared" si="5"/>
        <v>4878466</v>
      </c>
      <c r="V40" s="31">
        <f t="shared" si="5"/>
        <v>5092293</v>
      </c>
      <c r="W40" s="31">
        <f t="shared" si="5"/>
        <v>111587640</v>
      </c>
      <c r="X40" s="31">
        <f t="shared" si="5"/>
        <v>54891234</v>
      </c>
      <c r="Y40" s="31">
        <f t="shared" si="5"/>
        <v>56696406</v>
      </c>
      <c r="Z40" s="32">
        <f>+IF(X40&lt;&gt;0,+(Y40/X40)*100,0)</f>
        <v>103.28863439287956</v>
      </c>
      <c r="AA40" s="33">
        <f>+AA34+AA39</f>
        <v>54891234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134609456</v>
      </c>
      <c r="D42" s="43">
        <f>+D25-D40</f>
        <v>0</v>
      </c>
      <c r="E42" s="44">
        <f t="shared" si="6"/>
        <v>785577702</v>
      </c>
      <c r="F42" s="45">
        <f t="shared" si="6"/>
        <v>140224197</v>
      </c>
      <c r="G42" s="45">
        <f t="shared" si="6"/>
        <v>156329106</v>
      </c>
      <c r="H42" s="45">
        <f t="shared" si="6"/>
        <v>-15985223</v>
      </c>
      <c r="I42" s="45">
        <f t="shared" si="6"/>
        <v>2754123</v>
      </c>
      <c r="J42" s="45">
        <f t="shared" si="6"/>
        <v>143098006</v>
      </c>
      <c r="K42" s="45">
        <f t="shared" si="6"/>
        <v>-1875468</v>
      </c>
      <c r="L42" s="45">
        <f t="shared" si="6"/>
        <v>136137481</v>
      </c>
      <c r="M42" s="45">
        <f t="shared" si="6"/>
        <v>4091597</v>
      </c>
      <c r="N42" s="45">
        <f t="shared" si="6"/>
        <v>138353610</v>
      </c>
      <c r="O42" s="45">
        <f t="shared" si="6"/>
        <v>-10005329</v>
      </c>
      <c r="P42" s="45">
        <f t="shared" si="6"/>
        <v>-1157546</v>
      </c>
      <c r="Q42" s="45">
        <f t="shared" si="6"/>
        <v>199442</v>
      </c>
      <c r="R42" s="45">
        <f t="shared" si="6"/>
        <v>-10963433</v>
      </c>
      <c r="S42" s="45">
        <f t="shared" si="6"/>
        <v>1266108</v>
      </c>
      <c r="T42" s="45">
        <f t="shared" si="6"/>
        <v>-865268</v>
      </c>
      <c r="U42" s="45">
        <f t="shared" si="6"/>
        <v>-9962698</v>
      </c>
      <c r="V42" s="45">
        <f t="shared" si="6"/>
        <v>-9561858</v>
      </c>
      <c r="W42" s="45">
        <f t="shared" si="6"/>
        <v>260926325</v>
      </c>
      <c r="X42" s="45">
        <f t="shared" si="6"/>
        <v>140224197</v>
      </c>
      <c r="Y42" s="45">
        <f t="shared" si="6"/>
        <v>120702128</v>
      </c>
      <c r="Z42" s="46">
        <f>+IF(X42&lt;&gt;0,+(Y42/X42)*100,0)</f>
        <v>86.077959854532097</v>
      </c>
      <c r="AA42" s="47">
        <f>+AA25-AA40</f>
        <v>140224197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29619676</v>
      </c>
      <c r="D45" s="18"/>
      <c r="E45" s="19">
        <v>14534555</v>
      </c>
      <c r="F45" s="20">
        <v>8768372</v>
      </c>
      <c r="G45" s="20">
        <v>75640525</v>
      </c>
      <c r="H45" s="20">
        <v>2084612</v>
      </c>
      <c r="I45" s="20">
        <v>17868208</v>
      </c>
      <c r="J45" s="20">
        <v>95593345</v>
      </c>
      <c r="K45" s="20">
        <v>11713545</v>
      </c>
      <c r="L45" s="20">
        <v>35683940</v>
      </c>
      <c r="M45" s="20">
        <v>-79745452</v>
      </c>
      <c r="N45" s="20">
        <v>-32347967</v>
      </c>
      <c r="O45" s="20">
        <v>-22022881</v>
      </c>
      <c r="P45" s="20">
        <v>8810184</v>
      </c>
      <c r="Q45" s="20">
        <v>17541905</v>
      </c>
      <c r="R45" s="20">
        <v>4329208</v>
      </c>
      <c r="S45" s="20">
        <v>13867937</v>
      </c>
      <c r="T45" s="20">
        <v>15946481</v>
      </c>
      <c r="U45" s="20"/>
      <c r="V45" s="20">
        <v>29814418</v>
      </c>
      <c r="W45" s="20">
        <v>97389004</v>
      </c>
      <c r="X45" s="20">
        <v>8768372</v>
      </c>
      <c r="Y45" s="20">
        <v>88620632</v>
      </c>
      <c r="Z45" s="48">
        <v>1010.6851306034918</v>
      </c>
      <c r="AA45" s="22">
        <v>8768372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29619676</v>
      </c>
      <c r="D48" s="51">
        <f>SUM(D45:D47)</f>
        <v>0</v>
      </c>
      <c r="E48" s="52">
        <f t="shared" si="7"/>
        <v>14534555</v>
      </c>
      <c r="F48" s="53">
        <f t="shared" si="7"/>
        <v>8768372</v>
      </c>
      <c r="G48" s="53">
        <f t="shared" si="7"/>
        <v>75640525</v>
      </c>
      <c r="H48" s="53">
        <f t="shared" si="7"/>
        <v>2084612</v>
      </c>
      <c r="I48" s="53">
        <f t="shared" si="7"/>
        <v>17868208</v>
      </c>
      <c r="J48" s="53">
        <f t="shared" si="7"/>
        <v>95593345</v>
      </c>
      <c r="K48" s="53">
        <f t="shared" si="7"/>
        <v>11713545</v>
      </c>
      <c r="L48" s="53">
        <f t="shared" si="7"/>
        <v>35683940</v>
      </c>
      <c r="M48" s="53">
        <f t="shared" si="7"/>
        <v>-79745452</v>
      </c>
      <c r="N48" s="53">
        <f t="shared" si="7"/>
        <v>-32347967</v>
      </c>
      <c r="O48" s="53">
        <f t="shared" si="7"/>
        <v>-22022881</v>
      </c>
      <c r="P48" s="53">
        <f t="shared" si="7"/>
        <v>8810184</v>
      </c>
      <c r="Q48" s="53">
        <f t="shared" si="7"/>
        <v>17541905</v>
      </c>
      <c r="R48" s="53">
        <f t="shared" si="7"/>
        <v>4329208</v>
      </c>
      <c r="S48" s="53">
        <f t="shared" si="7"/>
        <v>13867937</v>
      </c>
      <c r="T48" s="53">
        <f t="shared" si="7"/>
        <v>15946481</v>
      </c>
      <c r="U48" s="53">
        <f t="shared" si="7"/>
        <v>0</v>
      </c>
      <c r="V48" s="53">
        <f t="shared" si="7"/>
        <v>29814418</v>
      </c>
      <c r="W48" s="53">
        <f t="shared" si="7"/>
        <v>97389004</v>
      </c>
      <c r="X48" s="53">
        <f t="shared" si="7"/>
        <v>8768372</v>
      </c>
      <c r="Y48" s="53">
        <f t="shared" si="7"/>
        <v>88620632</v>
      </c>
      <c r="Z48" s="54">
        <f>+IF(X48&lt;&gt;0,+(Y48/X48)*100,0)</f>
        <v>1010.6851306034918</v>
      </c>
      <c r="AA48" s="55">
        <f>SUM(AA45:AA47)</f>
        <v>8768372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184711950</v>
      </c>
      <c r="D6" s="18"/>
      <c r="E6" s="19">
        <v>1485576</v>
      </c>
      <c r="F6" s="20">
        <v>4082511</v>
      </c>
      <c r="G6" s="20">
        <v>192258277</v>
      </c>
      <c r="H6" s="20">
        <v>5056182</v>
      </c>
      <c r="I6" s="20">
        <v>7287307</v>
      </c>
      <c r="J6" s="20">
        <v>204601766</v>
      </c>
      <c r="K6" s="20">
        <v>6315489</v>
      </c>
      <c r="L6" s="20">
        <v>7727921</v>
      </c>
      <c r="M6" s="20">
        <v>6110581</v>
      </c>
      <c r="N6" s="20">
        <v>20153991</v>
      </c>
      <c r="O6" s="20">
        <v>8566483</v>
      </c>
      <c r="P6" s="20">
        <v>3882393</v>
      </c>
      <c r="Q6" s="20">
        <v>4165181</v>
      </c>
      <c r="R6" s="20">
        <v>16614057</v>
      </c>
      <c r="S6" s="20">
        <v>6617675</v>
      </c>
      <c r="T6" s="20">
        <v>7702594</v>
      </c>
      <c r="U6" s="20">
        <v>5050606</v>
      </c>
      <c r="V6" s="20">
        <v>19370875</v>
      </c>
      <c r="W6" s="20">
        <v>260740689</v>
      </c>
      <c r="X6" s="20">
        <v>4082511</v>
      </c>
      <c r="Y6" s="20">
        <v>256658178</v>
      </c>
      <c r="Z6" s="21">
        <v>6286.7724789963822</v>
      </c>
      <c r="AA6" s="22">
        <v>4082511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7078422</v>
      </c>
      <c r="D8" s="18"/>
      <c r="E8" s="19">
        <v>38749848</v>
      </c>
      <c r="F8" s="20">
        <v>53209020</v>
      </c>
      <c r="G8" s="20">
        <v>2688008</v>
      </c>
      <c r="H8" s="20">
        <v>3907447</v>
      </c>
      <c r="I8" s="20">
        <v>-4510320</v>
      </c>
      <c r="J8" s="20">
        <v>2085135</v>
      </c>
      <c r="K8" s="20">
        <v>4004725</v>
      </c>
      <c r="L8" s="20">
        <v>-1106452</v>
      </c>
      <c r="M8" s="20">
        <v>-10980</v>
      </c>
      <c r="N8" s="20">
        <v>2887293</v>
      </c>
      <c r="O8" s="20">
        <v>-1571734</v>
      </c>
      <c r="P8" s="20">
        <v>2696502</v>
      </c>
      <c r="Q8" s="20">
        <v>-728324</v>
      </c>
      <c r="R8" s="20">
        <v>396444</v>
      </c>
      <c r="S8" s="20">
        <v>49432</v>
      </c>
      <c r="T8" s="20">
        <v>-3611968</v>
      </c>
      <c r="U8" s="20">
        <v>3217444</v>
      </c>
      <c r="V8" s="20">
        <v>-345092</v>
      </c>
      <c r="W8" s="20">
        <v>5023780</v>
      </c>
      <c r="X8" s="20">
        <v>53209020</v>
      </c>
      <c r="Y8" s="20">
        <v>-48185240</v>
      </c>
      <c r="Z8" s="21">
        <v>-90.558405323007264</v>
      </c>
      <c r="AA8" s="22">
        <v>53209020</v>
      </c>
    </row>
    <row r="9" spans="1:27" ht="13.5" x14ac:dyDescent="0.25">
      <c r="A9" s="23" t="s">
        <v>37</v>
      </c>
      <c r="B9" s="17" t="s">
        <v>32</v>
      </c>
      <c r="C9" s="18">
        <v>26831279</v>
      </c>
      <c r="D9" s="18"/>
      <c r="E9" s="19"/>
      <c r="F9" s="20"/>
      <c r="G9" s="20">
        <v>26842238</v>
      </c>
      <c r="H9" s="20">
        <v>1879</v>
      </c>
      <c r="I9" s="20"/>
      <c r="J9" s="20">
        <v>26844117</v>
      </c>
      <c r="K9" s="20">
        <v>-143482</v>
      </c>
      <c r="L9" s="20">
        <v>129312</v>
      </c>
      <c r="M9" s="20">
        <v>-103425</v>
      </c>
      <c r="N9" s="20">
        <v>-117595</v>
      </c>
      <c r="O9" s="20">
        <v>733046</v>
      </c>
      <c r="P9" s="20">
        <v>-130482</v>
      </c>
      <c r="Q9" s="20">
        <v>7203199</v>
      </c>
      <c r="R9" s="20">
        <v>7805763</v>
      </c>
      <c r="S9" s="20">
        <v>-430260</v>
      </c>
      <c r="T9" s="20">
        <v>713428</v>
      </c>
      <c r="U9" s="20">
        <v>1440228</v>
      </c>
      <c r="V9" s="20">
        <v>1723396</v>
      </c>
      <c r="W9" s="20">
        <v>36255681</v>
      </c>
      <c r="X9" s="20"/>
      <c r="Y9" s="20">
        <v>36255681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-719</v>
      </c>
      <c r="D11" s="18"/>
      <c r="E11" s="19"/>
      <c r="F11" s="20">
        <v>-3240564</v>
      </c>
      <c r="G11" s="20">
        <v>-719</v>
      </c>
      <c r="H11" s="20"/>
      <c r="I11" s="20"/>
      <c r="J11" s="20">
        <v>-719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-719</v>
      </c>
      <c r="X11" s="20">
        <v>-3240564</v>
      </c>
      <c r="Y11" s="20">
        <v>3239845</v>
      </c>
      <c r="Z11" s="21">
        <v>-99.97781250424309</v>
      </c>
      <c r="AA11" s="22">
        <v>-3240564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218620932</v>
      </c>
      <c r="D12" s="29">
        <f>SUM(D6:D11)</f>
        <v>0</v>
      </c>
      <c r="E12" s="30">
        <f t="shared" si="0"/>
        <v>40235424</v>
      </c>
      <c r="F12" s="31">
        <f t="shared" si="0"/>
        <v>54050967</v>
      </c>
      <c r="G12" s="31">
        <f t="shared" si="0"/>
        <v>221787804</v>
      </c>
      <c r="H12" s="31">
        <f t="shared" si="0"/>
        <v>8965508</v>
      </c>
      <c r="I12" s="31">
        <f t="shared" si="0"/>
        <v>2776987</v>
      </c>
      <c r="J12" s="31">
        <f t="shared" si="0"/>
        <v>233530299</v>
      </c>
      <c r="K12" s="31">
        <f t="shared" si="0"/>
        <v>10176732</v>
      </c>
      <c r="L12" s="31">
        <f t="shared" si="0"/>
        <v>6750781</v>
      </c>
      <c r="M12" s="31">
        <f t="shared" si="0"/>
        <v>5996176</v>
      </c>
      <c r="N12" s="31">
        <f t="shared" si="0"/>
        <v>22923689</v>
      </c>
      <c r="O12" s="31">
        <f t="shared" si="0"/>
        <v>7727795</v>
      </c>
      <c r="P12" s="31">
        <f t="shared" si="0"/>
        <v>6448413</v>
      </c>
      <c r="Q12" s="31">
        <f t="shared" si="0"/>
        <v>10640056</v>
      </c>
      <c r="R12" s="31">
        <f t="shared" si="0"/>
        <v>24816264</v>
      </c>
      <c r="S12" s="31">
        <f t="shared" si="0"/>
        <v>6236847</v>
      </c>
      <c r="T12" s="31">
        <f t="shared" si="0"/>
        <v>4804054</v>
      </c>
      <c r="U12" s="31">
        <f t="shared" si="0"/>
        <v>9708278</v>
      </c>
      <c r="V12" s="31">
        <f t="shared" si="0"/>
        <v>20749179</v>
      </c>
      <c r="W12" s="31">
        <f t="shared" si="0"/>
        <v>302019431</v>
      </c>
      <c r="X12" s="31">
        <f t="shared" si="0"/>
        <v>54050967</v>
      </c>
      <c r="Y12" s="31">
        <f t="shared" si="0"/>
        <v>247968464</v>
      </c>
      <c r="Z12" s="32">
        <f>+IF(X12&lt;&gt;0,+(Y12/X12)*100,0)</f>
        <v>458.76785886180357</v>
      </c>
      <c r="AA12" s="33">
        <f>SUM(AA6:AA11)</f>
        <v>54050967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-6835161</v>
      </c>
      <c r="D19" s="18"/>
      <c r="E19" s="19">
        <v>319758</v>
      </c>
      <c r="F19" s="20">
        <v>-5394738</v>
      </c>
      <c r="G19" s="20">
        <v>-3663458</v>
      </c>
      <c r="H19" s="20"/>
      <c r="I19" s="20"/>
      <c r="J19" s="20">
        <v>-3663458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-4243417</v>
      </c>
      <c r="U19" s="20"/>
      <c r="V19" s="20">
        <v>-4243417</v>
      </c>
      <c r="W19" s="20">
        <v>-7906875</v>
      </c>
      <c r="X19" s="20">
        <v>-5394738</v>
      </c>
      <c r="Y19" s="20">
        <v>-2512137</v>
      </c>
      <c r="Z19" s="21">
        <v>46.566431956473139</v>
      </c>
      <c r="AA19" s="22">
        <v>-5394738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-6835161</v>
      </c>
      <c r="D24" s="29">
        <f>SUM(D15:D23)</f>
        <v>0</v>
      </c>
      <c r="E24" s="36">
        <f t="shared" si="1"/>
        <v>319758</v>
      </c>
      <c r="F24" s="37">
        <f t="shared" si="1"/>
        <v>-5394738</v>
      </c>
      <c r="G24" s="37">
        <f t="shared" si="1"/>
        <v>-3663458</v>
      </c>
      <c r="H24" s="37">
        <f t="shared" si="1"/>
        <v>0</v>
      </c>
      <c r="I24" s="37">
        <f t="shared" si="1"/>
        <v>0</v>
      </c>
      <c r="J24" s="37">
        <f t="shared" si="1"/>
        <v>-3663458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-4243417</v>
      </c>
      <c r="U24" s="37">
        <f t="shared" si="1"/>
        <v>0</v>
      </c>
      <c r="V24" s="37">
        <f t="shared" si="1"/>
        <v>-4243417</v>
      </c>
      <c r="W24" s="37">
        <f t="shared" si="1"/>
        <v>-7906875</v>
      </c>
      <c r="X24" s="37">
        <f t="shared" si="1"/>
        <v>-5394738</v>
      </c>
      <c r="Y24" s="37">
        <f t="shared" si="1"/>
        <v>-2512137</v>
      </c>
      <c r="Z24" s="38">
        <f>+IF(X24&lt;&gt;0,+(Y24/X24)*100,0)</f>
        <v>46.566431956473139</v>
      </c>
      <c r="AA24" s="39">
        <f>SUM(AA15:AA23)</f>
        <v>-5394738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211785771</v>
      </c>
      <c r="D25" s="29">
        <f>+D12+D24</f>
        <v>0</v>
      </c>
      <c r="E25" s="30">
        <f t="shared" si="2"/>
        <v>40555182</v>
      </c>
      <c r="F25" s="31">
        <f t="shared" si="2"/>
        <v>48656229</v>
      </c>
      <c r="G25" s="31">
        <f t="shared" si="2"/>
        <v>218124346</v>
      </c>
      <c r="H25" s="31">
        <f t="shared" si="2"/>
        <v>8965508</v>
      </c>
      <c r="I25" s="31">
        <f t="shared" si="2"/>
        <v>2776987</v>
      </c>
      <c r="J25" s="31">
        <f t="shared" si="2"/>
        <v>229866841</v>
      </c>
      <c r="K25" s="31">
        <f t="shared" si="2"/>
        <v>10176732</v>
      </c>
      <c r="L25" s="31">
        <f t="shared" si="2"/>
        <v>6750781</v>
      </c>
      <c r="M25" s="31">
        <f t="shared" si="2"/>
        <v>5996176</v>
      </c>
      <c r="N25" s="31">
        <f t="shared" si="2"/>
        <v>22923689</v>
      </c>
      <c r="O25" s="31">
        <f t="shared" si="2"/>
        <v>7727795</v>
      </c>
      <c r="P25" s="31">
        <f t="shared" si="2"/>
        <v>6448413</v>
      </c>
      <c r="Q25" s="31">
        <f t="shared" si="2"/>
        <v>10640056</v>
      </c>
      <c r="R25" s="31">
        <f t="shared" si="2"/>
        <v>24816264</v>
      </c>
      <c r="S25" s="31">
        <f t="shared" si="2"/>
        <v>6236847</v>
      </c>
      <c r="T25" s="31">
        <f t="shared" si="2"/>
        <v>560637</v>
      </c>
      <c r="U25" s="31">
        <f t="shared" si="2"/>
        <v>9708278</v>
      </c>
      <c r="V25" s="31">
        <f t="shared" si="2"/>
        <v>16505762</v>
      </c>
      <c r="W25" s="31">
        <f t="shared" si="2"/>
        <v>294112556</v>
      </c>
      <c r="X25" s="31">
        <f t="shared" si="2"/>
        <v>48656229</v>
      </c>
      <c r="Y25" s="31">
        <f t="shared" si="2"/>
        <v>245456327</v>
      </c>
      <c r="Z25" s="32">
        <f>+IF(X25&lt;&gt;0,+(Y25/X25)*100,0)</f>
        <v>504.47051085689355</v>
      </c>
      <c r="AA25" s="33">
        <f>+AA12+AA24</f>
        <v>48656229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-29758</v>
      </c>
      <c r="D31" s="18"/>
      <c r="E31" s="19"/>
      <c r="F31" s="20"/>
      <c r="G31" s="20">
        <v>-30054</v>
      </c>
      <c r="H31" s="20">
        <v>-852</v>
      </c>
      <c r="I31" s="20">
        <v>-519</v>
      </c>
      <c r="J31" s="20">
        <v>-31425</v>
      </c>
      <c r="K31" s="20">
        <v>-1024</v>
      </c>
      <c r="L31" s="20">
        <v>-1911</v>
      </c>
      <c r="M31" s="20">
        <v>-158</v>
      </c>
      <c r="N31" s="20">
        <v>-3093</v>
      </c>
      <c r="O31" s="20">
        <v>-1424</v>
      </c>
      <c r="P31" s="20">
        <v>-298</v>
      </c>
      <c r="Q31" s="20">
        <v>-1937</v>
      </c>
      <c r="R31" s="20">
        <v>-3659</v>
      </c>
      <c r="S31" s="20">
        <v>-130</v>
      </c>
      <c r="T31" s="20">
        <v>-496</v>
      </c>
      <c r="U31" s="20">
        <v>-84</v>
      </c>
      <c r="V31" s="20">
        <v>-710</v>
      </c>
      <c r="W31" s="20">
        <v>-38887</v>
      </c>
      <c r="X31" s="20"/>
      <c r="Y31" s="20">
        <v>-38887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292812974</v>
      </c>
      <c r="D32" s="18"/>
      <c r="E32" s="19">
        <v>2900556</v>
      </c>
      <c r="F32" s="20">
        <v>41877366</v>
      </c>
      <c r="G32" s="20">
        <v>341976025</v>
      </c>
      <c r="H32" s="20">
        <v>117202</v>
      </c>
      <c r="I32" s="20">
        <v>-901106</v>
      </c>
      <c r="J32" s="20">
        <v>341192121</v>
      </c>
      <c r="K32" s="20">
        <v>119249</v>
      </c>
      <c r="L32" s="20">
        <v>2224790</v>
      </c>
      <c r="M32" s="20">
        <v>395060</v>
      </c>
      <c r="N32" s="20">
        <v>2739099</v>
      </c>
      <c r="O32" s="20">
        <v>8838039</v>
      </c>
      <c r="P32" s="20">
        <v>91272</v>
      </c>
      <c r="Q32" s="20">
        <v>65104490</v>
      </c>
      <c r="R32" s="20">
        <v>74033801</v>
      </c>
      <c r="S32" s="20">
        <v>1699511</v>
      </c>
      <c r="T32" s="20">
        <v>-8395970</v>
      </c>
      <c r="U32" s="20">
        <v>17096756</v>
      </c>
      <c r="V32" s="20">
        <v>10400297</v>
      </c>
      <c r="W32" s="20">
        <v>428365318</v>
      </c>
      <c r="X32" s="20">
        <v>41877366</v>
      </c>
      <c r="Y32" s="20">
        <v>386487952</v>
      </c>
      <c r="Z32" s="21">
        <v>922.90415782119624</v>
      </c>
      <c r="AA32" s="22">
        <v>41877366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292783216</v>
      </c>
      <c r="D34" s="29">
        <f>SUM(D29:D33)</f>
        <v>0</v>
      </c>
      <c r="E34" s="30">
        <f t="shared" si="3"/>
        <v>2900556</v>
      </c>
      <c r="F34" s="31">
        <f t="shared" si="3"/>
        <v>41877366</v>
      </c>
      <c r="G34" s="31">
        <f t="shared" si="3"/>
        <v>341945971</v>
      </c>
      <c r="H34" s="31">
        <f t="shared" si="3"/>
        <v>116350</v>
      </c>
      <c r="I34" s="31">
        <f t="shared" si="3"/>
        <v>-901625</v>
      </c>
      <c r="J34" s="31">
        <f t="shared" si="3"/>
        <v>341160696</v>
      </c>
      <c r="K34" s="31">
        <f t="shared" si="3"/>
        <v>118225</v>
      </c>
      <c r="L34" s="31">
        <f t="shared" si="3"/>
        <v>2222879</v>
      </c>
      <c r="M34" s="31">
        <f t="shared" si="3"/>
        <v>394902</v>
      </c>
      <c r="N34" s="31">
        <f t="shared" si="3"/>
        <v>2736006</v>
      </c>
      <c r="O34" s="31">
        <f t="shared" si="3"/>
        <v>8836615</v>
      </c>
      <c r="P34" s="31">
        <f t="shared" si="3"/>
        <v>90974</v>
      </c>
      <c r="Q34" s="31">
        <f t="shared" si="3"/>
        <v>65102553</v>
      </c>
      <c r="R34" s="31">
        <f t="shared" si="3"/>
        <v>74030142</v>
      </c>
      <c r="S34" s="31">
        <f t="shared" si="3"/>
        <v>1699381</v>
      </c>
      <c r="T34" s="31">
        <f t="shared" si="3"/>
        <v>-8396466</v>
      </c>
      <c r="U34" s="31">
        <f t="shared" si="3"/>
        <v>17096672</v>
      </c>
      <c r="V34" s="31">
        <f t="shared" si="3"/>
        <v>10399587</v>
      </c>
      <c r="W34" s="31">
        <f t="shared" si="3"/>
        <v>428326431</v>
      </c>
      <c r="X34" s="31">
        <f t="shared" si="3"/>
        <v>41877366</v>
      </c>
      <c r="Y34" s="31">
        <f t="shared" si="3"/>
        <v>386449065</v>
      </c>
      <c r="Z34" s="32">
        <f>+IF(X34&lt;&gt;0,+(Y34/X34)*100,0)</f>
        <v>922.81129859026953</v>
      </c>
      <c r="AA34" s="33">
        <f>SUM(AA29:AA33)</f>
        <v>41877366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292783216</v>
      </c>
      <c r="D40" s="29">
        <f>+D34+D39</f>
        <v>0</v>
      </c>
      <c r="E40" s="30">
        <f t="shared" si="5"/>
        <v>2900556</v>
      </c>
      <c r="F40" s="31">
        <f t="shared" si="5"/>
        <v>41877366</v>
      </c>
      <c r="G40" s="31">
        <f t="shared" si="5"/>
        <v>341945971</v>
      </c>
      <c r="H40" s="31">
        <f t="shared" si="5"/>
        <v>116350</v>
      </c>
      <c r="I40" s="31">
        <f t="shared" si="5"/>
        <v>-901625</v>
      </c>
      <c r="J40" s="31">
        <f t="shared" si="5"/>
        <v>341160696</v>
      </c>
      <c r="K40" s="31">
        <f t="shared" si="5"/>
        <v>118225</v>
      </c>
      <c r="L40" s="31">
        <f t="shared" si="5"/>
        <v>2222879</v>
      </c>
      <c r="M40" s="31">
        <f t="shared" si="5"/>
        <v>394902</v>
      </c>
      <c r="N40" s="31">
        <f t="shared" si="5"/>
        <v>2736006</v>
      </c>
      <c r="O40" s="31">
        <f t="shared" si="5"/>
        <v>8836615</v>
      </c>
      <c r="P40" s="31">
        <f t="shared" si="5"/>
        <v>90974</v>
      </c>
      <c r="Q40" s="31">
        <f t="shared" si="5"/>
        <v>65102553</v>
      </c>
      <c r="R40" s="31">
        <f t="shared" si="5"/>
        <v>74030142</v>
      </c>
      <c r="S40" s="31">
        <f t="shared" si="5"/>
        <v>1699381</v>
      </c>
      <c r="T40" s="31">
        <f t="shared" si="5"/>
        <v>-8396466</v>
      </c>
      <c r="U40" s="31">
        <f t="shared" si="5"/>
        <v>17096672</v>
      </c>
      <c r="V40" s="31">
        <f t="shared" si="5"/>
        <v>10399587</v>
      </c>
      <c r="W40" s="31">
        <f t="shared" si="5"/>
        <v>428326431</v>
      </c>
      <c r="X40" s="31">
        <f t="shared" si="5"/>
        <v>41877366</v>
      </c>
      <c r="Y40" s="31">
        <f t="shared" si="5"/>
        <v>386449065</v>
      </c>
      <c r="Z40" s="32">
        <f>+IF(X40&lt;&gt;0,+(Y40/X40)*100,0)</f>
        <v>922.81129859026953</v>
      </c>
      <c r="AA40" s="33">
        <f>+AA34+AA39</f>
        <v>41877366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-80997445</v>
      </c>
      <c r="D42" s="43">
        <f>+D25-D40</f>
        <v>0</v>
      </c>
      <c r="E42" s="44">
        <f t="shared" si="6"/>
        <v>37654626</v>
      </c>
      <c r="F42" s="45">
        <f t="shared" si="6"/>
        <v>6778863</v>
      </c>
      <c r="G42" s="45">
        <f t="shared" si="6"/>
        <v>-123821625</v>
      </c>
      <c r="H42" s="45">
        <f t="shared" si="6"/>
        <v>8849158</v>
      </c>
      <c r="I42" s="45">
        <f t="shared" si="6"/>
        <v>3678612</v>
      </c>
      <c r="J42" s="45">
        <f t="shared" si="6"/>
        <v>-111293855</v>
      </c>
      <c r="K42" s="45">
        <f t="shared" si="6"/>
        <v>10058507</v>
      </c>
      <c r="L42" s="45">
        <f t="shared" si="6"/>
        <v>4527902</v>
      </c>
      <c r="M42" s="45">
        <f t="shared" si="6"/>
        <v>5601274</v>
      </c>
      <c r="N42" s="45">
        <f t="shared" si="6"/>
        <v>20187683</v>
      </c>
      <c r="O42" s="45">
        <f t="shared" si="6"/>
        <v>-1108820</v>
      </c>
      <c r="P42" s="45">
        <f t="shared" si="6"/>
        <v>6357439</v>
      </c>
      <c r="Q42" s="45">
        <f t="shared" si="6"/>
        <v>-54462497</v>
      </c>
      <c r="R42" s="45">
        <f t="shared" si="6"/>
        <v>-49213878</v>
      </c>
      <c r="S42" s="45">
        <f t="shared" si="6"/>
        <v>4537466</v>
      </c>
      <c r="T42" s="45">
        <f t="shared" si="6"/>
        <v>8957103</v>
      </c>
      <c r="U42" s="45">
        <f t="shared" si="6"/>
        <v>-7388394</v>
      </c>
      <c r="V42" s="45">
        <f t="shared" si="6"/>
        <v>6106175</v>
      </c>
      <c r="W42" s="45">
        <f t="shared" si="6"/>
        <v>-134213875</v>
      </c>
      <c r="X42" s="45">
        <f t="shared" si="6"/>
        <v>6778863</v>
      </c>
      <c r="Y42" s="45">
        <f t="shared" si="6"/>
        <v>-140992738</v>
      </c>
      <c r="Z42" s="46">
        <f>+IF(X42&lt;&gt;0,+(Y42/X42)*100,0)</f>
        <v>-2079.8877038819046</v>
      </c>
      <c r="AA42" s="47">
        <f>+AA25-AA40</f>
        <v>6778863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9180816</v>
      </c>
      <c r="F45" s="20">
        <v>-21694947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-21694947</v>
      </c>
      <c r="Y45" s="20">
        <v>21694947</v>
      </c>
      <c r="Z45" s="48">
        <v>-100</v>
      </c>
      <c r="AA45" s="22">
        <v>-21694947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9180816</v>
      </c>
      <c r="F48" s="53">
        <f t="shared" si="7"/>
        <v>-21694947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-21694947</v>
      </c>
      <c r="Y48" s="53">
        <f t="shared" si="7"/>
        <v>21694947</v>
      </c>
      <c r="Z48" s="54">
        <f>+IF(X48&lt;&gt;0,+(Y48/X48)*100,0)</f>
        <v>-100</v>
      </c>
      <c r="AA48" s="55">
        <f>SUM(AA45:AA47)</f>
        <v>-21694947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313322141</v>
      </c>
      <c r="D8" s="18"/>
      <c r="E8" s="19">
        <v>88026495</v>
      </c>
      <c r="F8" s="20">
        <v>428831831</v>
      </c>
      <c r="G8" s="20">
        <v>318187356</v>
      </c>
      <c r="H8" s="20">
        <v>4716185</v>
      </c>
      <c r="I8" s="20">
        <v>3259324</v>
      </c>
      <c r="J8" s="20">
        <v>326162865</v>
      </c>
      <c r="K8" s="20">
        <v>-309859582</v>
      </c>
      <c r="L8" s="20">
        <v>311539613</v>
      </c>
      <c r="M8" s="20">
        <v>4467269</v>
      </c>
      <c r="N8" s="20">
        <v>6147300</v>
      </c>
      <c r="O8" s="20">
        <v>-5862896</v>
      </c>
      <c r="P8" s="20">
        <v>-1211763</v>
      </c>
      <c r="Q8" s="20">
        <v>-13074926</v>
      </c>
      <c r="R8" s="20">
        <v>-20149585</v>
      </c>
      <c r="S8" s="20">
        <v>-3873894</v>
      </c>
      <c r="T8" s="20">
        <v>3896318</v>
      </c>
      <c r="U8" s="20">
        <v>5900599</v>
      </c>
      <c r="V8" s="20">
        <v>5923023</v>
      </c>
      <c r="W8" s="20">
        <v>318083603</v>
      </c>
      <c r="X8" s="20">
        <v>428831831</v>
      </c>
      <c r="Y8" s="20">
        <v>-110748228</v>
      </c>
      <c r="Z8" s="21">
        <v>-25.825561442522677</v>
      </c>
      <c r="AA8" s="22">
        <v>428831831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313322141</v>
      </c>
      <c r="D12" s="29">
        <f>SUM(D6:D11)</f>
        <v>0</v>
      </c>
      <c r="E12" s="30">
        <f t="shared" si="0"/>
        <v>88026495</v>
      </c>
      <c r="F12" s="31">
        <f t="shared" si="0"/>
        <v>428831831</v>
      </c>
      <c r="G12" s="31">
        <f t="shared" si="0"/>
        <v>318187356</v>
      </c>
      <c r="H12" s="31">
        <f t="shared" si="0"/>
        <v>4716185</v>
      </c>
      <c r="I12" s="31">
        <f t="shared" si="0"/>
        <v>3259324</v>
      </c>
      <c r="J12" s="31">
        <f t="shared" si="0"/>
        <v>326162865</v>
      </c>
      <c r="K12" s="31">
        <f t="shared" si="0"/>
        <v>-309859582</v>
      </c>
      <c r="L12" s="31">
        <f t="shared" si="0"/>
        <v>311539613</v>
      </c>
      <c r="M12" s="31">
        <f t="shared" si="0"/>
        <v>4467269</v>
      </c>
      <c r="N12" s="31">
        <f t="shared" si="0"/>
        <v>6147300</v>
      </c>
      <c r="O12" s="31">
        <f t="shared" si="0"/>
        <v>-5862896</v>
      </c>
      <c r="P12" s="31">
        <f t="shared" si="0"/>
        <v>-1211763</v>
      </c>
      <c r="Q12" s="31">
        <f t="shared" si="0"/>
        <v>-13074926</v>
      </c>
      <c r="R12" s="31">
        <f t="shared" si="0"/>
        <v>-20149585</v>
      </c>
      <c r="S12" s="31">
        <f t="shared" si="0"/>
        <v>-3873894</v>
      </c>
      <c r="T12" s="31">
        <f t="shared" si="0"/>
        <v>3896318</v>
      </c>
      <c r="U12" s="31">
        <f t="shared" si="0"/>
        <v>5900599</v>
      </c>
      <c r="V12" s="31">
        <f t="shared" si="0"/>
        <v>5923023</v>
      </c>
      <c r="W12" s="31">
        <f t="shared" si="0"/>
        <v>318083603</v>
      </c>
      <c r="X12" s="31">
        <f t="shared" si="0"/>
        <v>428831831</v>
      </c>
      <c r="Y12" s="31">
        <f t="shared" si="0"/>
        <v>-110748228</v>
      </c>
      <c r="Z12" s="32">
        <f>+IF(X12&lt;&gt;0,+(Y12/X12)*100,0)</f>
        <v>-25.825561442522677</v>
      </c>
      <c r="AA12" s="33">
        <f>SUM(AA6:AA11)</f>
        <v>428831831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10990111</v>
      </c>
      <c r="D19" s="18"/>
      <c r="E19" s="19">
        <v>44705740</v>
      </c>
      <c r="F19" s="20">
        <v>67313143</v>
      </c>
      <c r="G19" s="20">
        <v>20896217</v>
      </c>
      <c r="H19" s="20">
        <v>1940560</v>
      </c>
      <c r="I19" s="20">
        <v>1244400</v>
      </c>
      <c r="J19" s="20">
        <v>24081177</v>
      </c>
      <c r="K19" s="20">
        <v>-7343854</v>
      </c>
      <c r="L19" s="20">
        <v>12045618</v>
      </c>
      <c r="M19" s="20">
        <v>14908459</v>
      </c>
      <c r="N19" s="20">
        <v>19610223</v>
      </c>
      <c r="O19" s="20">
        <v>365000</v>
      </c>
      <c r="P19" s="20">
        <v>898206</v>
      </c>
      <c r="Q19" s="20">
        <v>-791009</v>
      </c>
      <c r="R19" s="20">
        <v>472197</v>
      </c>
      <c r="S19" s="20"/>
      <c r="T19" s="20">
        <v>2015000</v>
      </c>
      <c r="U19" s="20">
        <v>15676386</v>
      </c>
      <c r="V19" s="20">
        <v>17691386</v>
      </c>
      <c r="W19" s="20">
        <v>61854983</v>
      </c>
      <c r="X19" s="20">
        <v>67313143</v>
      </c>
      <c r="Y19" s="20">
        <v>-5458160</v>
      </c>
      <c r="Z19" s="21">
        <v>-8.1086096366054399</v>
      </c>
      <c r="AA19" s="22">
        <v>67313143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10990111</v>
      </c>
      <c r="D24" s="29">
        <f>SUM(D15:D23)</f>
        <v>0</v>
      </c>
      <c r="E24" s="36">
        <f t="shared" si="1"/>
        <v>44705740</v>
      </c>
      <c r="F24" s="37">
        <f t="shared" si="1"/>
        <v>67313143</v>
      </c>
      <c r="G24" s="37">
        <f t="shared" si="1"/>
        <v>20896217</v>
      </c>
      <c r="H24" s="37">
        <f t="shared" si="1"/>
        <v>1940560</v>
      </c>
      <c r="I24" s="37">
        <f t="shared" si="1"/>
        <v>1244400</v>
      </c>
      <c r="J24" s="37">
        <f t="shared" si="1"/>
        <v>24081177</v>
      </c>
      <c r="K24" s="37">
        <f t="shared" si="1"/>
        <v>-7343854</v>
      </c>
      <c r="L24" s="37">
        <f t="shared" si="1"/>
        <v>12045618</v>
      </c>
      <c r="M24" s="37">
        <f t="shared" si="1"/>
        <v>14908459</v>
      </c>
      <c r="N24" s="37">
        <f t="shared" si="1"/>
        <v>19610223</v>
      </c>
      <c r="O24" s="37">
        <f t="shared" si="1"/>
        <v>365000</v>
      </c>
      <c r="P24" s="37">
        <f t="shared" si="1"/>
        <v>898206</v>
      </c>
      <c r="Q24" s="37">
        <f t="shared" si="1"/>
        <v>-791009</v>
      </c>
      <c r="R24" s="37">
        <f t="shared" si="1"/>
        <v>472197</v>
      </c>
      <c r="S24" s="37">
        <f t="shared" si="1"/>
        <v>0</v>
      </c>
      <c r="T24" s="37">
        <f t="shared" si="1"/>
        <v>2015000</v>
      </c>
      <c r="U24" s="37">
        <f t="shared" si="1"/>
        <v>15676386</v>
      </c>
      <c r="V24" s="37">
        <f t="shared" si="1"/>
        <v>17691386</v>
      </c>
      <c r="W24" s="37">
        <f t="shared" si="1"/>
        <v>61854983</v>
      </c>
      <c r="X24" s="37">
        <f t="shared" si="1"/>
        <v>67313143</v>
      </c>
      <c r="Y24" s="37">
        <f t="shared" si="1"/>
        <v>-5458160</v>
      </c>
      <c r="Z24" s="38">
        <f>+IF(X24&lt;&gt;0,+(Y24/X24)*100,0)</f>
        <v>-8.1086096366054399</v>
      </c>
      <c r="AA24" s="39">
        <f>SUM(AA15:AA23)</f>
        <v>67313143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324312252</v>
      </c>
      <c r="D25" s="29">
        <f>+D12+D24</f>
        <v>0</v>
      </c>
      <c r="E25" s="30">
        <f t="shared" si="2"/>
        <v>132732235</v>
      </c>
      <c r="F25" s="31">
        <f t="shared" si="2"/>
        <v>496144974</v>
      </c>
      <c r="G25" s="31">
        <f t="shared" si="2"/>
        <v>339083573</v>
      </c>
      <c r="H25" s="31">
        <f t="shared" si="2"/>
        <v>6656745</v>
      </c>
      <c r="I25" s="31">
        <f t="shared" si="2"/>
        <v>4503724</v>
      </c>
      <c r="J25" s="31">
        <f t="shared" si="2"/>
        <v>350244042</v>
      </c>
      <c r="K25" s="31">
        <f t="shared" si="2"/>
        <v>-317203436</v>
      </c>
      <c r="L25" s="31">
        <f t="shared" si="2"/>
        <v>323585231</v>
      </c>
      <c r="M25" s="31">
        <f t="shared" si="2"/>
        <v>19375728</v>
      </c>
      <c r="N25" s="31">
        <f t="shared" si="2"/>
        <v>25757523</v>
      </c>
      <c r="O25" s="31">
        <f t="shared" si="2"/>
        <v>-5497896</v>
      </c>
      <c r="P25" s="31">
        <f t="shared" si="2"/>
        <v>-313557</v>
      </c>
      <c r="Q25" s="31">
        <f t="shared" si="2"/>
        <v>-13865935</v>
      </c>
      <c r="R25" s="31">
        <f t="shared" si="2"/>
        <v>-19677388</v>
      </c>
      <c r="S25" s="31">
        <f t="shared" si="2"/>
        <v>-3873894</v>
      </c>
      <c r="T25" s="31">
        <f t="shared" si="2"/>
        <v>5911318</v>
      </c>
      <c r="U25" s="31">
        <f t="shared" si="2"/>
        <v>21576985</v>
      </c>
      <c r="V25" s="31">
        <f t="shared" si="2"/>
        <v>23614409</v>
      </c>
      <c r="W25" s="31">
        <f t="shared" si="2"/>
        <v>379938586</v>
      </c>
      <c r="X25" s="31">
        <f t="shared" si="2"/>
        <v>496144974</v>
      </c>
      <c r="Y25" s="31">
        <f t="shared" si="2"/>
        <v>-116206388</v>
      </c>
      <c r="Z25" s="32">
        <f>+IF(X25&lt;&gt;0,+(Y25/X25)*100,0)</f>
        <v>-23.421861369092493</v>
      </c>
      <c r="AA25" s="33">
        <f>+AA12+AA24</f>
        <v>496144974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24515367</v>
      </c>
      <c r="D31" s="18"/>
      <c r="E31" s="19"/>
      <c r="F31" s="20">
        <v>24515366</v>
      </c>
      <c r="G31" s="20">
        <v>24515367</v>
      </c>
      <c r="H31" s="20"/>
      <c r="I31" s="20"/>
      <c r="J31" s="20">
        <v>24515367</v>
      </c>
      <c r="K31" s="20">
        <v>-24515367</v>
      </c>
      <c r="L31" s="20">
        <v>24515367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24515366</v>
      </c>
      <c r="Y31" s="20">
        <v>1</v>
      </c>
      <c r="Z31" s="21"/>
      <c r="AA31" s="22">
        <v>24515366</v>
      </c>
    </row>
    <row r="32" spans="1:27" ht="13.5" x14ac:dyDescent="0.25">
      <c r="A32" s="23" t="s">
        <v>58</v>
      </c>
      <c r="B32" s="17" t="s">
        <v>32</v>
      </c>
      <c r="C32" s="18">
        <v>98433536</v>
      </c>
      <c r="D32" s="18"/>
      <c r="E32" s="19">
        <v>10941042</v>
      </c>
      <c r="F32" s="20">
        <v>109374577</v>
      </c>
      <c r="G32" s="20">
        <v>99193609</v>
      </c>
      <c r="H32" s="20">
        <v>580003</v>
      </c>
      <c r="I32" s="20">
        <v>489085</v>
      </c>
      <c r="J32" s="20">
        <v>100262697</v>
      </c>
      <c r="K32" s="20">
        <v>-97985281</v>
      </c>
      <c r="L32" s="20">
        <v>98386145</v>
      </c>
      <c r="M32" s="20">
        <v>589627</v>
      </c>
      <c r="N32" s="20">
        <v>990491</v>
      </c>
      <c r="O32" s="20">
        <v>-965609</v>
      </c>
      <c r="P32" s="20">
        <v>-115384</v>
      </c>
      <c r="Q32" s="20">
        <v>-1823785</v>
      </c>
      <c r="R32" s="20">
        <v>-2904778</v>
      </c>
      <c r="S32" s="20">
        <v>-472376</v>
      </c>
      <c r="T32" s="20">
        <v>479836</v>
      </c>
      <c r="U32" s="20">
        <v>226186</v>
      </c>
      <c r="V32" s="20">
        <v>233646</v>
      </c>
      <c r="W32" s="20">
        <v>98582056</v>
      </c>
      <c r="X32" s="20">
        <v>109374577</v>
      </c>
      <c r="Y32" s="20">
        <v>-10792521</v>
      </c>
      <c r="Z32" s="21">
        <v>-9.8674859332255984</v>
      </c>
      <c r="AA32" s="22">
        <v>109374577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122948903</v>
      </c>
      <c r="D34" s="29">
        <f>SUM(D29:D33)</f>
        <v>0</v>
      </c>
      <c r="E34" s="30">
        <f t="shared" si="3"/>
        <v>10941042</v>
      </c>
      <c r="F34" s="31">
        <f t="shared" si="3"/>
        <v>133889943</v>
      </c>
      <c r="G34" s="31">
        <f t="shared" si="3"/>
        <v>123708976</v>
      </c>
      <c r="H34" s="31">
        <f t="shared" si="3"/>
        <v>580003</v>
      </c>
      <c r="I34" s="31">
        <f t="shared" si="3"/>
        <v>489085</v>
      </c>
      <c r="J34" s="31">
        <f t="shared" si="3"/>
        <v>124778064</v>
      </c>
      <c r="K34" s="31">
        <f t="shared" si="3"/>
        <v>-122500648</v>
      </c>
      <c r="L34" s="31">
        <f t="shared" si="3"/>
        <v>122901512</v>
      </c>
      <c r="M34" s="31">
        <f t="shared" si="3"/>
        <v>589627</v>
      </c>
      <c r="N34" s="31">
        <f t="shared" si="3"/>
        <v>990491</v>
      </c>
      <c r="O34" s="31">
        <f t="shared" si="3"/>
        <v>-965609</v>
      </c>
      <c r="P34" s="31">
        <f t="shared" si="3"/>
        <v>-115384</v>
      </c>
      <c r="Q34" s="31">
        <f t="shared" si="3"/>
        <v>-1823785</v>
      </c>
      <c r="R34" s="31">
        <f t="shared" si="3"/>
        <v>-2904778</v>
      </c>
      <c r="S34" s="31">
        <f t="shared" si="3"/>
        <v>-472376</v>
      </c>
      <c r="T34" s="31">
        <f t="shared" si="3"/>
        <v>479836</v>
      </c>
      <c r="U34" s="31">
        <f t="shared" si="3"/>
        <v>226186</v>
      </c>
      <c r="V34" s="31">
        <f t="shared" si="3"/>
        <v>233646</v>
      </c>
      <c r="W34" s="31">
        <f t="shared" si="3"/>
        <v>123097423</v>
      </c>
      <c r="X34" s="31">
        <f t="shared" si="3"/>
        <v>133889943</v>
      </c>
      <c r="Y34" s="31">
        <f t="shared" si="3"/>
        <v>-10792520</v>
      </c>
      <c r="Z34" s="32">
        <f>+IF(X34&lt;&gt;0,+(Y34/X34)*100,0)</f>
        <v>-8.0607398570630515</v>
      </c>
      <c r="AA34" s="33">
        <f>SUM(AA29:AA33)</f>
        <v>133889943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122948903</v>
      </c>
      <c r="D40" s="29">
        <f>+D34+D39</f>
        <v>0</v>
      </c>
      <c r="E40" s="30">
        <f t="shared" si="5"/>
        <v>10941042</v>
      </c>
      <c r="F40" s="31">
        <f t="shared" si="5"/>
        <v>133889943</v>
      </c>
      <c r="G40" s="31">
        <f t="shared" si="5"/>
        <v>123708976</v>
      </c>
      <c r="H40" s="31">
        <f t="shared" si="5"/>
        <v>580003</v>
      </c>
      <c r="I40" s="31">
        <f t="shared" si="5"/>
        <v>489085</v>
      </c>
      <c r="J40" s="31">
        <f t="shared" si="5"/>
        <v>124778064</v>
      </c>
      <c r="K40" s="31">
        <f t="shared" si="5"/>
        <v>-122500648</v>
      </c>
      <c r="L40" s="31">
        <f t="shared" si="5"/>
        <v>122901512</v>
      </c>
      <c r="M40" s="31">
        <f t="shared" si="5"/>
        <v>589627</v>
      </c>
      <c r="N40" s="31">
        <f t="shared" si="5"/>
        <v>990491</v>
      </c>
      <c r="O40" s="31">
        <f t="shared" si="5"/>
        <v>-965609</v>
      </c>
      <c r="P40" s="31">
        <f t="shared" si="5"/>
        <v>-115384</v>
      </c>
      <c r="Q40" s="31">
        <f t="shared" si="5"/>
        <v>-1823785</v>
      </c>
      <c r="R40" s="31">
        <f t="shared" si="5"/>
        <v>-2904778</v>
      </c>
      <c r="S40" s="31">
        <f t="shared" si="5"/>
        <v>-472376</v>
      </c>
      <c r="T40" s="31">
        <f t="shared" si="5"/>
        <v>479836</v>
      </c>
      <c r="U40" s="31">
        <f t="shared" si="5"/>
        <v>226186</v>
      </c>
      <c r="V40" s="31">
        <f t="shared" si="5"/>
        <v>233646</v>
      </c>
      <c r="W40" s="31">
        <f t="shared" si="5"/>
        <v>123097423</v>
      </c>
      <c r="X40" s="31">
        <f t="shared" si="5"/>
        <v>133889943</v>
      </c>
      <c r="Y40" s="31">
        <f t="shared" si="5"/>
        <v>-10792520</v>
      </c>
      <c r="Z40" s="32">
        <f>+IF(X40&lt;&gt;0,+(Y40/X40)*100,0)</f>
        <v>-8.0607398570630515</v>
      </c>
      <c r="AA40" s="33">
        <f>+AA34+AA39</f>
        <v>133889943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201363349</v>
      </c>
      <c r="D42" s="43">
        <f>+D25-D40</f>
        <v>0</v>
      </c>
      <c r="E42" s="44">
        <f t="shared" si="6"/>
        <v>121791193</v>
      </c>
      <c r="F42" s="45">
        <f t="shared" si="6"/>
        <v>362255031</v>
      </c>
      <c r="G42" s="45">
        <f t="shared" si="6"/>
        <v>215374597</v>
      </c>
      <c r="H42" s="45">
        <f t="shared" si="6"/>
        <v>6076742</v>
      </c>
      <c r="I42" s="45">
        <f t="shared" si="6"/>
        <v>4014639</v>
      </c>
      <c r="J42" s="45">
        <f t="shared" si="6"/>
        <v>225465978</v>
      </c>
      <c r="K42" s="45">
        <f t="shared" si="6"/>
        <v>-194702788</v>
      </c>
      <c r="L42" s="45">
        <f t="shared" si="6"/>
        <v>200683719</v>
      </c>
      <c r="M42" s="45">
        <f t="shared" si="6"/>
        <v>18786101</v>
      </c>
      <c r="N42" s="45">
        <f t="shared" si="6"/>
        <v>24767032</v>
      </c>
      <c r="O42" s="45">
        <f t="shared" si="6"/>
        <v>-4532287</v>
      </c>
      <c r="P42" s="45">
        <f t="shared" si="6"/>
        <v>-198173</v>
      </c>
      <c r="Q42" s="45">
        <f t="shared" si="6"/>
        <v>-12042150</v>
      </c>
      <c r="R42" s="45">
        <f t="shared" si="6"/>
        <v>-16772610</v>
      </c>
      <c r="S42" s="45">
        <f t="shared" si="6"/>
        <v>-3401518</v>
      </c>
      <c r="T42" s="45">
        <f t="shared" si="6"/>
        <v>5431482</v>
      </c>
      <c r="U42" s="45">
        <f t="shared" si="6"/>
        <v>21350799</v>
      </c>
      <c r="V42" s="45">
        <f t="shared" si="6"/>
        <v>23380763</v>
      </c>
      <c r="W42" s="45">
        <f t="shared" si="6"/>
        <v>256841163</v>
      </c>
      <c r="X42" s="45">
        <f t="shared" si="6"/>
        <v>362255031</v>
      </c>
      <c r="Y42" s="45">
        <f t="shared" si="6"/>
        <v>-105413868</v>
      </c>
      <c r="Z42" s="46">
        <f>+IF(X42&lt;&gt;0,+(Y42/X42)*100,0)</f>
        <v>-29.099352384149498</v>
      </c>
      <c r="AA42" s="47">
        <f>+AA25-AA40</f>
        <v>362255031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-1732094445</v>
      </c>
      <c r="D45" s="18"/>
      <c r="E45" s="19">
        <v>-401712710</v>
      </c>
      <c r="F45" s="20">
        <v>-401712710</v>
      </c>
      <c r="G45" s="20">
        <v>-1714957464</v>
      </c>
      <c r="H45" s="20">
        <v>-20987892</v>
      </c>
      <c r="I45" s="20">
        <v>2000000</v>
      </c>
      <c r="J45" s="20">
        <v>-1733945356</v>
      </c>
      <c r="K45" s="20">
        <v>1601191652</v>
      </c>
      <c r="L45" s="20">
        <v>-2108727071</v>
      </c>
      <c r="M45" s="20">
        <v>-98786600</v>
      </c>
      <c r="N45" s="20">
        <v>-606322019</v>
      </c>
      <c r="O45" s="20">
        <v>-125293979</v>
      </c>
      <c r="P45" s="20">
        <v>-18113974</v>
      </c>
      <c r="Q45" s="20">
        <v>-16216182</v>
      </c>
      <c r="R45" s="20">
        <v>-159624135</v>
      </c>
      <c r="S45" s="20">
        <v>-258337785</v>
      </c>
      <c r="T45" s="20">
        <v>-27830156</v>
      </c>
      <c r="U45" s="20"/>
      <c r="V45" s="20">
        <v>-286167941</v>
      </c>
      <c r="W45" s="20">
        <v>-2786059451</v>
      </c>
      <c r="X45" s="20">
        <v>-401712710</v>
      </c>
      <c r="Y45" s="20">
        <v>-2384346741</v>
      </c>
      <c r="Z45" s="48">
        <v>593.54525800291458</v>
      </c>
      <c r="AA45" s="22">
        <v>-401712710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-1732094445</v>
      </c>
      <c r="D48" s="51">
        <f>SUM(D45:D47)</f>
        <v>0</v>
      </c>
      <c r="E48" s="52">
        <f t="shared" si="7"/>
        <v>-401712710</v>
      </c>
      <c r="F48" s="53">
        <f t="shared" si="7"/>
        <v>-401712710</v>
      </c>
      <c r="G48" s="53">
        <f t="shared" si="7"/>
        <v>-1714957464</v>
      </c>
      <c r="H48" s="53">
        <f t="shared" si="7"/>
        <v>-20987892</v>
      </c>
      <c r="I48" s="53">
        <f t="shared" si="7"/>
        <v>2000000</v>
      </c>
      <c r="J48" s="53">
        <f t="shared" si="7"/>
        <v>-1733945356</v>
      </c>
      <c r="K48" s="53">
        <f t="shared" si="7"/>
        <v>1601191652</v>
      </c>
      <c r="L48" s="53">
        <f t="shared" si="7"/>
        <v>-2108727071</v>
      </c>
      <c r="M48" s="53">
        <f t="shared" si="7"/>
        <v>-98786600</v>
      </c>
      <c r="N48" s="53">
        <f t="shared" si="7"/>
        <v>-606322019</v>
      </c>
      <c r="O48" s="53">
        <f t="shared" si="7"/>
        <v>-125293979</v>
      </c>
      <c r="P48" s="53">
        <f t="shared" si="7"/>
        <v>-18113974</v>
      </c>
      <c r="Q48" s="53">
        <f t="shared" si="7"/>
        <v>-16216182</v>
      </c>
      <c r="R48" s="53">
        <f t="shared" si="7"/>
        <v>-159624135</v>
      </c>
      <c r="S48" s="53">
        <f t="shared" si="7"/>
        <v>-258337785</v>
      </c>
      <c r="T48" s="53">
        <f t="shared" si="7"/>
        <v>-27830156</v>
      </c>
      <c r="U48" s="53">
        <f t="shared" si="7"/>
        <v>0</v>
      </c>
      <c r="V48" s="53">
        <f t="shared" si="7"/>
        <v>-286167941</v>
      </c>
      <c r="W48" s="53">
        <f t="shared" si="7"/>
        <v>-2786059451</v>
      </c>
      <c r="X48" s="53">
        <f t="shared" si="7"/>
        <v>-401712710</v>
      </c>
      <c r="Y48" s="53">
        <f t="shared" si="7"/>
        <v>-2384346741</v>
      </c>
      <c r="Z48" s="54">
        <f>+IF(X48&lt;&gt;0,+(Y48/X48)*100,0)</f>
        <v>593.54525800291458</v>
      </c>
      <c r="AA48" s="55">
        <f>SUM(AA45:AA47)</f>
        <v>-401712710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-27838280</v>
      </c>
      <c r="D6" s="18"/>
      <c r="E6" s="19">
        <v>-46215578</v>
      </c>
      <c r="F6" s="20">
        <v>-27651308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-236324</v>
      </c>
      <c r="T6" s="20">
        <v>-51026</v>
      </c>
      <c r="U6" s="20"/>
      <c r="V6" s="20">
        <v>-287350</v>
      </c>
      <c r="W6" s="20">
        <v>-287350</v>
      </c>
      <c r="X6" s="20">
        <v>-27651308</v>
      </c>
      <c r="Y6" s="20">
        <v>27363958</v>
      </c>
      <c r="Z6" s="21">
        <v>-98.960808653247071</v>
      </c>
      <c r="AA6" s="22">
        <v>-27651308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-882164</v>
      </c>
      <c r="D8" s="18"/>
      <c r="E8" s="19">
        <v>10926365</v>
      </c>
      <c r="F8" s="20">
        <v>4651745</v>
      </c>
      <c r="G8" s="20">
        <v>-32</v>
      </c>
      <c r="H8" s="20">
        <v>-84700</v>
      </c>
      <c r="I8" s="20">
        <v>-1898</v>
      </c>
      <c r="J8" s="20">
        <v>-86630</v>
      </c>
      <c r="K8" s="20">
        <v>-28177</v>
      </c>
      <c r="L8" s="20">
        <v>-51307</v>
      </c>
      <c r="M8" s="20">
        <v>-9010</v>
      </c>
      <c r="N8" s="20">
        <v>-88494</v>
      </c>
      <c r="O8" s="20">
        <v>-11326</v>
      </c>
      <c r="P8" s="20">
        <v>-8673</v>
      </c>
      <c r="Q8" s="20">
        <v>-12184</v>
      </c>
      <c r="R8" s="20">
        <v>-32183</v>
      </c>
      <c r="S8" s="20">
        <v>-9098</v>
      </c>
      <c r="T8" s="20">
        <v>-73129</v>
      </c>
      <c r="U8" s="20"/>
      <c r="V8" s="20">
        <v>-82227</v>
      </c>
      <c r="W8" s="20">
        <v>-289534</v>
      </c>
      <c r="X8" s="20">
        <v>4651745</v>
      </c>
      <c r="Y8" s="20">
        <v>-4941279</v>
      </c>
      <c r="Z8" s="21">
        <v>-106.22420188552897</v>
      </c>
      <c r="AA8" s="22">
        <v>4651745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-4905799</v>
      </c>
      <c r="F9" s="20">
        <v>-3925799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-3925799</v>
      </c>
      <c r="Y9" s="20">
        <v>3925799</v>
      </c>
      <c r="Z9" s="21">
        <v>-100</v>
      </c>
      <c r="AA9" s="22">
        <v>-3925799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-28720444</v>
      </c>
      <c r="D12" s="29">
        <f>SUM(D6:D11)</f>
        <v>0</v>
      </c>
      <c r="E12" s="30">
        <f t="shared" si="0"/>
        <v>-40195012</v>
      </c>
      <c r="F12" s="31">
        <f t="shared" si="0"/>
        <v>-26925362</v>
      </c>
      <c r="G12" s="31">
        <f t="shared" si="0"/>
        <v>-32</v>
      </c>
      <c r="H12" s="31">
        <f t="shared" si="0"/>
        <v>-84700</v>
      </c>
      <c r="I12" s="31">
        <f t="shared" si="0"/>
        <v>-1898</v>
      </c>
      <c r="J12" s="31">
        <f t="shared" si="0"/>
        <v>-86630</v>
      </c>
      <c r="K12" s="31">
        <f t="shared" si="0"/>
        <v>-28177</v>
      </c>
      <c r="L12" s="31">
        <f t="shared" si="0"/>
        <v>-51307</v>
      </c>
      <c r="M12" s="31">
        <f t="shared" si="0"/>
        <v>-9010</v>
      </c>
      <c r="N12" s="31">
        <f t="shared" si="0"/>
        <v>-88494</v>
      </c>
      <c r="O12" s="31">
        <f t="shared" si="0"/>
        <v>-11326</v>
      </c>
      <c r="P12" s="31">
        <f t="shared" si="0"/>
        <v>-8673</v>
      </c>
      <c r="Q12" s="31">
        <f t="shared" si="0"/>
        <v>-12184</v>
      </c>
      <c r="R12" s="31">
        <f t="shared" si="0"/>
        <v>-32183</v>
      </c>
      <c r="S12" s="31">
        <f t="shared" si="0"/>
        <v>-245422</v>
      </c>
      <c r="T12" s="31">
        <f t="shared" si="0"/>
        <v>-124155</v>
      </c>
      <c r="U12" s="31">
        <f t="shared" si="0"/>
        <v>0</v>
      </c>
      <c r="V12" s="31">
        <f t="shared" si="0"/>
        <v>-369577</v>
      </c>
      <c r="W12" s="31">
        <f t="shared" si="0"/>
        <v>-576884</v>
      </c>
      <c r="X12" s="31">
        <f t="shared" si="0"/>
        <v>-26925362</v>
      </c>
      <c r="Y12" s="31">
        <f t="shared" si="0"/>
        <v>26348478</v>
      </c>
      <c r="Z12" s="32">
        <f>+IF(X12&lt;&gt;0,+(Y12/X12)*100,0)</f>
        <v>-97.857469845716466</v>
      </c>
      <c r="AA12" s="33">
        <f>SUM(AA6:AA11)</f>
        <v>-26925362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43124296</v>
      </c>
      <c r="D19" s="18"/>
      <c r="E19" s="19">
        <v>54493023</v>
      </c>
      <c r="F19" s="20">
        <v>37295007</v>
      </c>
      <c r="G19" s="20"/>
      <c r="H19" s="20"/>
      <c r="I19" s="20"/>
      <c r="J19" s="20"/>
      <c r="K19" s="20">
        <v>1691527</v>
      </c>
      <c r="L19" s="20"/>
      <c r="M19" s="20"/>
      <c r="N19" s="20">
        <v>1691527</v>
      </c>
      <c r="O19" s="20"/>
      <c r="P19" s="20"/>
      <c r="Q19" s="20"/>
      <c r="R19" s="20"/>
      <c r="S19" s="20"/>
      <c r="T19" s="20"/>
      <c r="U19" s="20"/>
      <c r="V19" s="20"/>
      <c r="W19" s="20">
        <v>1691527</v>
      </c>
      <c r="X19" s="20">
        <v>37295007</v>
      </c>
      <c r="Y19" s="20">
        <v>-35603480</v>
      </c>
      <c r="Z19" s="21">
        <v>-95.464467938027198</v>
      </c>
      <c r="AA19" s="22">
        <v>37295007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43124296</v>
      </c>
      <c r="D24" s="29">
        <f>SUM(D15:D23)</f>
        <v>0</v>
      </c>
      <c r="E24" s="36">
        <f t="shared" si="1"/>
        <v>54493023</v>
      </c>
      <c r="F24" s="37">
        <f t="shared" si="1"/>
        <v>37295007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1691527</v>
      </c>
      <c r="L24" s="37">
        <f t="shared" si="1"/>
        <v>0</v>
      </c>
      <c r="M24" s="37">
        <f t="shared" si="1"/>
        <v>0</v>
      </c>
      <c r="N24" s="37">
        <f t="shared" si="1"/>
        <v>1691527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1691527</v>
      </c>
      <c r="X24" s="37">
        <f t="shared" si="1"/>
        <v>37295007</v>
      </c>
      <c r="Y24" s="37">
        <f t="shared" si="1"/>
        <v>-35603480</v>
      </c>
      <c r="Z24" s="38">
        <f>+IF(X24&lt;&gt;0,+(Y24/X24)*100,0)</f>
        <v>-95.464467938027198</v>
      </c>
      <c r="AA24" s="39">
        <f>SUM(AA15:AA23)</f>
        <v>37295007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14403852</v>
      </c>
      <c r="D25" s="29">
        <f>+D12+D24</f>
        <v>0</v>
      </c>
      <c r="E25" s="30">
        <f t="shared" si="2"/>
        <v>14298011</v>
      </c>
      <c r="F25" s="31">
        <f t="shared" si="2"/>
        <v>10369645</v>
      </c>
      <c r="G25" s="31">
        <f t="shared" si="2"/>
        <v>-32</v>
      </c>
      <c r="H25" s="31">
        <f t="shared" si="2"/>
        <v>-84700</v>
      </c>
      <c r="I25" s="31">
        <f t="shared" si="2"/>
        <v>-1898</v>
      </c>
      <c r="J25" s="31">
        <f t="shared" si="2"/>
        <v>-86630</v>
      </c>
      <c r="K25" s="31">
        <f t="shared" si="2"/>
        <v>1663350</v>
      </c>
      <c r="L25" s="31">
        <f t="shared" si="2"/>
        <v>-51307</v>
      </c>
      <c r="M25" s="31">
        <f t="shared" si="2"/>
        <v>-9010</v>
      </c>
      <c r="N25" s="31">
        <f t="shared" si="2"/>
        <v>1603033</v>
      </c>
      <c r="O25" s="31">
        <f t="shared" si="2"/>
        <v>-11326</v>
      </c>
      <c r="P25" s="31">
        <f t="shared" si="2"/>
        <v>-8673</v>
      </c>
      <c r="Q25" s="31">
        <f t="shared" si="2"/>
        <v>-12184</v>
      </c>
      <c r="R25" s="31">
        <f t="shared" si="2"/>
        <v>-32183</v>
      </c>
      <c r="S25" s="31">
        <f t="shared" si="2"/>
        <v>-245422</v>
      </c>
      <c r="T25" s="31">
        <f t="shared" si="2"/>
        <v>-124155</v>
      </c>
      <c r="U25" s="31">
        <f t="shared" si="2"/>
        <v>0</v>
      </c>
      <c r="V25" s="31">
        <f t="shared" si="2"/>
        <v>-369577</v>
      </c>
      <c r="W25" s="31">
        <f t="shared" si="2"/>
        <v>1114643</v>
      </c>
      <c r="X25" s="31">
        <f t="shared" si="2"/>
        <v>10369645</v>
      </c>
      <c r="Y25" s="31">
        <f t="shared" si="2"/>
        <v>-9255002</v>
      </c>
      <c r="Z25" s="32">
        <f>+IF(X25&lt;&gt;0,+(Y25/X25)*100,0)</f>
        <v>-89.250904924903409</v>
      </c>
      <c r="AA25" s="33">
        <f>+AA12+AA24</f>
        <v>10369645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3412666</v>
      </c>
      <c r="D32" s="18"/>
      <c r="E32" s="19">
        <v>3412666</v>
      </c>
      <c r="F32" s="20">
        <v>-2212457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-2212457</v>
      </c>
      <c r="Y32" s="20">
        <v>2212457</v>
      </c>
      <c r="Z32" s="21">
        <v>-100</v>
      </c>
      <c r="AA32" s="22">
        <v>-2212457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3412666</v>
      </c>
      <c r="D34" s="29">
        <f>SUM(D29:D33)</f>
        <v>0</v>
      </c>
      <c r="E34" s="30">
        <f t="shared" si="3"/>
        <v>3412666</v>
      </c>
      <c r="F34" s="31">
        <f t="shared" si="3"/>
        <v>-2212457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-2212457</v>
      </c>
      <c r="Y34" s="31">
        <f t="shared" si="3"/>
        <v>2212457</v>
      </c>
      <c r="Z34" s="32">
        <f>+IF(X34&lt;&gt;0,+(Y34/X34)*100,0)</f>
        <v>-100</v>
      </c>
      <c r="AA34" s="33">
        <f>SUM(AA29:AA33)</f>
        <v>-2212457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2500000</v>
      </c>
      <c r="F37" s="20">
        <v>2500000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2500000</v>
      </c>
      <c r="Y37" s="20">
        <v>-2500000</v>
      </c>
      <c r="Z37" s="21">
        <v>-100</v>
      </c>
      <c r="AA37" s="22">
        <v>2500000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2500000</v>
      </c>
      <c r="F39" s="37">
        <f t="shared" si="4"/>
        <v>2500000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2500000</v>
      </c>
      <c r="Y39" s="37">
        <f t="shared" si="4"/>
        <v>-2500000</v>
      </c>
      <c r="Z39" s="38">
        <f>+IF(X39&lt;&gt;0,+(Y39/X39)*100,0)</f>
        <v>-100</v>
      </c>
      <c r="AA39" s="39">
        <f>SUM(AA37:AA38)</f>
        <v>2500000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3412666</v>
      </c>
      <c r="D40" s="29">
        <f>+D34+D39</f>
        <v>0</v>
      </c>
      <c r="E40" s="30">
        <f t="shared" si="5"/>
        <v>5912666</v>
      </c>
      <c r="F40" s="31">
        <f t="shared" si="5"/>
        <v>287543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287543</v>
      </c>
      <c r="Y40" s="31">
        <f t="shared" si="5"/>
        <v>-287543</v>
      </c>
      <c r="Z40" s="32">
        <f>+IF(X40&lt;&gt;0,+(Y40/X40)*100,0)</f>
        <v>-100</v>
      </c>
      <c r="AA40" s="33">
        <f>+AA34+AA39</f>
        <v>287543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10991186</v>
      </c>
      <c r="D42" s="43">
        <f>+D25-D40</f>
        <v>0</v>
      </c>
      <c r="E42" s="44">
        <f t="shared" si="6"/>
        <v>8385345</v>
      </c>
      <c r="F42" s="45">
        <f t="shared" si="6"/>
        <v>10082102</v>
      </c>
      <c r="G42" s="45">
        <f t="shared" si="6"/>
        <v>-32</v>
      </c>
      <c r="H42" s="45">
        <f t="shared" si="6"/>
        <v>-84700</v>
      </c>
      <c r="I42" s="45">
        <f t="shared" si="6"/>
        <v>-1898</v>
      </c>
      <c r="J42" s="45">
        <f t="shared" si="6"/>
        <v>-86630</v>
      </c>
      <c r="K42" s="45">
        <f t="shared" si="6"/>
        <v>1663350</v>
      </c>
      <c r="L42" s="45">
        <f t="shared" si="6"/>
        <v>-51307</v>
      </c>
      <c r="M42" s="45">
        <f t="shared" si="6"/>
        <v>-9010</v>
      </c>
      <c r="N42" s="45">
        <f t="shared" si="6"/>
        <v>1603033</v>
      </c>
      <c r="O42" s="45">
        <f t="shared" si="6"/>
        <v>-11326</v>
      </c>
      <c r="P42" s="45">
        <f t="shared" si="6"/>
        <v>-8673</v>
      </c>
      <c r="Q42" s="45">
        <f t="shared" si="6"/>
        <v>-12184</v>
      </c>
      <c r="R42" s="45">
        <f t="shared" si="6"/>
        <v>-32183</v>
      </c>
      <c r="S42" s="45">
        <f t="shared" si="6"/>
        <v>-245422</v>
      </c>
      <c r="T42" s="45">
        <f t="shared" si="6"/>
        <v>-124155</v>
      </c>
      <c r="U42" s="45">
        <f t="shared" si="6"/>
        <v>0</v>
      </c>
      <c r="V42" s="45">
        <f t="shared" si="6"/>
        <v>-369577</v>
      </c>
      <c r="W42" s="45">
        <f t="shared" si="6"/>
        <v>1114643</v>
      </c>
      <c r="X42" s="45">
        <f t="shared" si="6"/>
        <v>10082102</v>
      </c>
      <c r="Y42" s="45">
        <f t="shared" si="6"/>
        <v>-8967459</v>
      </c>
      <c r="Z42" s="46">
        <f>+IF(X42&lt;&gt;0,+(Y42/X42)*100,0)</f>
        <v>-88.944339186411725</v>
      </c>
      <c r="AA42" s="47">
        <f>+AA25-AA40</f>
        <v>10082102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1081759</v>
      </c>
      <c r="D8" s="18"/>
      <c r="E8" s="19">
        <v>109424366</v>
      </c>
      <c r="F8" s="20">
        <v>109424366</v>
      </c>
      <c r="G8" s="20">
        <v>76573</v>
      </c>
      <c r="H8" s="20">
        <v>-21976</v>
      </c>
      <c r="I8" s="20">
        <v>-63105</v>
      </c>
      <c r="J8" s="20">
        <v>-8508</v>
      </c>
      <c r="K8" s="20">
        <v>-80274</v>
      </c>
      <c r="L8" s="20">
        <v>819463</v>
      </c>
      <c r="M8" s="20">
        <v>-2317067</v>
      </c>
      <c r="N8" s="20">
        <v>-1577878</v>
      </c>
      <c r="O8" s="20">
        <v>-792664</v>
      </c>
      <c r="P8" s="20">
        <v>995669</v>
      </c>
      <c r="Q8" s="20">
        <v>588260</v>
      </c>
      <c r="R8" s="20">
        <v>791265</v>
      </c>
      <c r="S8" s="20">
        <v>499006</v>
      </c>
      <c r="T8" s="20">
        <v>12184395</v>
      </c>
      <c r="U8" s="20">
        <v>-2745671</v>
      </c>
      <c r="V8" s="20">
        <v>9937730</v>
      </c>
      <c r="W8" s="20">
        <v>9142609</v>
      </c>
      <c r="X8" s="20">
        <v>109424366</v>
      </c>
      <c r="Y8" s="20">
        <v>-100281757</v>
      </c>
      <c r="Z8" s="21">
        <v>-91.644814282040258</v>
      </c>
      <c r="AA8" s="22">
        <v>109424366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36784069</v>
      </c>
      <c r="F9" s="20">
        <v>36784069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36784069</v>
      </c>
      <c r="Y9" s="20">
        <v>-36784069</v>
      </c>
      <c r="Z9" s="21">
        <v>-100</v>
      </c>
      <c r="AA9" s="22">
        <v>36784069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1081759</v>
      </c>
      <c r="D12" s="29">
        <f>SUM(D6:D11)</f>
        <v>0</v>
      </c>
      <c r="E12" s="30">
        <f t="shared" si="0"/>
        <v>146208435</v>
      </c>
      <c r="F12" s="31">
        <f t="shared" si="0"/>
        <v>146208435</v>
      </c>
      <c r="G12" s="31">
        <f t="shared" si="0"/>
        <v>76573</v>
      </c>
      <c r="H12" s="31">
        <f t="shared" si="0"/>
        <v>-21976</v>
      </c>
      <c r="I12" s="31">
        <f t="shared" si="0"/>
        <v>-63105</v>
      </c>
      <c r="J12" s="31">
        <f t="shared" si="0"/>
        <v>-8508</v>
      </c>
      <c r="K12" s="31">
        <f t="shared" si="0"/>
        <v>-80274</v>
      </c>
      <c r="L12" s="31">
        <f t="shared" si="0"/>
        <v>819463</v>
      </c>
      <c r="M12" s="31">
        <f t="shared" si="0"/>
        <v>-2317067</v>
      </c>
      <c r="N12" s="31">
        <f t="shared" si="0"/>
        <v>-1577878</v>
      </c>
      <c r="O12" s="31">
        <f t="shared" si="0"/>
        <v>-792664</v>
      </c>
      <c r="P12" s="31">
        <f t="shared" si="0"/>
        <v>995669</v>
      </c>
      <c r="Q12" s="31">
        <f t="shared" si="0"/>
        <v>588260</v>
      </c>
      <c r="R12" s="31">
        <f t="shared" si="0"/>
        <v>791265</v>
      </c>
      <c r="S12" s="31">
        <f t="shared" si="0"/>
        <v>499006</v>
      </c>
      <c r="T12" s="31">
        <f t="shared" si="0"/>
        <v>12184395</v>
      </c>
      <c r="U12" s="31">
        <f t="shared" si="0"/>
        <v>-2745671</v>
      </c>
      <c r="V12" s="31">
        <f t="shared" si="0"/>
        <v>9937730</v>
      </c>
      <c r="W12" s="31">
        <f t="shared" si="0"/>
        <v>9142609</v>
      </c>
      <c r="X12" s="31">
        <f t="shared" si="0"/>
        <v>146208435</v>
      </c>
      <c r="Y12" s="31">
        <f t="shared" si="0"/>
        <v>-137065826</v>
      </c>
      <c r="Z12" s="32">
        <f>+IF(X12&lt;&gt;0,+(Y12/X12)*100,0)</f>
        <v>-93.746866246123219</v>
      </c>
      <c r="AA12" s="33">
        <f>SUM(AA6:AA11)</f>
        <v>146208435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2900000</v>
      </c>
      <c r="F19" s="20">
        <v>5173992</v>
      </c>
      <c r="G19" s="20">
        <v>364017</v>
      </c>
      <c r="H19" s="20">
        <v>520739</v>
      </c>
      <c r="I19" s="20">
        <v>1133935</v>
      </c>
      <c r="J19" s="20">
        <v>2018691</v>
      </c>
      <c r="K19" s="20"/>
      <c r="L19" s="20"/>
      <c r="M19" s="20"/>
      <c r="N19" s="20"/>
      <c r="O19" s="20"/>
      <c r="P19" s="20"/>
      <c r="Q19" s="20">
        <v>1388087</v>
      </c>
      <c r="R19" s="20">
        <v>1388087</v>
      </c>
      <c r="S19" s="20"/>
      <c r="T19" s="20">
        <v>347022</v>
      </c>
      <c r="U19" s="20"/>
      <c r="V19" s="20">
        <v>347022</v>
      </c>
      <c r="W19" s="20">
        <v>3753800</v>
      </c>
      <c r="X19" s="20">
        <v>5173992</v>
      </c>
      <c r="Y19" s="20">
        <v>-1420192</v>
      </c>
      <c r="Z19" s="21">
        <v>-27.448670195083409</v>
      </c>
      <c r="AA19" s="22">
        <v>5173992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2900000</v>
      </c>
      <c r="F24" s="37">
        <f t="shared" si="1"/>
        <v>5173992</v>
      </c>
      <c r="G24" s="37">
        <f t="shared" si="1"/>
        <v>364017</v>
      </c>
      <c r="H24" s="37">
        <f t="shared" si="1"/>
        <v>520739</v>
      </c>
      <c r="I24" s="37">
        <f t="shared" si="1"/>
        <v>1133935</v>
      </c>
      <c r="J24" s="37">
        <f t="shared" si="1"/>
        <v>2018691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1388087</v>
      </c>
      <c r="R24" s="37">
        <f t="shared" si="1"/>
        <v>1388087</v>
      </c>
      <c r="S24" s="37">
        <f t="shared" si="1"/>
        <v>0</v>
      </c>
      <c r="T24" s="37">
        <f t="shared" si="1"/>
        <v>347022</v>
      </c>
      <c r="U24" s="37">
        <f t="shared" si="1"/>
        <v>0</v>
      </c>
      <c r="V24" s="37">
        <f t="shared" si="1"/>
        <v>347022</v>
      </c>
      <c r="W24" s="37">
        <f t="shared" si="1"/>
        <v>3753800</v>
      </c>
      <c r="X24" s="37">
        <f t="shared" si="1"/>
        <v>5173992</v>
      </c>
      <c r="Y24" s="37">
        <f t="shared" si="1"/>
        <v>-1420192</v>
      </c>
      <c r="Z24" s="38">
        <f>+IF(X24&lt;&gt;0,+(Y24/X24)*100,0)</f>
        <v>-27.448670195083409</v>
      </c>
      <c r="AA24" s="39">
        <f>SUM(AA15:AA23)</f>
        <v>5173992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1081759</v>
      </c>
      <c r="D25" s="29">
        <f>+D12+D24</f>
        <v>0</v>
      </c>
      <c r="E25" s="30">
        <f t="shared" si="2"/>
        <v>149108435</v>
      </c>
      <c r="F25" s="31">
        <f t="shared" si="2"/>
        <v>151382427</v>
      </c>
      <c r="G25" s="31">
        <f t="shared" si="2"/>
        <v>440590</v>
      </c>
      <c r="H25" s="31">
        <f t="shared" si="2"/>
        <v>498763</v>
      </c>
      <c r="I25" s="31">
        <f t="shared" si="2"/>
        <v>1070830</v>
      </c>
      <c r="J25" s="31">
        <f t="shared" si="2"/>
        <v>2010183</v>
      </c>
      <c r="K25" s="31">
        <f t="shared" si="2"/>
        <v>-80274</v>
      </c>
      <c r="L25" s="31">
        <f t="shared" si="2"/>
        <v>819463</v>
      </c>
      <c r="M25" s="31">
        <f t="shared" si="2"/>
        <v>-2317067</v>
      </c>
      <c r="N25" s="31">
        <f t="shared" si="2"/>
        <v>-1577878</v>
      </c>
      <c r="O25" s="31">
        <f t="shared" si="2"/>
        <v>-792664</v>
      </c>
      <c r="P25" s="31">
        <f t="shared" si="2"/>
        <v>995669</v>
      </c>
      <c r="Q25" s="31">
        <f t="shared" si="2"/>
        <v>1976347</v>
      </c>
      <c r="R25" s="31">
        <f t="shared" si="2"/>
        <v>2179352</v>
      </c>
      <c r="S25" s="31">
        <f t="shared" si="2"/>
        <v>499006</v>
      </c>
      <c r="T25" s="31">
        <f t="shared" si="2"/>
        <v>12531417</v>
      </c>
      <c r="U25" s="31">
        <f t="shared" si="2"/>
        <v>-2745671</v>
      </c>
      <c r="V25" s="31">
        <f t="shared" si="2"/>
        <v>10284752</v>
      </c>
      <c r="W25" s="31">
        <f t="shared" si="2"/>
        <v>12896409</v>
      </c>
      <c r="X25" s="31">
        <f t="shared" si="2"/>
        <v>151382427</v>
      </c>
      <c r="Y25" s="31">
        <f t="shared" si="2"/>
        <v>-138486018</v>
      </c>
      <c r="Z25" s="32">
        <f>+IF(X25&lt;&gt;0,+(Y25/X25)*100,0)</f>
        <v>-91.480907490008732</v>
      </c>
      <c r="AA25" s="33">
        <f>+AA12+AA24</f>
        <v>151382427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-57980</v>
      </c>
      <c r="D31" s="18"/>
      <c r="E31" s="19">
        <v>2237864</v>
      </c>
      <c r="F31" s="20">
        <v>2237864</v>
      </c>
      <c r="G31" s="20">
        <v>-1300</v>
      </c>
      <c r="H31" s="20"/>
      <c r="I31" s="20">
        <v>-3600</v>
      </c>
      <c r="J31" s="20">
        <v>-4900</v>
      </c>
      <c r="K31" s="20">
        <v>-400</v>
      </c>
      <c r="L31" s="20">
        <v>-2100</v>
      </c>
      <c r="M31" s="20">
        <v>-4700</v>
      </c>
      <c r="N31" s="20">
        <v>-7200</v>
      </c>
      <c r="O31" s="20">
        <v>-5200</v>
      </c>
      <c r="P31" s="20">
        <v>-1770</v>
      </c>
      <c r="Q31" s="20">
        <v>-4260</v>
      </c>
      <c r="R31" s="20">
        <v>-11230</v>
      </c>
      <c r="S31" s="20">
        <v>-3600</v>
      </c>
      <c r="T31" s="20">
        <v>-1000</v>
      </c>
      <c r="U31" s="20"/>
      <c r="V31" s="20">
        <v>-4600</v>
      </c>
      <c r="W31" s="20">
        <v>-27930</v>
      </c>
      <c r="X31" s="20">
        <v>2237864</v>
      </c>
      <c r="Y31" s="20">
        <v>-2265794</v>
      </c>
      <c r="Z31" s="21">
        <v>-101.24806511923869</v>
      </c>
      <c r="AA31" s="22">
        <v>2237864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-57980</v>
      </c>
      <c r="D34" s="29">
        <f>SUM(D29:D33)</f>
        <v>0</v>
      </c>
      <c r="E34" s="30">
        <f t="shared" si="3"/>
        <v>2237864</v>
      </c>
      <c r="F34" s="31">
        <f t="shared" si="3"/>
        <v>2237864</v>
      </c>
      <c r="G34" s="31">
        <f t="shared" si="3"/>
        <v>-1300</v>
      </c>
      <c r="H34" s="31">
        <f t="shared" si="3"/>
        <v>0</v>
      </c>
      <c r="I34" s="31">
        <f t="shared" si="3"/>
        <v>-3600</v>
      </c>
      <c r="J34" s="31">
        <f t="shared" si="3"/>
        <v>-4900</v>
      </c>
      <c r="K34" s="31">
        <f t="shared" si="3"/>
        <v>-400</v>
      </c>
      <c r="L34" s="31">
        <f t="shared" si="3"/>
        <v>-2100</v>
      </c>
      <c r="M34" s="31">
        <f t="shared" si="3"/>
        <v>-4700</v>
      </c>
      <c r="N34" s="31">
        <f t="shared" si="3"/>
        <v>-7200</v>
      </c>
      <c r="O34" s="31">
        <f t="shared" si="3"/>
        <v>-5200</v>
      </c>
      <c r="P34" s="31">
        <f t="shared" si="3"/>
        <v>-1770</v>
      </c>
      <c r="Q34" s="31">
        <f t="shared" si="3"/>
        <v>-4260</v>
      </c>
      <c r="R34" s="31">
        <f t="shared" si="3"/>
        <v>-11230</v>
      </c>
      <c r="S34" s="31">
        <f t="shared" si="3"/>
        <v>-3600</v>
      </c>
      <c r="T34" s="31">
        <f t="shared" si="3"/>
        <v>-1000</v>
      </c>
      <c r="U34" s="31">
        <f t="shared" si="3"/>
        <v>0</v>
      </c>
      <c r="V34" s="31">
        <f t="shared" si="3"/>
        <v>-4600</v>
      </c>
      <c r="W34" s="31">
        <f t="shared" si="3"/>
        <v>-27930</v>
      </c>
      <c r="X34" s="31">
        <f t="shared" si="3"/>
        <v>2237864</v>
      </c>
      <c r="Y34" s="31">
        <f t="shared" si="3"/>
        <v>-2265794</v>
      </c>
      <c r="Z34" s="32">
        <f>+IF(X34&lt;&gt;0,+(Y34/X34)*100,0)</f>
        <v>-101.24806511923869</v>
      </c>
      <c r="AA34" s="33">
        <f>SUM(AA29:AA33)</f>
        <v>2237864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-57980</v>
      </c>
      <c r="D40" s="29">
        <f>+D34+D39</f>
        <v>0</v>
      </c>
      <c r="E40" s="30">
        <f t="shared" si="5"/>
        <v>2237864</v>
      </c>
      <c r="F40" s="31">
        <f t="shared" si="5"/>
        <v>2237864</v>
      </c>
      <c r="G40" s="31">
        <f t="shared" si="5"/>
        <v>-1300</v>
      </c>
      <c r="H40" s="31">
        <f t="shared" si="5"/>
        <v>0</v>
      </c>
      <c r="I40" s="31">
        <f t="shared" si="5"/>
        <v>-3600</v>
      </c>
      <c r="J40" s="31">
        <f t="shared" si="5"/>
        <v>-4900</v>
      </c>
      <c r="K40" s="31">
        <f t="shared" si="5"/>
        <v>-400</v>
      </c>
      <c r="L40" s="31">
        <f t="shared" si="5"/>
        <v>-2100</v>
      </c>
      <c r="M40" s="31">
        <f t="shared" si="5"/>
        <v>-4700</v>
      </c>
      <c r="N40" s="31">
        <f t="shared" si="5"/>
        <v>-7200</v>
      </c>
      <c r="O40" s="31">
        <f t="shared" si="5"/>
        <v>-5200</v>
      </c>
      <c r="P40" s="31">
        <f t="shared" si="5"/>
        <v>-1770</v>
      </c>
      <c r="Q40" s="31">
        <f t="shared" si="5"/>
        <v>-4260</v>
      </c>
      <c r="R40" s="31">
        <f t="shared" si="5"/>
        <v>-11230</v>
      </c>
      <c r="S40" s="31">
        <f t="shared" si="5"/>
        <v>-3600</v>
      </c>
      <c r="T40" s="31">
        <f t="shared" si="5"/>
        <v>-1000</v>
      </c>
      <c r="U40" s="31">
        <f t="shared" si="5"/>
        <v>0</v>
      </c>
      <c r="V40" s="31">
        <f t="shared" si="5"/>
        <v>-4600</v>
      </c>
      <c r="W40" s="31">
        <f t="shared" si="5"/>
        <v>-27930</v>
      </c>
      <c r="X40" s="31">
        <f t="shared" si="5"/>
        <v>2237864</v>
      </c>
      <c r="Y40" s="31">
        <f t="shared" si="5"/>
        <v>-2265794</v>
      </c>
      <c r="Z40" s="32">
        <f>+IF(X40&lt;&gt;0,+(Y40/X40)*100,0)</f>
        <v>-101.24806511923869</v>
      </c>
      <c r="AA40" s="33">
        <f>+AA34+AA39</f>
        <v>2237864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1139739</v>
      </c>
      <c r="D42" s="43">
        <f>+D25-D40</f>
        <v>0</v>
      </c>
      <c r="E42" s="44">
        <f t="shared" si="6"/>
        <v>146870571</v>
      </c>
      <c r="F42" s="45">
        <f t="shared" si="6"/>
        <v>149144563</v>
      </c>
      <c r="G42" s="45">
        <f t="shared" si="6"/>
        <v>441890</v>
      </c>
      <c r="H42" s="45">
        <f t="shared" si="6"/>
        <v>498763</v>
      </c>
      <c r="I42" s="45">
        <f t="shared" si="6"/>
        <v>1074430</v>
      </c>
      <c r="J42" s="45">
        <f t="shared" si="6"/>
        <v>2015083</v>
      </c>
      <c r="K42" s="45">
        <f t="shared" si="6"/>
        <v>-79874</v>
      </c>
      <c r="L42" s="45">
        <f t="shared" si="6"/>
        <v>821563</v>
      </c>
      <c r="M42" s="45">
        <f t="shared" si="6"/>
        <v>-2312367</v>
      </c>
      <c r="N42" s="45">
        <f t="shared" si="6"/>
        <v>-1570678</v>
      </c>
      <c r="O42" s="45">
        <f t="shared" si="6"/>
        <v>-787464</v>
      </c>
      <c r="P42" s="45">
        <f t="shared" si="6"/>
        <v>997439</v>
      </c>
      <c r="Q42" s="45">
        <f t="shared" si="6"/>
        <v>1980607</v>
      </c>
      <c r="R42" s="45">
        <f t="shared" si="6"/>
        <v>2190582</v>
      </c>
      <c r="S42" s="45">
        <f t="shared" si="6"/>
        <v>502606</v>
      </c>
      <c r="T42" s="45">
        <f t="shared" si="6"/>
        <v>12532417</v>
      </c>
      <c r="U42" s="45">
        <f t="shared" si="6"/>
        <v>-2745671</v>
      </c>
      <c r="V42" s="45">
        <f t="shared" si="6"/>
        <v>10289352</v>
      </c>
      <c r="W42" s="45">
        <f t="shared" si="6"/>
        <v>12924339</v>
      </c>
      <c r="X42" s="45">
        <f t="shared" si="6"/>
        <v>149144563</v>
      </c>
      <c r="Y42" s="45">
        <f t="shared" si="6"/>
        <v>-136220224</v>
      </c>
      <c r="Z42" s="46">
        <f>+IF(X42&lt;&gt;0,+(Y42/X42)*100,0)</f>
        <v>-91.334354575164767</v>
      </c>
      <c r="AA42" s="47">
        <f>+AA25-AA40</f>
        <v>149144563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</v>
      </c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60330583</v>
      </c>
      <c r="D8" s="18"/>
      <c r="E8" s="19">
        <v>81576766</v>
      </c>
      <c r="F8" s="20">
        <v>38307660</v>
      </c>
      <c r="G8" s="20">
        <v>8593351</v>
      </c>
      <c r="H8" s="20">
        <v>63419756</v>
      </c>
      <c r="I8" s="20">
        <v>13866230</v>
      </c>
      <c r="J8" s="20">
        <v>85879337</v>
      </c>
      <c r="K8" s="20">
        <v>-14300011</v>
      </c>
      <c r="L8" s="20">
        <v>-149388</v>
      </c>
      <c r="M8" s="20">
        <v>373677</v>
      </c>
      <c r="N8" s="20">
        <v>-14075722</v>
      </c>
      <c r="O8" s="20">
        <v>-1678026</v>
      </c>
      <c r="P8" s="20">
        <v>2475970</v>
      </c>
      <c r="Q8" s="20">
        <v>744203</v>
      </c>
      <c r="R8" s="20">
        <v>1542147</v>
      </c>
      <c r="S8" s="20">
        <v>-3854634</v>
      </c>
      <c r="T8" s="20">
        <v>1986113</v>
      </c>
      <c r="U8" s="20">
        <v>4220238</v>
      </c>
      <c r="V8" s="20">
        <v>2351717</v>
      </c>
      <c r="W8" s="20">
        <v>75697479</v>
      </c>
      <c r="X8" s="20">
        <v>38307660</v>
      </c>
      <c r="Y8" s="20">
        <v>37389819</v>
      </c>
      <c r="Z8" s="21">
        <v>97.604027497372599</v>
      </c>
      <c r="AA8" s="22">
        <v>38307660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60330583</v>
      </c>
      <c r="D12" s="29">
        <f>SUM(D6:D11)</f>
        <v>0</v>
      </c>
      <c r="E12" s="30">
        <f t="shared" si="0"/>
        <v>81576766</v>
      </c>
      <c r="F12" s="31">
        <f t="shared" si="0"/>
        <v>38307660</v>
      </c>
      <c r="G12" s="31">
        <f t="shared" si="0"/>
        <v>8593351</v>
      </c>
      <c r="H12" s="31">
        <f t="shared" si="0"/>
        <v>63419756</v>
      </c>
      <c r="I12" s="31">
        <f t="shared" si="0"/>
        <v>13866230</v>
      </c>
      <c r="J12" s="31">
        <f t="shared" si="0"/>
        <v>85879337</v>
      </c>
      <c r="K12" s="31">
        <f t="shared" si="0"/>
        <v>-14300011</v>
      </c>
      <c r="L12" s="31">
        <f t="shared" si="0"/>
        <v>-149388</v>
      </c>
      <c r="M12" s="31">
        <f t="shared" si="0"/>
        <v>373677</v>
      </c>
      <c r="N12" s="31">
        <f t="shared" si="0"/>
        <v>-14075722</v>
      </c>
      <c r="O12" s="31">
        <f t="shared" si="0"/>
        <v>-1678026</v>
      </c>
      <c r="P12" s="31">
        <f t="shared" si="0"/>
        <v>2475970</v>
      </c>
      <c r="Q12" s="31">
        <f t="shared" si="0"/>
        <v>744203</v>
      </c>
      <c r="R12" s="31">
        <f t="shared" si="0"/>
        <v>1542147</v>
      </c>
      <c r="S12" s="31">
        <f t="shared" si="0"/>
        <v>-3854634</v>
      </c>
      <c r="T12" s="31">
        <f t="shared" si="0"/>
        <v>1986113</v>
      </c>
      <c r="U12" s="31">
        <f t="shared" si="0"/>
        <v>4220238</v>
      </c>
      <c r="V12" s="31">
        <f t="shared" si="0"/>
        <v>2351717</v>
      </c>
      <c r="W12" s="31">
        <f t="shared" si="0"/>
        <v>75697479</v>
      </c>
      <c r="X12" s="31">
        <f t="shared" si="0"/>
        <v>38307660</v>
      </c>
      <c r="Y12" s="31">
        <f t="shared" si="0"/>
        <v>37389819</v>
      </c>
      <c r="Z12" s="32">
        <f>+IF(X12&lt;&gt;0,+(Y12/X12)*100,0)</f>
        <v>97.604027497372599</v>
      </c>
      <c r="AA12" s="33">
        <f>SUM(AA6:AA11)</f>
        <v>38307660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385575264</v>
      </c>
      <c r="D19" s="18"/>
      <c r="E19" s="19">
        <v>561604811</v>
      </c>
      <c r="F19" s="20">
        <v>564660424</v>
      </c>
      <c r="G19" s="20"/>
      <c r="H19" s="20">
        <v>385575266</v>
      </c>
      <c r="I19" s="20"/>
      <c r="J19" s="20">
        <v>385575266</v>
      </c>
      <c r="K19" s="20"/>
      <c r="L19" s="20">
        <v>266352</v>
      </c>
      <c r="M19" s="20"/>
      <c r="N19" s="20">
        <v>266352</v>
      </c>
      <c r="O19" s="20"/>
      <c r="P19" s="20"/>
      <c r="Q19" s="20"/>
      <c r="R19" s="20"/>
      <c r="S19" s="20">
        <v>29887</v>
      </c>
      <c r="T19" s="20"/>
      <c r="U19" s="20">
        <v>97576</v>
      </c>
      <c r="V19" s="20">
        <v>127463</v>
      </c>
      <c r="W19" s="20">
        <v>385969081</v>
      </c>
      <c r="X19" s="20">
        <v>564660424</v>
      </c>
      <c r="Y19" s="20">
        <v>-178691343</v>
      </c>
      <c r="Z19" s="21">
        <v>-31.645806117270936</v>
      </c>
      <c r="AA19" s="22">
        <v>564660424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385575264</v>
      </c>
      <c r="D24" s="29">
        <f>SUM(D15:D23)</f>
        <v>0</v>
      </c>
      <c r="E24" s="36">
        <f t="shared" si="1"/>
        <v>561604811</v>
      </c>
      <c r="F24" s="37">
        <f t="shared" si="1"/>
        <v>564660424</v>
      </c>
      <c r="G24" s="37">
        <f t="shared" si="1"/>
        <v>0</v>
      </c>
      <c r="H24" s="37">
        <f t="shared" si="1"/>
        <v>385575266</v>
      </c>
      <c r="I24" s="37">
        <f t="shared" si="1"/>
        <v>0</v>
      </c>
      <c r="J24" s="37">
        <f t="shared" si="1"/>
        <v>385575266</v>
      </c>
      <c r="K24" s="37">
        <f t="shared" si="1"/>
        <v>0</v>
      </c>
      <c r="L24" s="37">
        <f t="shared" si="1"/>
        <v>266352</v>
      </c>
      <c r="M24" s="37">
        <f t="shared" si="1"/>
        <v>0</v>
      </c>
      <c r="N24" s="37">
        <f t="shared" si="1"/>
        <v>266352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29887</v>
      </c>
      <c r="T24" s="37">
        <f t="shared" si="1"/>
        <v>0</v>
      </c>
      <c r="U24" s="37">
        <f t="shared" si="1"/>
        <v>97576</v>
      </c>
      <c r="V24" s="37">
        <f t="shared" si="1"/>
        <v>127463</v>
      </c>
      <c r="W24" s="37">
        <f t="shared" si="1"/>
        <v>385969081</v>
      </c>
      <c r="X24" s="37">
        <f t="shared" si="1"/>
        <v>564660424</v>
      </c>
      <c r="Y24" s="37">
        <f t="shared" si="1"/>
        <v>-178691343</v>
      </c>
      <c r="Z24" s="38">
        <f>+IF(X24&lt;&gt;0,+(Y24/X24)*100,0)</f>
        <v>-31.645806117270936</v>
      </c>
      <c r="AA24" s="39">
        <f>SUM(AA15:AA23)</f>
        <v>564660424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445905847</v>
      </c>
      <c r="D25" s="29">
        <f>+D12+D24</f>
        <v>0</v>
      </c>
      <c r="E25" s="30">
        <f t="shared" si="2"/>
        <v>643181577</v>
      </c>
      <c r="F25" s="31">
        <f t="shared" si="2"/>
        <v>602968084</v>
      </c>
      <c r="G25" s="31">
        <f t="shared" si="2"/>
        <v>8593351</v>
      </c>
      <c r="H25" s="31">
        <f t="shared" si="2"/>
        <v>448995022</v>
      </c>
      <c r="I25" s="31">
        <f t="shared" si="2"/>
        <v>13866230</v>
      </c>
      <c r="J25" s="31">
        <f t="shared" si="2"/>
        <v>471454603</v>
      </c>
      <c r="K25" s="31">
        <f t="shared" si="2"/>
        <v>-14300011</v>
      </c>
      <c r="L25" s="31">
        <f t="shared" si="2"/>
        <v>116964</v>
      </c>
      <c r="M25" s="31">
        <f t="shared" si="2"/>
        <v>373677</v>
      </c>
      <c r="N25" s="31">
        <f t="shared" si="2"/>
        <v>-13809370</v>
      </c>
      <c r="O25" s="31">
        <f t="shared" si="2"/>
        <v>-1678026</v>
      </c>
      <c r="P25" s="31">
        <f t="shared" si="2"/>
        <v>2475970</v>
      </c>
      <c r="Q25" s="31">
        <f t="shared" si="2"/>
        <v>744203</v>
      </c>
      <c r="R25" s="31">
        <f t="shared" si="2"/>
        <v>1542147</v>
      </c>
      <c r="S25" s="31">
        <f t="shared" si="2"/>
        <v>-3824747</v>
      </c>
      <c r="T25" s="31">
        <f t="shared" si="2"/>
        <v>1986113</v>
      </c>
      <c r="U25" s="31">
        <f t="shared" si="2"/>
        <v>4317814</v>
      </c>
      <c r="V25" s="31">
        <f t="shared" si="2"/>
        <v>2479180</v>
      </c>
      <c r="W25" s="31">
        <f t="shared" si="2"/>
        <v>461666560</v>
      </c>
      <c r="X25" s="31">
        <f t="shared" si="2"/>
        <v>602968084</v>
      </c>
      <c r="Y25" s="31">
        <f t="shared" si="2"/>
        <v>-141301524</v>
      </c>
      <c r="Z25" s="32">
        <f>+IF(X25&lt;&gt;0,+(Y25/X25)*100,0)</f>
        <v>-23.434328905541211</v>
      </c>
      <c r="AA25" s="33">
        <f>+AA12+AA24</f>
        <v>602968084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3389068</v>
      </c>
      <c r="D31" s="18"/>
      <c r="E31" s="19">
        <v>4171218</v>
      </c>
      <c r="F31" s="20">
        <v>4171218</v>
      </c>
      <c r="G31" s="20">
        <v>11697</v>
      </c>
      <c r="H31" s="20">
        <v>3671743</v>
      </c>
      <c r="I31" s="20">
        <v>17921</v>
      </c>
      <c r="J31" s="20">
        <v>3701361</v>
      </c>
      <c r="K31" s="20">
        <v>5436</v>
      </c>
      <c r="L31" s="20">
        <v>7869</v>
      </c>
      <c r="M31" s="20">
        <v>6271</v>
      </c>
      <c r="N31" s="20">
        <v>19576</v>
      </c>
      <c r="O31" s="20">
        <v>-1755</v>
      </c>
      <c r="P31" s="20">
        <v>38030</v>
      </c>
      <c r="Q31" s="20">
        <v>-17988</v>
      </c>
      <c r="R31" s="20">
        <v>18287</v>
      </c>
      <c r="S31" s="20">
        <v>12846</v>
      </c>
      <c r="T31" s="20">
        <v>42640</v>
      </c>
      <c r="U31" s="20">
        <v>206007</v>
      </c>
      <c r="V31" s="20">
        <v>261493</v>
      </c>
      <c r="W31" s="20">
        <v>4000717</v>
      </c>
      <c r="X31" s="20">
        <v>4171218</v>
      </c>
      <c r="Y31" s="20">
        <v>-170501</v>
      </c>
      <c r="Z31" s="21">
        <v>-4.0875590774684989</v>
      </c>
      <c r="AA31" s="22">
        <v>4171218</v>
      </c>
    </row>
    <row r="32" spans="1:27" ht="13.5" x14ac:dyDescent="0.25">
      <c r="A32" s="23" t="s">
        <v>58</v>
      </c>
      <c r="B32" s="17" t="s">
        <v>32</v>
      </c>
      <c r="C32" s="18">
        <v>5704231</v>
      </c>
      <c r="D32" s="18"/>
      <c r="E32" s="19"/>
      <c r="F32" s="20">
        <v>1500000</v>
      </c>
      <c r="G32" s="20">
        <v>1611298</v>
      </c>
      <c r="H32" s="20">
        <v>5962835</v>
      </c>
      <c r="I32" s="20">
        <v>1810237</v>
      </c>
      <c r="J32" s="20">
        <v>9384370</v>
      </c>
      <c r="K32" s="20">
        <v>-1878488</v>
      </c>
      <c r="L32" s="20">
        <v>90976</v>
      </c>
      <c r="M32" s="20">
        <v>1035367</v>
      </c>
      <c r="N32" s="20">
        <v>-752145</v>
      </c>
      <c r="O32" s="20">
        <v>-210144</v>
      </c>
      <c r="P32" s="20">
        <v>307465</v>
      </c>
      <c r="Q32" s="20">
        <v>86201</v>
      </c>
      <c r="R32" s="20">
        <v>183522</v>
      </c>
      <c r="S32" s="20">
        <v>-512136</v>
      </c>
      <c r="T32" s="20">
        <v>-164159</v>
      </c>
      <c r="U32" s="20">
        <v>119009</v>
      </c>
      <c r="V32" s="20">
        <v>-557286</v>
      </c>
      <c r="W32" s="20">
        <v>8258461</v>
      </c>
      <c r="X32" s="20">
        <v>1500000</v>
      </c>
      <c r="Y32" s="20">
        <v>6758461</v>
      </c>
      <c r="Z32" s="21">
        <v>450.56406666666663</v>
      </c>
      <c r="AA32" s="22">
        <v>1500000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9093299</v>
      </c>
      <c r="D34" s="29">
        <f>SUM(D29:D33)</f>
        <v>0</v>
      </c>
      <c r="E34" s="30">
        <f t="shared" si="3"/>
        <v>4171218</v>
      </c>
      <c r="F34" s="31">
        <f t="shared" si="3"/>
        <v>5671218</v>
      </c>
      <c r="G34" s="31">
        <f t="shared" si="3"/>
        <v>1622995</v>
      </c>
      <c r="H34" s="31">
        <f t="shared" si="3"/>
        <v>9634578</v>
      </c>
      <c r="I34" s="31">
        <f t="shared" si="3"/>
        <v>1828158</v>
      </c>
      <c r="J34" s="31">
        <f t="shared" si="3"/>
        <v>13085731</v>
      </c>
      <c r="K34" s="31">
        <f t="shared" si="3"/>
        <v>-1873052</v>
      </c>
      <c r="L34" s="31">
        <f t="shared" si="3"/>
        <v>98845</v>
      </c>
      <c r="M34" s="31">
        <f t="shared" si="3"/>
        <v>1041638</v>
      </c>
      <c r="N34" s="31">
        <f t="shared" si="3"/>
        <v>-732569</v>
      </c>
      <c r="O34" s="31">
        <f t="shared" si="3"/>
        <v>-211899</v>
      </c>
      <c r="P34" s="31">
        <f t="shared" si="3"/>
        <v>345495</v>
      </c>
      <c r="Q34" s="31">
        <f t="shared" si="3"/>
        <v>68213</v>
      </c>
      <c r="R34" s="31">
        <f t="shared" si="3"/>
        <v>201809</v>
      </c>
      <c r="S34" s="31">
        <f t="shared" si="3"/>
        <v>-499290</v>
      </c>
      <c r="T34" s="31">
        <f t="shared" si="3"/>
        <v>-121519</v>
      </c>
      <c r="U34" s="31">
        <f t="shared" si="3"/>
        <v>325016</v>
      </c>
      <c r="V34" s="31">
        <f t="shared" si="3"/>
        <v>-295793</v>
      </c>
      <c r="W34" s="31">
        <f t="shared" si="3"/>
        <v>12259178</v>
      </c>
      <c r="X34" s="31">
        <f t="shared" si="3"/>
        <v>5671218</v>
      </c>
      <c r="Y34" s="31">
        <f t="shared" si="3"/>
        <v>6587960</v>
      </c>
      <c r="Z34" s="32">
        <f>+IF(X34&lt;&gt;0,+(Y34/X34)*100,0)</f>
        <v>116.16481679949528</v>
      </c>
      <c r="AA34" s="33">
        <f>SUM(AA29:AA33)</f>
        <v>5671218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9093299</v>
      </c>
      <c r="D40" s="29">
        <f>+D34+D39</f>
        <v>0</v>
      </c>
      <c r="E40" s="30">
        <f t="shared" si="5"/>
        <v>4171218</v>
      </c>
      <c r="F40" s="31">
        <f t="shared" si="5"/>
        <v>5671218</v>
      </c>
      <c r="G40" s="31">
        <f t="shared" si="5"/>
        <v>1622995</v>
      </c>
      <c r="H40" s="31">
        <f t="shared" si="5"/>
        <v>9634578</v>
      </c>
      <c r="I40" s="31">
        <f t="shared" si="5"/>
        <v>1828158</v>
      </c>
      <c r="J40" s="31">
        <f t="shared" si="5"/>
        <v>13085731</v>
      </c>
      <c r="K40" s="31">
        <f t="shared" si="5"/>
        <v>-1873052</v>
      </c>
      <c r="L40" s="31">
        <f t="shared" si="5"/>
        <v>98845</v>
      </c>
      <c r="M40" s="31">
        <f t="shared" si="5"/>
        <v>1041638</v>
      </c>
      <c r="N40" s="31">
        <f t="shared" si="5"/>
        <v>-732569</v>
      </c>
      <c r="O40" s="31">
        <f t="shared" si="5"/>
        <v>-211899</v>
      </c>
      <c r="P40" s="31">
        <f t="shared" si="5"/>
        <v>345495</v>
      </c>
      <c r="Q40" s="31">
        <f t="shared" si="5"/>
        <v>68213</v>
      </c>
      <c r="R40" s="31">
        <f t="shared" si="5"/>
        <v>201809</v>
      </c>
      <c r="S40" s="31">
        <f t="shared" si="5"/>
        <v>-499290</v>
      </c>
      <c r="T40" s="31">
        <f t="shared" si="5"/>
        <v>-121519</v>
      </c>
      <c r="U40" s="31">
        <f t="shared" si="5"/>
        <v>325016</v>
      </c>
      <c r="V40" s="31">
        <f t="shared" si="5"/>
        <v>-295793</v>
      </c>
      <c r="W40" s="31">
        <f t="shared" si="5"/>
        <v>12259178</v>
      </c>
      <c r="X40" s="31">
        <f t="shared" si="5"/>
        <v>5671218</v>
      </c>
      <c r="Y40" s="31">
        <f t="shared" si="5"/>
        <v>6587960</v>
      </c>
      <c r="Z40" s="32">
        <f>+IF(X40&lt;&gt;0,+(Y40/X40)*100,0)</f>
        <v>116.16481679949528</v>
      </c>
      <c r="AA40" s="33">
        <f>+AA34+AA39</f>
        <v>5671218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436812548</v>
      </c>
      <c r="D42" s="43">
        <f>+D25-D40</f>
        <v>0</v>
      </c>
      <c r="E42" s="44">
        <f t="shared" si="6"/>
        <v>639010359</v>
      </c>
      <c r="F42" s="45">
        <f t="shared" si="6"/>
        <v>597296866</v>
      </c>
      <c r="G42" s="45">
        <f t="shared" si="6"/>
        <v>6970356</v>
      </c>
      <c r="H42" s="45">
        <f t="shared" si="6"/>
        <v>439360444</v>
      </c>
      <c r="I42" s="45">
        <f t="shared" si="6"/>
        <v>12038072</v>
      </c>
      <c r="J42" s="45">
        <f t="shared" si="6"/>
        <v>458368872</v>
      </c>
      <c r="K42" s="45">
        <f t="shared" si="6"/>
        <v>-12426959</v>
      </c>
      <c r="L42" s="45">
        <f t="shared" si="6"/>
        <v>18119</v>
      </c>
      <c r="M42" s="45">
        <f t="shared" si="6"/>
        <v>-667961</v>
      </c>
      <c r="N42" s="45">
        <f t="shared" si="6"/>
        <v>-13076801</v>
      </c>
      <c r="O42" s="45">
        <f t="shared" si="6"/>
        <v>-1466127</v>
      </c>
      <c r="P42" s="45">
        <f t="shared" si="6"/>
        <v>2130475</v>
      </c>
      <c r="Q42" s="45">
        <f t="shared" si="6"/>
        <v>675990</v>
      </c>
      <c r="R42" s="45">
        <f t="shared" si="6"/>
        <v>1340338</v>
      </c>
      <c r="S42" s="45">
        <f t="shared" si="6"/>
        <v>-3325457</v>
      </c>
      <c r="T42" s="45">
        <f t="shared" si="6"/>
        <v>2107632</v>
      </c>
      <c r="U42" s="45">
        <f t="shared" si="6"/>
        <v>3992798</v>
      </c>
      <c r="V42" s="45">
        <f t="shared" si="6"/>
        <v>2774973</v>
      </c>
      <c r="W42" s="45">
        <f t="shared" si="6"/>
        <v>449407382</v>
      </c>
      <c r="X42" s="45">
        <f t="shared" si="6"/>
        <v>597296866</v>
      </c>
      <c r="Y42" s="45">
        <f t="shared" si="6"/>
        <v>-147889484</v>
      </c>
      <c r="Z42" s="46">
        <f>+IF(X42&lt;&gt;0,+(Y42/X42)*100,0)</f>
        <v>-24.759795742842556</v>
      </c>
      <c r="AA42" s="47">
        <f>+AA25-AA40</f>
        <v>597296866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154087154</v>
      </c>
      <c r="D45" s="18"/>
      <c r="E45" s="19">
        <v>21324747</v>
      </c>
      <c r="F45" s="20">
        <v>21324747</v>
      </c>
      <c r="G45" s="20">
        <v>27161307</v>
      </c>
      <c r="H45" s="20">
        <v>-134648985</v>
      </c>
      <c r="I45" s="20">
        <v>40213134</v>
      </c>
      <c r="J45" s="20">
        <v>-67274544</v>
      </c>
      <c r="K45" s="20">
        <v>11816193</v>
      </c>
      <c r="L45" s="20">
        <v>24949763</v>
      </c>
      <c r="M45" s="20">
        <v>22717333</v>
      </c>
      <c r="N45" s="20">
        <v>59483289</v>
      </c>
      <c r="O45" s="20">
        <v>21193203</v>
      </c>
      <c r="P45" s="20">
        <v>20747790</v>
      </c>
      <c r="Q45" s="20">
        <v>17189308</v>
      </c>
      <c r="R45" s="20">
        <v>59130301</v>
      </c>
      <c r="S45" s="20">
        <v>19606783</v>
      </c>
      <c r="T45" s="20">
        <v>25624834</v>
      </c>
      <c r="U45" s="20"/>
      <c r="V45" s="20">
        <v>45231617</v>
      </c>
      <c r="W45" s="20">
        <v>96570663</v>
      </c>
      <c r="X45" s="20">
        <v>21324747</v>
      </c>
      <c r="Y45" s="20">
        <v>75245916</v>
      </c>
      <c r="Z45" s="48">
        <v>352.85725078004447</v>
      </c>
      <c r="AA45" s="22">
        <v>21324747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154087154</v>
      </c>
      <c r="D48" s="51">
        <f>SUM(D45:D47)</f>
        <v>0</v>
      </c>
      <c r="E48" s="52">
        <f t="shared" si="7"/>
        <v>21324747</v>
      </c>
      <c r="F48" s="53">
        <f t="shared" si="7"/>
        <v>21324747</v>
      </c>
      <c r="G48" s="53">
        <f t="shared" si="7"/>
        <v>27161307</v>
      </c>
      <c r="H48" s="53">
        <f t="shared" si="7"/>
        <v>-134648985</v>
      </c>
      <c r="I48" s="53">
        <f t="shared" si="7"/>
        <v>40213134</v>
      </c>
      <c r="J48" s="53">
        <f t="shared" si="7"/>
        <v>-67274544</v>
      </c>
      <c r="K48" s="53">
        <f t="shared" si="7"/>
        <v>11816193</v>
      </c>
      <c r="L48" s="53">
        <f t="shared" si="7"/>
        <v>24949763</v>
      </c>
      <c r="M48" s="53">
        <f t="shared" si="7"/>
        <v>22717333</v>
      </c>
      <c r="N48" s="53">
        <f t="shared" si="7"/>
        <v>59483289</v>
      </c>
      <c r="O48" s="53">
        <f t="shared" si="7"/>
        <v>21193203</v>
      </c>
      <c r="P48" s="53">
        <f t="shared" si="7"/>
        <v>20747790</v>
      </c>
      <c r="Q48" s="53">
        <f t="shared" si="7"/>
        <v>17189308</v>
      </c>
      <c r="R48" s="53">
        <f t="shared" si="7"/>
        <v>59130301</v>
      </c>
      <c r="S48" s="53">
        <f t="shared" si="7"/>
        <v>19606783</v>
      </c>
      <c r="T48" s="53">
        <f t="shared" si="7"/>
        <v>25624834</v>
      </c>
      <c r="U48" s="53">
        <f t="shared" si="7"/>
        <v>0</v>
      </c>
      <c r="V48" s="53">
        <f t="shared" si="7"/>
        <v>45231617</v>
      </c>
      <c r="W48" s="53">
        <f t="shared" si="7"/>
        <v>96570663</v>
      </c>
      <c r="X48" s="53">
        <f t="shared" si="7"/>
        <v>21324747</v>
      </c>
      <c r="Y48" s="53">
        <f t="shared" si="7"/>
        <v>75245916</v>
      </c>
      <c r="Z48" s="54">
        <f>+IF(X48&lt;&gt;0,+(Y48/X48)*100,0)</f>
        <v>352.85725078004447</v>
      </c>
      <c r="AA48" s="55">
        <f>SUM(AA45:AA47)</f>
        <v>21324747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51740121</v>
      </c>
      <c r="D8" s="18"/>
      <c r="E8" s="19">
        <v>-83149513</v>
      </c>
      <c r="F8" s="20">
        <v>-83149513</v>
      </c>
      <c r="G8" s="20">
        <v>72418018</v>
      </c>
      <c r="H8" s="20">
        <v>-67422294</v>
      </c>
      <c r="I8" s="20">
        <v>55741469</v>
      </c>
      <c r="J8" s="20">
        <v>60737193</v>
      </c>
      <c r="K8" s="20">
        <v>1387710</v>
      </c>
      <c r="L8" s="20">
        <v>2004990</v>
      </c>
      <c r="M8" s="20">
        <v>5130064</v>
      </c>
      <c r="N8" s="20">
        <v>8522764</v>
      </c>
      <c r="O8" s="20">
        <v>-1964419</v>
      </c>
      <c r="P8" s="20">
        <v>-1203773</v>
      </c>
      <c r="Q8" s="20">
        <v>6306069</v>
      </c>
      <c r="R8" s="20">
        <v>3137877</v>
      </c>
      <c r="S8" s="20">
        <v>-2745733</v>
      </c>
      <c r="T8" s="20">
        <v>-5172717</v>
      </c>
      <c r="U8" s="20">
        <v>1800902</v>
      </c>
      <c r="V8" s="20">
        <v>-6117548</v>
      </c>
      <c r="W8" s="20">
        <v>66280286</v>
      </c>
      <c r="X8" s="20">
        <v>-83149513</v>
      </c>
      <c r="Y8" s="20">
        <v>149429799</v>
      </c>
      <c r="Z8" s="21">
        <v>-179.71217582477001</v>
      </c>
      <c r="AA8" s="22">
        <v>-83149513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51740121</v>
      </c>
      <c r="D12" s="29">
        <f>SUM(D6:D11)</f>
        <v>0</v>
      </c>
      <c r="E12" s="30">
        <f t="shared" si="0"/>
        <v>-83149513</v>
      </c>
      <c r="F12" s="31">
        <f t="shared" si="0"/>
        <v>-83149513</v>
      </c>
      <c r="G12" s="31">
        <f t="shared" si="0"/>
        <v>72418018</v>
      </c>
      <c r="H12" s="31">
        <f t="shared" si="0"/>
        <v>-67422294</v>
      </c>
      <c r="I12" s="31">
        <f t="shared" si="0"/>
        <v>55741469</v>
      </c>
      <c r="J12" s="31">
        <f t="shared" si="0"/>
        <v>60737193</v>
      </c>
      <c r="K12" s="31">
        <f t="shared" si="0"/>
        <v>1387710</v>
      </c>
      <c r="L12" s="31">
        <f t="shared" si="0"/>
        <v>2004990</v>
      </c>
      <c r="M12" s="31">
        <f t="shared" si="0"/>
        <v>5130064</v>
      </c>
      <c r="N12" s="31">
        <f t="shared" si="0"/>
        <v>8522764</v>
      </c>
      <c r="O12" s="31">
        <f t="shared" si="0"/>
        <v>-1964419</v>
      </c>
      <c r="P12" s="31">
        <f t="shared" si="0"/>
        <v>-1203773</v>
      </c>
      <c r="Q12" s="31">
        <f t="shared" si="0"/>
        <v>6306069</v>
      </c>
      <c r="R12" s="31">
        <f t="shared" si="0"/>
        <v>3137877</v>
      </c>
      <c r="S12" s="31">
        <f t="shared" si="0"/>
        <v>-2745733</v>
      </c>
      <c r="T12" s="31">
        <f t="shared" si="0"/>
        <v>-5172717</v>
      </c>
      <c r="U12" s="31">
        <f t="shared" si="0"/>
        <v>1800902</v>
      </c>
      <c r="V12" s="31">
        <f t="shared" si="0"/>
        <v>-6117548</v>
      </c>
      <c r="W12" s="31">
        <f t="shared" si="0"/>
        <v>66280286</v>
      </c>
      <c r="X12" s="31">
        <f t="shared" si="0"/>
        <v>-83149513</v>
      </c>
      <c r="Y12" s="31">
        <f t="shared" si="0"/>
        <v>149429799</v>
      </c>
      <c r="Z12" s="32">
        <f>+IF(X12&lt;&gt;0,+(Y12/X12)*100,0)</f>
        <v>-179.71217582477001</v>
      </c>
      <c r="AA12" s="33">
        <f>SUM(AA6:AA11)</f>
        <v>-83149513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124870560</v>
      </c>
      <c r="D19" s="18"/>
      <c r="E19" s="19">
        <v>97266355</v>
      </c>
      <c r="F19" s="20">
        <v>98266355</v>
      </c>
      <c r="G19" s="20">
        <v>114760432</v>
      </c>
      <c r="H19" s="20">
        <v>-113368813</v>
      </c>
      <c r="I19" s="20">
        <v>120621215</v>
      </c>
      <c r="J19" s="20">
        <v>122012834</v>
      </c>
      <c r="K19" s="20"/>
      <c r="L19" s="20">
        <v>4770296</v>
      </c>
      <c r="M19" s="20">
        <v>459483</v>
      </c>
      <c r="N19" s="20">
        <v>5229779</v>
      </c>
      <c r="O19" s="20">
        <v>171600</v>
      </c>
      <c r="P19" s="20">
        <v>360653</v>
      </c>
      <c r="Q19" s="20">
        <v>441918</v>
      </c>
      <c r="R19" s="20">
        <v>974171</v>
      </c>
      <c r="S19" s="20"/>
      <c r="T19" s="20">
        <v>531105</v>
      </c>
      <c r="U19" s="20">
        <v>298800</v>
      </c>
      <c r="V19" s="20">
        <v>829905</v>
      </c>
      <c r="W19" s="20">
        <v>129046689</v>
      </c>
      <c r="X19" s="20">
        <v>98266355</v>
      </c>
      <c r="Y19" s="20">
        <v>30780334</v>
      </c>
      <c r="Z19" s="21">
        <v>31.323370038504024</v>
      </c>
      <c r="AA19" s="22">
        <v>98266355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124870560</v>
      </c>
      <c r="D24" s="29">
        <f>SUM(D15:D23)</f>
        <v>0</v>
      </c>
      <c r="E24" s="36">
        <f t="shared" si="1"/>
        <v>97266355</v>
      </c>
      <c r="F24" s="37">
        <f t="shared" si="1"/>
        <v>98266355</v>
      </c>
      <c r="G24" s="37">
        <f t="shared" si="1"/>
        <v>114760432</v>
      </c>
      <c r="H24" s="37">
        <f t="shared" si="1"/>
        <v>-113368813</v>
      </c>
      <c r="I24" s="37">
        <f t="shared" si="1"/>
        <v>120621215</v>
      </c>
      <c r="J24" s="37">
        <f t="shared" si="1"/>
        <v>122012834</v>
      </c>
      <c r="K24" s="37">
        <f t="shared" si="1"/>
        <v>0</v>
      </c>
      <c r="L24" s="37">
        <f t="shared" si="1"/>
        <v>4770296</v>
      </c>
      <c r="M24" s="37">
        <f t="shared" si="1"/>
        <v>459483</v>
      </c>
      <c r="N24" s="37">
        <f t="shared" si="1"/>
        <v>5229779</v>
      </c>
      <c r="O24" s="37">
        <f t="shared" si="1"/>
        <v>171600</v>
      </c>
      <c r="P24" s="37">
        <f t="shared" si="1"/>
        <v>360653</v>
      </c>
      <c r="Q24" s="37">
        <f t="shared" si="1"/>
        <v>441918</v>
      </c>
      <c r="R24" s="37">
        <f t="shared" si="1"/>
        <v>974171</v>
      </c>
      <c r="S24" s="37">
        <f t="shared" si="1"/>
        <v>0</v>
      </c>
      <c r="T24" s="37">
        <f t="shared" si="1"/>
        <v>531105</v>
      </c>
      <c r="U24" s="37">
        <f t="shared" si="1"/>
        <v>298800</v>
      </c>
      <c r="V24" s="37">
        <f t="shared" si="1"/>
        <v>829905</v>
      </c>
      <c r="W24" s="37">
        <f t="shared" si="1"/>
        <v>129046689</v>
      </c>
      <c r="X24" s="37">
        <f t="shared" si="1"/>
        <v>98266355</v>
      </c>
      <c r="Y24" s="37">
        <f t="shared" si="1"/>
        <v>30780334</v>
      </c>
      <c r="Z24" s="38">
        <f>+IF(X24&lt;&gt;0,+(Y24/X24)*100,0)</f>
        <v>31.323370038504024</v>
      </c>
      <c r="AA24" s="39">
        <f>SUM(AA15:AA23)</f>
        <v>98266355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176610681</v>
      </c>
      <c r="D25" s="29">
        <f>+D12+D24</f>
        <v>0</v>
      </c>
      <c r="E25" s="30">
        <f t="shared" si="2"/>
        <v>14116842</v>
      </c>
      <c r="F25" s="31">
        <f t="shared" si="2"/>
        <v>15116842</v>
      </c>
      <c r="G25" s="31">
        <f t="shared" si="2"/>
        <v>187178450</v>
      </c>
      <c r="H25" s="31">
        <f t="shared" si="2"/>
        <v>-180791107</v>
      </c>
      <c r="I25" s="31">
        <f t="shared" si="2"/>
        <v>176362684</v>
      </c>
      <c r="J25" s="31">
        <f t="shared" si="2"/>
        <v>182750027</v>
      </c>
      <c r="K25" s="31">
        <f t="shared" si="2"/>
        <v>1387710</v>
      </c>
      <c r="L25" s="31">
        <f t="shared" si="2"/>
        <v>6775286</v>
      </c>
      <c r="M25" s="31">
        <f t="shared" si="2"/>
        <v>5589547</v>
      </c>
      <c r="N25" s="31">
        <f t="shared" si="2"/>
        <v>13752543</v>
      </c>
      <c r="O25" s="31">
        <f t="shared" si="2"/>
        <v>-1792819</v>
      </c>
      <c r="P25" s="31">
        <f t="shared" si="2"/>
        <v>-843120</v>
      </c>
      <c r="Q25" s="31">
        <f t="shared" si="2"/>
        <v>6747987</v>
      </c>
      <c r="R25" s="31">
        <f t="shared" si="2"/>
        <v>4112048</v>
      </c>
      <c r="S25" s="31">
        <f t="shared" si="2"/>
        <v>-2745733</v>
      </c>
      <c r="T25" s="31">
        <f t="shared" si="2"/>
        <v>-4641612</v>
      </c>
      <c r="U25" s="31">
        <f t="shared" si="2"/>
        <v>2099702</v>
      </c>
      <c r="V25" s="31">
        <f t="shared" si="2"/>
        <v>-5287643</v>
      </c>
      <c r="W25" s="31">
        <f t="shared" si="2"/>
        <v>195326975</v>
      </c>
      <c r="X25" s="31">
        <f t="shared" si="2"/>
        <v>15116842</v>
      </c>
      <c r="Y25" s="31">
        <f t="shared" si="2"/>
        <v>180210133</v>
      </c>
      <c r="Z25" s="32">
        <f>+IF(X25&lt;&gt;0,+(Y25/X25)*100,0)</f>
        <v>1192.1149470239882</v>
      </c>
      <c r="AA25" s="33">
        <f>+AA12+AA24</f>
        <v>15116842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4925441</v>
      </c>
      <c r="D31" s="18"/>
      <c r="E31" s="19">
        <v>5495000</v>
      </c>
      <c r="F31" s="20">
        <v>5495000</v>
      </c>
      <c r="G31" s="20">
        <v>4932753</v>
      </c>
      <c r="H31" s="20">
        <v>-4934227</v>
      </c>
      <c r="I31" s="20">
        <v>4922077</v>
      </c>
      <c r="J31" s="20">
        <v>4920603</v>
      </c>
      <c r="K31" s="20">
        <v>-1734</v>
      </c>
      <c r="L31" s="20">
        <v>-3808</v>
      </c>
      <c r="M31" s="20">
        <v>-5965</v>
      </c>
      <c r="N31" s="20">
        <v>-11507</v>
      </c>
      <c r="O31" s="20">
        <v>-10951</v>
      </c>
      <c r="P31" s="20">
        <v>5403</v>
      </c>
      <c r="Q31" s="20">
        <v>4262</v>
      </c>
      <c r="R31" s="20">
        <v>-1286</v>
      </c>
      <c r="S31" s="20">
        <v>-4101</v>
      </c>
      <c r="T31" s="20">
        <v>-3364</v>
      </c>
      <c r="U31" s="20">
        <v>-3919</v>
      </c>
      <c r="V31" s="20">
        <v>-11384</v>
      </c>
      <c r="W31" s="20">
        <v>4896426</v>
      </c>
      <c r="X31" s="20">
        <v>5495000</v>
      </c>
      <c r="Y31" s="20">
        <v>-598574</v>
      </c>
      <c r="Z31" s="21">
        <v>-10.893066424021839</v>
      </c>
      <c r="AA31" s="22">
        <v>5495000</v>
      </c>
    </row>
    <row r="32" spans="1:27" ht="13.5" x14ac:dyDescent="0.25">
      <c r="A32" s="23" t="s">
        <v>58</v>
      </c>
      <c r="B32" s="17" t="s">
        <v>32</v>
      </c>
      <c r="C32" s="18">
        <v>-20665680</v>
      </c>
      <c r="D32" s="18"/>
      <c r="E32" s="19">
        <v>19509825</v>
      </c>
      <c r="F32" s="20">
        <v>19509825</v>
      </c>
      <c r="G32" s="20">
        <v>-20960350</v>
      </c>
      <c r="H32" s="20">
        <v>21604704</v>
      </c>
      <c r="I32" s="20">
        <v>-20616167</v>
      </c>
      <c r="J32" s="20">
        <v>-19971813</v>
      </c>
      <c r="K32" s="20">
        <v>126461</v>
      </c>
      <c r="L32" s="20">
        <v>819087</v>
      </c>
      <c r="M32" s="20">
        <v>414494</v>
      </c>
      <c r="N32" s="20">
        <v>1360042</v>
      </c>
      <c r="O32" s="20">
        <v>436778</v>
      </c>
      <c r="P32" s="20">
        <v>-272805</v>
      </c>
      <c r="Q32" s="20">
        <v>24120276</v>
      </c>
      <c r="R32" s="20">
        <v>24284249</v>
      </c>
      <c r="S32" s="20">
        <v>20370909</v>
      </c>
      <c r="T32" s="20">
        <v>-252703</v>
      </c>
      <c r="U32" s="20">
        <v>35068842</v>
      </c>
      <c r="V32" s="20">
        <v>55187048</v>
      </c>
      <c r="W32" s="20">
        <v>60859526</v>
      </c>
      <c r="X32" s="20">
        <v>19509825</v>
      </c>
      <c r="Y32" s="20">
        <v>41349701</v>
      </c>
      <c r="Z32" s="21">
        <v>211.94296207167415</v>
      </c>
      <c r="AA32" s="22">
        <v>19509825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-15740239</v>
      </c>
      <c r="D34" s="29">
        <f>SUM(D29:D33)</f>
        <v>0</v>
      </c>
      <c r="E34" s="30">
        <f t="shared" si="3"/>
        <v>25004825</v>
      </c>
      <c r="F34" s="31">
        <f t="shared" si="3"/>
        <v>25004825</v>
      </c>
      <c r="G34" s="31">
        <f t="shared" si="3"/>
        <v>-16027597</v>
      </c>
      <c r="H34" s="31">
        <f t="shared" si="3"/>
        <v>16670477</v>
      </c>
      <c r="I34" s="31">
        <f t="shared" si="3"/>
        <v>-15694090</v>
      </c>
      <c r="J34" s="31">
        <f t="shared" si="3"/>
        <v>-15051210</v>
      </c>
      <c r="K34" s="31">
        <f t="shared" si="3"/>
        <v>124727</v>
      </c>
      <c r="L34" s="31">
        <f t="shared" si="3"/>
        <v>815279</v>
      </c>
      <c r="M34" s="31">
        <f t="shared" si="3"/>
        <v>408529</v>
      </c>
      <c r="N34" s="31">
        <f t="shared" si="3"/>
        <v>1348535</v>
      </c>
      <c r="O34" s="31">
        <f t="shared" si="3"/>
        <v>425827</v>
      </c>
      <c r="P34" s="31">
        <f t="shared" si="3"/>
        <v>-267402</v>
      </c>
      <c r="Q34" s="31">
        <f t="shared" si="3"/>
        <v>24124538</v>
      </c>
      <c r="R34" s="31">
        <f t="shared" si="3"/>
        <v>24282963</v>
      </c>
      <c r="S34" s="31">
        <f t="shared" si="3"/>
        <v>20366808</v>
      </c>
      <c r="T34" s="31">
        <f t="shared" si="3"/>
        <v>-256067</v>
      </c>
      <c r="U34" s="31">
        <f t="shared" si="3"/>
        <v>35064923</v>
      </c>
      <c r="V34" s="31">
        <f t="shared" si="3"/>
        <v>55175664</v>
      </c>
      <c r="W34" s="31">
        <f t="shared" si="3"/>
        <v>65755952</v>
      </c>
      <c r="X34" s="31">
        <f t="shared" si="3"/>
        <v>25004825</v>
      </c>
      <c r="Y34" s="31">
        <f t="shared" si="3"/>
        <v>40751127</v>
      </c>
      <c r="Z34" s="32">
        <f>+IF(X34&lt;&gt;0,+(Y34/X34)*100,0)</f>
        <v>162.97305420053928</v>
      </c>
      <c r="AA34" s="33">
        <f>SUM(AA29:AA33)</f>
        <v>25004825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-15740239</v>
      </c>
      <c r="D40" s="29">
        <f>+D34+D39</f>
        <v>0</v>
      </c>
      <c r="E40" s="30">
        <f t="shared" si="5"/>
        <v>25004825</v>
      </c>
      <c r="F40" s="31">
        <f t="shared" si="5"/>
        <v>25004825</v>
      </c>
      <c r="G40" s="31">
        <f t="shared" si="5"/>
        <v>-16027597</v>
      </c>
      <c r="H40" s="31">
        <f t="shared" si="5"/>
        <v>16670477</v>
      </c>
      <c r="I40" s="31">
        <f t="shared" si="5"/>
        <v>-15694090</v>
      </c>
      <c r="J40" s="31">
        <f t="shared" si="5"/>
        <v>-15051210</v>
      </c>
      <c r="K40" s="31">
        <f t="shared" si="5"/>
        <v>124727</v>
      </c>
      <c r="L40" s="31">
        <f t="shared" si="5"/>
        <v>815279</v>
      </c>
      <c r="M40" s="31">
        <f t="shared" si="5"/>
        <v>408529</v>
      </c>
      <c r="N40" s="31">
        <f t="shared" si="5"/>
        <v>1348535</v>
      </c>
      <c r="O40" s="31">
        <f t="shared" si="5"/>
        <v>425827</v>
      </c>
      <c r="P40" s="31">
        <f t="shared" si="5"/>
        <v>-267402</v>
      </c>
      <c r="Q40" s="31">
        <f t="shared" si="5"/>
        <v>24124538</v>
      </c>
      <c r="R40" s="31">
        <f t="shared" si="5"/>
        <v>24282963</v>
      </c>
      <c r="S40" s="31">
        <f t="shared" si="5"/>
        <v>20366808</v>
      </c>
      <c r="T40" s="31">
        <f t="shared" si="5"/>
        <v>-256067</v>
      </c>
      <c r="U40" s="31">
        <f t="shared" si="5"/>
        <v>35064923</v>
      </c>
      <c r="V40" s="31">
        <f t="shared" si="5"/>
        <v>55175664</v>
      </c>
      <c r="W40" s="31">
        <f t="shared" si="5"/>
        <v>65755952</v>
      </c>
      <c r="X40" s="31">
        <f t="shared" si="5"/>
        <v>25004825</v>
      </c>
      <c r="Y40" s="31">
        <f t="shared" si="5"/>
        <v>40751127</v>
      </c>
      <c r="Z40" s="32">
        <f>+IF(X40&lt;&gt;0,+(Y40/X40)*100,0)</f>
        <v>162.97305420053928</v>
      </c>
      <c r="AA40" s="33">
        <f>+AA34+AA39</f>
        <v>25004825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192350920</v>
      </c>
      <c r="D42" s="43">
        <f>+D25-D40</f>
        <v>0</v>
      </c>
      <c r="E42" s="44">
        <f t="shared" si="6"/>
        <v>-10887983</v>
      </c>
      <c r="F42" s="45">
        <f t="shared" si="6"/>
        <v>-9887983</v>
      </c>
      <c r="G42" s="45">
        <f t="shared" si="6"/>
        <v>203206047</v>
      </c>
      <c r="H42" s="45">
        <f t="shared" si="6"/>
        <v>-197461584</v>
      </c>
      <c r="I42" s="45">
        <f t="shared" si="6"/>
        <v>192056774</v>
      </c>
      <c r="J42" s="45">
        <f t="shared" si="6"/>
        <v>197801237</v>
      </c>
      <c r="K42" s="45">
        <f t="shared" si="6"/>
        <v>1262983</v>
      </c>
      <c r="L42" s="45">
        <f t="shared" si="6"/>
        <v>5960007</v>
      </c>
      <c r="M42" s="45">
        <f t="shared" si="6"/>
        <v>5181018</v>
      </c>
      <c r="N42" s="45">
        <f t="shared" si="6"/>
        <v>12404008</v>
      </c>
      <c r="O42" s="45">
        <f t="shared" si="6"/>
        <v>-2218646</v>
      </c>
      <c r="P42" s="45">
        <f t="shared" si="6"/>
        <v>-575718</v>
      </c>
      <c r="Q42" s="45">
        <f t="shared" si="6"/>
        <v>-17376551</v>
      </c>
      <c r="R42" s="45">
        <f t="shared" si="6"/>
        <v>-20170915</v>
      </c>
      <c r="S42" s="45">
        <f t="shared" si="6"/>
        <v>-23112541</v>
      </c>
      <c r="T42" s="45">
        <f t="shared" si="6"/>
        <v>-4385545</v>
      </c>
      <c r="U42" s="45">
        <f t="shared" si="6"/>
        <v>-32965221</v>
      </c>
      <c r="V42" s="45">
        <f t="shared" si="6"/>
        <v>-60463307</v>
      </c>
      <c r="W42" s="45">
        <f t="shared" si="6"/>
        <v>129571023</v>
      </c>
      <c r="X42" s="45">
        <f t="shared" si="6"/>
        <v>-9887983</v>
      </c>
      <c r="Y42" s="45">
        <f t="shared" si="6"/>
        <v>139459006</v>
      </c>
      <c r="Z42" s="46">
        <f>+IF(X42&lt;&gt;0,+(Y42/X42)*100,0)</f>
        <v>-1410.3888123594065</v>
      </c>
      <c r="AA42" s="47">
        <f>+AA25-AA40</f>
        <v>-9887983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25776471</v>
      </c>
      <c r="D45" s="18"/>
      <c r="E45" s="19">
        <v>127283077</v>
      </c>
      <c r="F45" s="20">
        <v>127283077</v>
      </c>
      <c r="G45" s="20">
        <v>-34287064</v>
      </c>
      <c r="H45" s="20">
        <v>26528413</v>
      </c>
      <c r="I45" s="20">
        <v>-3639111</v>
      </c>
      <c r="J45" s="20">
        <v>-11397762</v>
      </c>
      <c r="K45" s="20">
        <v>-48226777</v>
      </c>
      <c r="L45" s="20">
        <v>-3039939</v>
      </c>
      <c r="M45" s="20"/>
      <c r="N45" s="20">
        <v>-51266716</v>
      </c>
      <c r="O45" s="20">
        <v>12039719</v>
      </c>
      <c r="P45" s="20">
        <v>-7799900</v>
      </c>
      <c r="Q45" s="20">
        <v>-4605465</v>
      </c>
      <c r="R45" s="20">
        <v>-365646</v>
      </c>
      <c r="S45" s="20">
        <v>-6679707</v>
      </c>
      <c r="T45" s="20">
        <v>7514203</v>
      </c>
      <c r="U45" s="20"/>
      <c r="V45" s="20">
        <v>834496</v>
      </c>
      <c r="W45" s="20">
        <v>-62195628</v>
      </c>
      <c r="X45" s="20">
        <v>127283077</v>
      </c>
      <c r="Y45" s="20">
        <v>-189478705</v>
      </c>
      <c r="Z45" s="48">
        <v>-148.86401984138081</v>
      </c>
      <c r="AA45" s="22">
        <v>127283077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25776471</v>
      </c>
      <c r="D48" s="51">
        <f>SUM(D45:D47)</f>
        <v>0</v>
      </c>
      <c r="E48" s="52">
        <f t="shared" si="7"/>
        <v>127283077</v>
      </c>
      <c r="F48" s="53">
        <f t="shared" si="7"/>
        <v>127283077</v>
      </c>
      <c r="G48" s="53">
        <f t="shared" si="7"/>
        <v>-34287064</v>
      </c>
      <c r="H48" s="53">
        <f t="shared" si="7"/>
        <v>26528413</v>
      </c>
      <c r="I48" s="53">
        <f t="shared" si="7"/>
        <v>-3639111</v>
      </c>
      <c r="J48" s="53">
        <f t="shared" si="7"/>
        <v>-11397762</v>
      </c>
      <c r="K48" s="53">
        <f t="shared" si="7"/>
        <v>-48226777</v>
      </c>
      <c r="L48" s="53">
        <f t="shared" si="7"/>
        <v>-3039939</v>
      </c>
      <c r="M48" s="53">
        <f t="shared" si="7"/>
        <v>0</v>
      </c>
      <c r="N48" s="53">
        <f t="shared" si="7"/>
        <v>-51266716</v>
      </c>
      <c r="O48" s="53">
        <f t="shared" si="7"/>
        <v>12039719</v>
      </c>
      <c r="P48" s="53">
        <f t="shared" si="7"/>
        <v>-7799900</v>
      </c>
      <c r="Q48" s="53">
        <f t="shared" si="7"/>
        <v>-4605465</v>
      </c>
      <c r="R48" s="53">
        <f t="shared" si="7"/>
        <v>-365646</v>
      </c>
      <c r="S48" s="53">
        <f t="shared" si="7"/>
        <v>-6679707</v>
      </c>
      <c r="T48" s="53">
        <f t="shared" si="7"/>
        <v>7514203</v>
      </c>
      <c r="U48" s="53">
        <f t="shared" si="7"/>
        <v>0</v>
      </c>
      <c r="V48" s="53">
        <f t="shared" si="7"/>
        <v>834496</v>
      </c>
      <c r="W48" s="53">
        <f t="shared" si="7"/>
        <v>-62195628</v>
      </c>
      <c r="X48" s="53">
        <f t="shared" si="7"/>
        <v>127283077</v>
      </c>
      <c r="Y48" s="53">
        <f t="shared" si="7"/>
        <v>-189478705</v>
      </c>
      <c r="Z48" s="54">
        <f>+IF(X48&lt;&gt;0,+(Y48/X48)*100,0)</f>
        <v>-148.86401984138081</v>
      </c>
      <c r="AA48" s="55">
        <f>SUM(AA45:AA47)</f>
        <v>127283077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88600318</v>
      </c>
      <c r="D8" s="18"/>
      <c r="E8" s="19">
        <v>48785321</v>
      </c>
      <c r="F8" s="20">
        <v>85600320</v>
      </c>
      <c r="G8" s="20">
        <v>59043910</v>
      </c>
      <c r="H8" s="20">
        <v>31039261</v>
      </c>
      <c r="I8" s="20">
        <v>-1722748</v>
      </c>
      <c r="J8" s="20">
        <v>88360423</v>
      </c>
      <c r="K8" s="20">
        <v>5077828</v>
      </c>
      <c r="L8" s="20">
        <v>-2452422</v>
      </c>
      <c r="M8" s="20">
        <v>1369307</v>
      </c>
      <c r="N8" s="20">
        <v>3994713</v>
      </c>
      <c r="O8" s="20">
        <v>1583323</v>
      </c>
      <c r="P8" s="20">
        <v>-3699574</v>
      </c>
      <c r="Q8" s="20">
        <v>-23046706</v>
      </c>
      <c r="R8" s="20">
        <v>-25162957</v>
      </c>
      <c r="S8" s="20">
        <v>810148</v>
      </c>
      <c r="T8" s="20">
        <v>-8787609</v>
      </c>
      <c r="U8" s="20">
        <v>-8063965</v>
      </c>
      <c r="V8" s="20">
        <v>-16041426</v>
      </c>
      <c r="W8" s="20">
        <v>51150753</v>
      </c>
      <c r="X8" s="20">
        <v>85600320</v>
      </c>
      <c r="Y8" s="20">
        <v>-34449567</v>
      </c>
      <c r="Z8" s="21">
        <v>-40.244670814314716</v>
      </c>
      <c r="AA8" s="22">
        <v>85600320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88600318</v>
      </c>
      <c r="D12" s="29">
        <f>SUM(D6:D11)</f>
        <v>0</v>
      </c>
      <c r="E12" s="30">
        <f t="shared" si="0"/>
        <v>48785321</v>
      </c>
      <c r="F12" s="31">
        <f t="shared" si="0"/>
        <v>85600320</v>
      </c>
      <c r="G12" s="31">
        <f t="shared" si="0"/>
        <v>59043910</v>
      </c>
      <c r="H12" s="31">
        <f t="shared" si="0"/>
        <v>31039261</v>
      </c>
      <c r="I12" s="31">
        <f t="shared" si="0"/>
        <v>-1722748</v>
      </c>
      <c r="J12" s="31">
        <f t="shared" si="0"/>
        <v>88360423</v>
      </c>
      <c r="K12" s="31">
        <f t="shared" si="0"/>
        <v>5077828</v>
      </c>
      <c r="L12" s="31">
        <f t="shared" si="0"/>
        <v>-2452422</v>
      </c>
      <c r="M12" s="31">
        <f t="shared" si="0"/>
        <v>1369307</v>
      </c>
      <c r="N12" s="31">
        <f t="shared" si="0"/>
        <v>3994713</v>
      </c>
      <c r="O12" s="31">
        <f t="shared" si="0"/>
        <v>1583323</v>
      </c>
      <c r="P12" s="31">
        <f t="shared" si="0"/>
        <v>-3699574</v>
      </c>
      <c r="Q12" s="31">
        <f t="shared" si="0"/>
        <v>-23046706</v>
      </c>
      <c r="R12" s="31">
        <f t="shared" si="0"/>
        <v>-25162957</v>
      </c>
      <c r="S12" s="31">
        <f t="shared" si="0"/>
        <v>810148</v>
      </c>
      <c r="T12" s="31">
        <f t="shared" si="0"/>
        <v>-8787609</v>
      </c>
      <c r="U12" s="31">
        <f t="shared" si="0"/>
        <v>-8063965</v>
      </c>
      <c r="V12" s="31">
        <f t="shared" si="0"/>
        <v>-16041426</v>
      </c>
      <c r="W12" s="31">
        <f t="shared" si="0"/>
        <v>51150753</v>
      </c>
      <c r="X12" s="31">
        <f t="shared" si="0"/>
        <v>85600320</v>
      </c>
      <c r="Y12" s="31">
        <f t="shared" si="0"/>
        <v>-34449567</v>
      </c>
      <c r="Z12" s="32">
        <f>+IF(X12&lt;&gt;0,+(Y12/X12)*100,0)</f>
        <v>-40.244670814314716</v>
      </c>
      <c r="AA12" s="33">
        <f>SUM(AA6:AA11)</f>
        <v>85600320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223504905</v>
      </c>
      <c r="D19" s="18"/>
      <c r="E19" s="19">
        <v>283203789</v>
      </c>
      <c r="F19" s="20">
        <v>267330951</v>
      </c>
      <c r="G19" s="20">
        <v>235531887</v>
      </c>
      <c r="H19" s="20">
        <v>-11362979</v>
      </c>
      <c r="I19" s="20">
        <v>2681857</v>
      </c>
      <c r="J19" s="20">
        <v>226850765</v>
      </c>
      <c r="K19" s="20">
        <v>1823527</v>
      </c>
      <c r="L19" s="20">
        <v>600619</v>
      </c>
      <c r="M19" s="20">
        <v>173556</v>
      </c>
      <c r="N19" s="20">
        <v>2597702</v>
      </c>
      <c r="O19" s="20"/>
      <c r="P19" s="20">
        <v>334600</v>
      </c>
      <c r="Q19" s="20">
        <v>125530</v>
      </c>
      <c r="R19" s="20">
        <v>460130</v>
      </c>
      <c r="S19" s="20">
        <v>633361</v>
      </c>
      <c r="T19" s="20">
        <v>-140647</v>
      </c>
      <c r="U19" s="20">
        <v>23114780</v>
      </c>
      <c r="V19" s="20">
        <v>23607494</v>
      </c>
      <c r="W19" s="20">
        <v>253516091</v>
      </c>
      <c r="X19" s="20">
        <v>267330951</v>
      </c>
      <c r="Y19" s="20">
        <v>-13814860</v>
      </c>
      <c r="Z19" s="21">
        <v>-5.1676994183887066</v>
      </c>
      <c r="AA19" s="22">
        <v>267330951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223504905</v>
      </c>
      <c r="D24" s="29">
        <f>SUM(D15:D23)</f>
        <v>0</v>
      </c>
      <c r="E24" s="36">
        <f t="shared" si="1"/>
        <v>283203789</v>
      </c>
      <c r="F24" s="37">
        <f t="shared" si="1"/>
        <v>267330951</v>
      </c>
      <c r="G24" s="37">
        <f t="shared" si="1"/>
        <v>235531887</v>
      </c>
      <c r="H24" s="37">
        <f t="shared" si="1"/>
        <v>-11362979</v>
      </c>
      <c r="I24" s="37">
        <f t="shared" si="1"/>
        <v>2681857</v>
      </c>
      <c r="J24" s="37">
        <f t="shared" si="1"/>
        <v>226850765</v>
      </c>
      <c r="K24" s="37">
        <f t="shared" si="1"/>
        <v>1823527</v>
      </c>
      <c r="L24" s="37">
        <f t="shared" si="1"/>
        <v>600619</v>
      </c>
      <c r="M24" s="37">
        <f t="shared" si="1"/>
        <v>173556</v>
      </c>
      <c r="N24" s="37">
        <f t="shared" si="1"/>
        <v>2597702</v>
      </c>
      <c r="O24" s="37">
        <f t="shared" si="1"/>
        <v>0</v>
      </c>
      <c r="P24" s="37">
        <f t="shared" si="1"/>
        <v>334600</v>
      </c>
      <c r="Q24" s="37">
        <f t="shared" si="1"/>
        <v>125530</v>
      </c>
      <c r="R24" s="37">
        <f t="shared" si="1"/>
        <v>460130</v>
      </c>
      <c r="S24" s="37">
        <f t="shared" si="1"/>
        <v>633361</v>
      </c>
      <c r="T24" s="37">
        <f t="shared" si="1"/>
        <v>-140647</v>
      </c>
      <c r="U24" s="37">
        <f t="shared" si="1"/>
        <v>23114780</v>
      </c>
      <c r="V24" s="37">
        <f t="shared" si="1"/>
        <v>23607494</v>
      </c>
      <c r="W24" s="37">
        <f t="shared" si="1"/>
        <v>253516091</v>
      </c>
      <c r="X24" s="37">
        <f t="shared" si="1"/>
        <v>267330951</v>
      </c>
      <c r="Y24" s="37">
        <f t="shared" si="1"/>
        <v>-13814860</v>
      </c>
      <c r="Z24" s="38">
        <f>+IF(X24&lt;&gt;0,+(Y24/X24)*100,0)</f>
        <v>-5.1676994183887066</v>
      </c>
      <c r="AA24" s="39">
        <f>SUM(AA15:AA23)</f>
        <v>267330951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312105223</v>
      </c>
      <c r="D25" s="29">
        <f>+D12+D24</f>
        <v>0</v>
      </c>
      <c r="E25" s="30">
        <f t="shared" si="2"/>
        <v>331989110</v>
      </c>
      <c r="F25" s="31">
        <f t="shared" si="2"/>
        <v>352931271</v>
      </c>
      <c r="G25" s="31">
        <f t="shared" si="2"/>
        <v>294575797</v>
      </c>
      <c r="H25" s="31">
        <f t="shared" si="2"/>
        <v>19676282</v>
      </c>
      <c r="I25" s="31">
        <f t="shared" si="2"/>
        <v>959109</v>
      </c>
      <c r="J25" s="31">
        <f t="shared" si="2"/>
        <v>315211188</v>
      </c>
      <c r="K25" s="31">
        <f t="shared" si="2"/>
        <v>6901355</v>
      </c>
      <c r="L25" s="31">
        <f t="shared" si="2"/>
        <v>-1851803</v>
      </c>
      <c r="M25" s="31">
        <f t="shared" si="2"/>
        <v>1542863</v>
      </c>
      <c r="N25" s="31">
        <f t="shared" si="2"/>
        <v>6592415</v>
      </c>
      <c r="O25" s="31">
        <f t="shared" si="2"/>
        <v>1583323</v>
      </c>
      <c r="P25" s="31">
        <f t="shared" si="2"/>
        <v>-3364974</v>
      </c>
      <c r="Q25" s="31">
        <f t="shared" si="2"/>
        <v>-22921176</v>
      </c>
      <c r="R25" s="31">
        <f t="shared" si="2"/>
        <v>-24702827</v>
      </c>
      <c r="S25" s="31">
        <f t="shared" si="2"/>
        <v>1443509</v>
      </c>
      <c r="T25" s="31">
        <f t="shared" si="2"/>
        <v>-8928256</v>
      </c>
      <c r="U25" s="31">
        <f t="shared" si="2"/>
        <v>15050815</v>
      </c>
      <c r="V25" s="31">
        <f t="shared" si="2"/>
        <v>7566068</v>
      </c>
      <c r="W25" s="31">
        <f t="shared" si="2"/>
        <v>304666844</v>
      </c>
      <c r="X25" s="31">
        <f t="shared" si="2"/>
        <v>352931271</v>
      </c>
      <c r="Y25" s="31">
        <f t="shared" si="2"/>
        <v>-48264427</v>
      </c>
      <c r="Z25" s="32">
        <f>+IF(X25&lt;&gt;0,+(Y25/X25)*100,0)</f>
        <v>-13.675304787599849</v>
      </c>
      <c r="AA25" s="33">
        <f>+AA12+AA24</f>
        <v>352931271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3506732</v>
      </c>
      <c r="D31" s="18"/>
      <c r="E31" s="19">
        <v>430550</v>
      </c>
      <c r="F31" s="20">
        <v>3606732</v>
      </c>
      <c r="G31" s="20">
        <v>-2644348</v>
      </c>
      <c r="H31" s="20">
        <v>6195756</v>
      </c>
      <c r="I31" s="20">
        <v>41378</v>
      </c>
      <c r="J31" s="20">
        <v>3592786</v>
      </c>
      <c r="K31" s="20">
        <v>-2142</v>
      </c>
      <c r="L31" s="20">
        <v>20793</v>
      </c>
      <c r="M31" s="20">
        <v>491</v>
      </c>
      <c r="N31" s="20">
        <v>19142</v>
      </c>
      <c r="O31" s="20">
        <v>-4278</v>
      </c>
      <c r="P31" s="20">
        <v>13854</v>
      </c>
      <c r="Q31" s="20">
        <v>50327</v>
      </c>
      <c r="R31" s="20">
        <v>59903</v>
      </c>
      <c r="S31" s="20">
        <v>12129</v>
      </c>
      <c r="T31" s="20">
        <v>7365</v>
      </c>
      <c r="U31" s="20">
        <v>-7959</v>
      </c>
      <c r="V31" s="20">
        <v>11535</v>
      </c>
      <c r="W31" s="20">
        <v>3683366</v>
      </c>
      <c r="X31" s="20">
        <v>3606732</v>
      </c>
      <c r="Y31" s="20">
        <v>76634</v>
      </c>
      <c r="Z31" s="21">
        <v>2.1247489417012408</v>
      </c>
      <c r="AA31" s="22">
        <v>3606732</v>
      </c>
    </row>
    <row r="32" spans="1:27" ht="13.5" x14ac:dyDescent="0.25">
      <c r="A32" s="23" t="s">
        <v>58</v>
      </c>
      <c r="B32" s="17" t="s">
        <v>32</v>
      </c>
      <c r="C32" s="18">
        <v>64314525</v>
      </c>
      <c r="D32" s="18"/>
      <c r="E32" s="19">
        <v>25506949</v>
      </c>
      <c r="F32" s="20">
        <v>47336647</v>
      </c>
      <c r="G32" s="20">
        <v>44130816</v>
      </c>
      <c r="H32" s="20">
        <v>-8702811</v>
      </c>
      <c r="I32" s="20">
        <v>133278</v>
      </c>
      <c r="J32" s="20">
        <v>35561283</v>
      </c>
      <c r="K32" s="20">
        <v>-4134039</v>
      </c>
      <c r="L32" s="20">
        <v>10047412</v>
      </c>
      <c r="M32" s="20">
        <v>-944607</v>
      </c>
      <c r="N32" s="20">
        <v>4968766</v>
      </c>
      <c r="O32" s="20">
        <v>-16233225</v>
      </c>
      <c r="P32" s="20">
        <v>-205669</v>
      </c>
      <c r="Q32" s="20">
        <v>9168901</v>
      </c>
      <c r="R32" s="20">
        <v>-7269993</v>
      </c>
      <c r="S32" s="20">
        <v>194987</v>
      </c>
      <c r="T32" s="20">
        <v>-673226</v>
      </c>
      <c r="U32" s="20">
        <v>-22171839</v>
      </c>
      <c r="V32" s="20">
        <v>-22650078</v>
      </c>
      <c r="W32" s="20">
        <v>10609978</v>
      </c>
      <c r="X32" s="20">
        <v>47336647</v>
      </c>
      <c r="Y32" s="20">
        <v>-36726669</v>
      </c>
      <c r="Z32" s="21">
        <v>-77.586122650385434</v>
      </c>
      <c r="AA32" s="22">
        <v>47336647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67821257</v>
      </c>
      <c r="D34" s="29">
        <f>SUM(D29:D33)</f>
        <v>0</v>
      </c>
      <c r="E34" s="30">
        <f t="shared" si="3"/>
        <v>25937499</v>
      </c>
      <c r="F34" s="31">
        <f t="shared" si="3"/>
        <v>50943379</v>
      </c>
      <c r="G34" s="31">
        <f t="shared" si="3"/>
        <v>41486468</v>
      </c>
      <c r="H34" s="31">
        <f t="shared" si="3"/>
        <v>-2507055</v>
      </c>
      <c r="I34" s="31">
        <f t="shared" si="3"/>
        <v>174656</v>
      </c>
      <c r="J34" s="31">
        <f t="shared" si="3"/>
        <v>39154069</v>
      </c>
      <c r="K34" s="31">
        <f t="shared" si="3"/>
        <v>-4136181</v>
      </c>
      <c r="L34" s="31">
        <f t="shared" si="3"/>
        <v>10068205</v>
      </c>
      <c r="M34" s="31">
        <f t="shared" si="3"/>
        <v>-944116</v>
      </c>
      <c r="N34" s="31">
        <f t="shared" si="3"/>
        <v>4987908</v>
      </c>
      <c r="O34" s="31">
        <f t="shared" si="3"/>
        <v>-16237503</v>
      </c>
      <c r="P34" s="31">
        <f t="shared" si="3"/>
        <v>-191815</v>
      </c>
      <c r="Q34" s="31">
        <f t="shared" si="3"/>
        <v>9219228</v>
      </c>
      <c r="R34" s="31">
        <f t="shared" si="3"/>
        <v>-7210090</v>
      </c>
      <c r="S34" s="31">
        <f t="shared" si="3"/>
        <v>207116</v>
      </c>
      <c r="T34" s="31">
        <f t="shared" si="3"/>
        <v>-665861</v>
      </c>
      <c r="U34" s="31">
        <f t="shared" si="3"/>
        <v>-22179798</v>
      </c>
      <c r="V34" s="31">
        <f t="shared" si="3"/>
        <v>-22638543</v>
      </c>
      <c r="W34" s="31">
        <f t="shared" si="3"/>
        <v>14293344</v>
      </c>
      <c r="X34" s="31">
        <f t="shared" si="3"/>
        <v>50943379</v>
      </c>
      <c r="Y34" s="31">
        <f t="shared" si="3"/>
        <v>-36650035</v>
      </c>
      <c r="Z34" s="32">
        <f>+IF(X34&lt;&gt;0,+(Y34/X34)*100,0)</f>
        <v>-71.942685623582207</v>
      </c>
      <c r="AA34" s="33">
        <f>SUM(AA29:AA33)</f>
        <v>50943379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67821257</v>
      </c>
      <c r="D40" s="29">
        <f>+D34+D39</f>
        <v>0</v>
      </c>
      <c r="E40" s="30">
        <f t="shared" si="5"/>
        <v>25937499</v>
      </c>
      <c r="F40" s="31">
        <f t="shared" si="5"/>
        <v>50943379</v>
      </c>
      <c r="G40" s="31">
        <f t="shared" si="5"/>
        <v>41486468</v>
      </c>
      <c r="H40" s="31">
        <f t="shared" si="5"/>
        <v>-2507055</v>
      </c>
      <c r="I40" s="31">
        <f t="shared" si="5"/>
        <v>174656</v>
      </c>
      <c r="J40" s="31">
        <f t="shared" si="5"/>
        <v>39154069</v>
      </c>
      <c r="K40" s="31">
        <f t="shared" si="5"/>
        <v>-4136181</v>
      </c>
      <c r="L40" s="31">
        <f t="shared" si="5"/>
        <v>10068205</v>
      </c>
      <c r="M40" s="31">
        <f t="shared" si="5"/>
        <v>-944116</v>
      </c>
      <c r="N40" s="31">
        <f t="shared" si="5"/>
        <v>4987908</v>
      </c>
      <c r="O40" s="31">
        <f t="shared" si="5"/>
        <v>-16237503</v>
      </c>
      <c r="P40" s="31">
        <f t="shared" si="5"/>
        <v>-191815</v>
      </c>
      <c r="Q40" s="31">
        <f t="shared" si="5"/>
        <v>9219228</v>
      </c>
      <c r="R40" s="31">
        <f t="shared" si="5"/>
        <v>-7210090</v>
      </c>
      <c r="S40" s="31">
        <f t="shared" si="5"/>
        <v>207116</v>
      </c>
      <c r="T40" s="31">
        <f t="shared" si="5"/>
        <v>-665861</v>
      </c>
      <c r="U40" s="31">
        <f t="shared" si="5"/>
        <v>-22179798</v>
      </c>
      <c r="V40" s="31">
        <f t="shared" si="5"/>
        <v>-22638543</v>
      </c>
      <c r="W40" s="31">
        <f t="shared" si="5"/>
        <v>14293344</v>
      </c>
      <c r="X40" s="31">
        <f t="shared" si="5"/>
        <v>50943379</v>
      </c>
      <c r="Y40" s="31">
        <f t="shared" si="5"/>
        <v>-36650035</v>
      </c>
      <c r="Z40" s="32">
        <f>+IF(X40&lt;&gt;0,+(Y40/X40)*100,0)</f>
        <v>-71.942685623582207</v>
      </c>
      <c r="AA40" s="33">
        <f>+AA34+AA39</f>
        <v>50943379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244283966</v>
      </c>
      <c r="D42" s="43">
        <f>+D25-D40</f>
        <v>0</v>
      </c>
      <c r="E42" s="44">
        <f t="shared" si="6"/>
        <v>306051611</v>
      </c>
      <c r="F42" s="45">
        <f t="shared" si="6"/>
        <v>301987892</v>
      </c>
      <c r="G42" s="45">
        <f t="shared" si="6"/>
        <v>253089329</v>
      </c>
      <c r="H42" s="45">
        <f t="shared" si="6"/>
        <v>22183337</v>
      </c>
      <c r="I42" s="45">
        <f t="shared" si="6"/>
        <v>784453</v>
      </c>
      <c r="J42" s="45">
        <f t="shared" si="6"/>
        <v>276057119</v>
      </c>
      <c r="K42" s="45">
        <f t="shared" si="6"/>
        <v>11037536</v>
      </c>
      <c r="L42" s="45">
        <f t="shared" si="6"/>
        <v>-11920008</v>
      </c>
      <c r="M42" s="45">
        <f t="shared" si="6"/>
        <v>2486979</v>
      </c>
      <c r="N42" s="45">
        <f t="shared" si="6"/>
        <v>1604507</v>
      </c>
      <c r="O42" s="45">
        <f t="shared" si="6"/>
        <v>17820826</v>
      </c>
      <c r="P42" s="45">
        <f t="shared" si="6"/>
        <v>-3173159</v>
      </c>
      <c r="Q42" s="45">
        <f t="shared" si="6"/>
        <v>-32140404</v>
      </c>
      <c r="R42" s="45">
        <f t="shared" si="6"/>
        <v>-17492737</v>
      </c>
      <c r="S42" s="45">
        <f t="shared" si="6"/>
        <v>1236393</v>
      </c>
      <c r="T42" s="45">
        <f t="shared" si="6"/>
        <v>-8262395</v>
      </c>
      <c r="U42" s="45">
        <f t="shared" si="6"/>
        <v>37230613</v>
      </c>
      <c r="V42" s="45">
        <f t="shared" si="6"/>
        <v>30204611</v>
      </c>
      <c r="W42" s="45">
        <f t="shared" si="6"/>
        <v>290373500</v>
      </c>
      <c r="X42" s="45">
        <f t="shared" si="6"/>
        <v>301987892</v>
      </c>
      <c r="Y42" s="45">
        <f t="shared" si="6"/>
        <v>-11614392</v>
      </c>
      <c r="Z42" s="46">
        <f>+IF(X42&lt;&gt;0,+(Y42/X42)*100,0)</f>
        <v>-3.8459793613182343</v>
      </c>
      <c r="AA42" s="47">
        <f>+AA25-AA40</f>
        <v>301987892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41552222</v>
      </c>
      <c r="D45" s="18"/>
      <c r="E45" s="19">
        <v>-23259350</v>
      </c>
      <c r="F45" s="20">
        <v>58873297</v>
      </c>
      <c r="G45" s="20">
        <v>30516115</v>
      </c>
      <c r="H45" s="20">
        <v>22389295</v>
      </c>
      <c r="I45" s="20">
        <v>-18866855</v>
      </c>
      <c r="J45" s="20">
        <v>34038555</v>
      </c>
      <c r="K45" s="20">
        <v>6153057</v>
      </c>
      <c r="L45" s="20">
        <v>-7300708</v>
      </c>
      <c r="M45" s="20">
        <v>-7024502</v>
      </c>
      <c r="N45" s="20">
        <v>-8172153</v>
      </c>
      <c r="O45" s="20">
        <v>24237388</v>
      </c>
      <c r="P45" s="20">
        <v>-2441057</v>
      </c>
      <c r="Q45" s="20">
        <v>-6119410</v>
      </c>
      <c r="R45" s="20">
        <v>15676921</v>
      </c>
      <c r="S45" s="20">
        <v>4638359</v>
      </c>
      <c r="T45" s="20">
        <v>-10562894</v>
      </c>
      <c r="U45" s="20">
        <v>337600</v>
      </c>
      <c r="V45" s="20">
        <v>-5586935</v>
      </c>
      <c r="W45" s="20">
        <v>35956388</v>
      </c>
      <c r="X45" s="20">
        <v>58873297</v>
      </c>
      <c r="Y45" s="20">
        <v>-22916909</v>
      </c>
      <c r="Z45" s="48">
        <v>-38.925812155551611</v>
      </c>
      <c r="AA45" s="22">
        <v>58873297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41552222</v>
      </c>
      <c r="D48" s="51">
        <f>SUM(D45:D47)</f>
        <v>0</v>
      </c>
      <c r="E48" s="52">
        <f t="shared" si="7"/>
        <v>-23259350</v>
      </c>
      <c r="F48" s="53">
        <f t="shared" si="7"/>
        <v>58873297</v>
      </c>
      <c r="G48" s="53">
        <f t="shared" si="7"/>
        <v>30516115</v>
      </c>
      <c r="H48" s="53">
        <f t="shared" si="7"/>
        <v>22389295</v>
      </c>
      <c r="I48" s="53">
        <f t="shared" si="7"/>
        <v>-18866855</v>
      </c>
      <c r="J48" s="53">
        <f t="shared" si="7"/>
        <v>34038555</v>
      </c>
      <c r="K48" s="53">
        <f t="shared" si="7"/>
        <v>6153057</v>
      </c>
      <c r="L48" s="53">
        <f t="shared" si="7"/>
        <v>-7300708</v>
      </c>
      <c r="M48" s="53">
        <f t="shared" si="7"/>
        <v>-7024502</v>
      </c>
      <c r="N48" s="53">
        <f t="shared" si="7"/>
        <v>-8172153</v>
      </c>
      <c r="O48" s="53">
        <f t="shared" si="7"/>
        <v>24237388</v>
      </c>
      <c r="P48" s="53">
        <f t="shared" si="7"/>
        <v>-2441057</v>
      </c>
      <c r="Q48" s="53">
        <f t="shared" si="7"/>
        <v>-6119410</v>
      </c>
      <c r="R48" s="53">
        <f t="shared" si="7"/>
        <v>15676921</v>
      </c>
      <c r="S48" s="53">
        <f t="shared" si="7"/>
        <v>4638359</v>
      </c>
      <c r="T48" s="53">
        <f t="shared" si="7"/>
        <v>-10562894</v>
      </c>
      <c r="U48" s="53">
        <f t="shared" si="7"/>
        <v>337600</v>
      </c>
      <c r="V48" s="53">
        <f t="shared" si="7"/>
        <v>-5586935</v>
      </c>
      <c r="W48" s="53">
        <f t="shared" si="7"/>
        <v>35956388</v>
      </c>
      <c r="X48" s="53">
        <f t="shared" si="7"/>
        <v>58873297</v>
      </c>
      <c r="Y48" s="53">
        <f t="shared" si="7"/>
        <v>-22916909</v>
      </c>
      <c r="Z48" s="54">
        <f>+IF(X48&lt;&gt;0,+(Y48/X48)*100,0)</f>
        <v>-38.925812155551611</v>
      </c>
      <c r="AA48" s="55">
        <f>SUM(AA45:AA47)</f>
        <v>58873297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392159</v>
      </c>
      <c r="D8" s="18"/>
      <c r="E8" s="19">
        <v>-2346356</v>
      </c>
      <c r="F8" s="20">
        <v>331433</v>
      </c>
      <c r="G8" s="20">
        <v>174893</v>
      </c>
      <c r="H8" s="20">
        <v>15614</v>
      </c>
      <c r="I8" s="20">
        <v>-181701</v>
      </c>
      <c r="J8" s="20">
        <v>8806</v>
      </c>
      <c r="K8" s="20">
        <v>7576</v>
      </c>
      <c r="L8" s="20">
        <v>3581</v>
      </c>
      <c r="M8" s="20">
        <v>1869</v>
      </c>
      <c r="N8" s="20">
        <v>13026</v>
      </c>
      <c r="O8" s="20">
        <v>275689</v>
      </c>
      <c r="P8" s="20">
        <v>-57772</v>
      </c>
      <c r="Q8" s="20">
        <v>-8659</v>
      </c>
      <c r="R8" s="20">
        <v>209258</v>
      </c>
      <c r="S8" s="20">
        <v>-8659</v>
      </c>
      <c r="T8" s="20">
        <v>14829</v>
      </c>
      <c r="U8" s="20">
        <v>8715</v>
      </c>
      <c r="V8" s="20">
        <v>14885</v>
      </c>
      <c r="W8" s="20">
        <v>245975</v>
      </c>
      <c r="X8" s="20">
        <v>331433</v>
      </c>
      <c r="Y8" s="20">
        <v>-85458</v>
      </c>
      <c r="Z8" s="21">
        <v>-25.784396846421448</v>
      </c>
      <c r="AA8" s="22">
        <v>331433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392159</v>
      </c>
      <c r="D12" s="29">
        <f>SUM(D6:D11)</f>
        <v>0</v>
      </c>
      <c r="E12" s="30">
        <f t="shared" si="0"/>
        <v>-2346356</v>
      </c>
      <c r="F12" s="31">
        <f t="shared" si="0"/>
        <v>331433</v>
      </c>
      <c r="G12" s="31">
        <f t="shared" si="0"/>
        <v>174893</v>
      </c>
      <c r="H12" s="31">
        <f t="shared" si="0"/>
        <v>15614</v>
      </c>
      <c r="I12" s="31">
        <f t="shared" si="0"/>
        <v>-181701</v>
      </c>
      <c r="J12" s="31">
        <f t="shared" si="0"/>
        <v>8806</v>
      </c>
      <c r="K12" s="31">
        <f t="shared" si="0"/>
        <v>7576</v>
      </c>
      <c r="L12" s="31">
        <f t="shared" si="0"/>
        <v>3581</v>
      </c>
      <c r="M12" s="31">
        <f t="shared" si="0"/>
        <v>1869</v>
      </c>
      <c r="N12" s="31">
        <f t="shared" si="0"/>
        <v>13026</v>
      </c>
      <c r="O12" s="31">
        <f t="shared" si="0"/>
        <v>275689</v>
      </c>
      <c r="P12" s="31">
        <f t="shared" si="0"/>
        <v>-57772</v>
      </c>
      <c r="Q12" s="31">
        <f t="shared" si="0"/>
        <v>-8659</v>
      </c>
      <c r="R12" s="31">
        <f t="shared" si="0"/>
        <v>209258</v>
      </c>
      <c r="S12" s="31">
        <f t="shared" si="0"/>
        <v>-8659</v>
      </c>
      <c r="T12" s="31">
        <f t="shared" si="0"/>
        <v>14829</v>
      </c>
      <c r="U12" s="31">
        <f t="shared" si="0"/>
        <v>8715</v>
      </c>
      <c r="V12" s="31">
        <f t="shared" si="0"/>
        <v>14885</v>
      </c>
      <c r="W12" s="31">
        <f t="shared" si="0"/>
        <v>245975</v>
      </c>
      <c r="X12" s="31">
        <f t="shared" si="0"/>
        <v>331433</v>
      </c>
      <c r="Y12" s="31">
        <f t="shared" si="0"/>
        <v>-85458</v>
      </c>
      <c r="Z12" s="32">
        <f>+IF(X12&lt;&gt;0,+(Y12/X12)*100,0)</f>
        <v>-25.784396846421448</v>
      </c>
      <c r="AA12" s="33">
        <f>SUM(AA6:AA11)</f>
        <v>331433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128812235</v>
      </c>
      <c r="D19" s="18"/>
      <c r="E19" s="19">
        <v>184599639</v>
      </c>
      <c r="F19" s="20">
        <v>167036112</v>
      </c>
      <c r="G19" s="20">
        <v>125224004</v>
      </c>
      <c r="H19" s="20">
        <v>1418911</v>
      </c>
      <c r="I19" s="20">
        <v>-124812167</v>
      </c>
      <c r="J19" s="20">
        <v>1830748</v>
      </c>
      <c r="K19" s="20">
        <v>690554</v>
      </c>
      <c r="L19" s="20">
        <v>37800</v>
      </c>
      <c r="M19" s="20">
        <v>536826</v>
      </c>
      <c r="N19" s="20">
        <v>1265180</v>
      </c>
      <c r="O19" s="20">
        <v>156419275</v>
      </c>
      <c r="P19" s="20">
        <v>757824</v>
      </c>
      <c r="Q19" s="20">
        <v>349324</v>
      </c>
      <c r="R19" s="20">
        <v>157526423</v>
      </c>
      <c r="S19" s="20">
        <v>349324</v>
      </c>
      <c r="T19" s="20">
        <v>234274</v>
      </c>
      <c r="U19" s="20">
        <v>176685</v>
      </c>
      <c r="V19" s="20">
        <v>760283</v>
      </c>
      <c r="W19" s="20">
        <v>161382634</v>
      </c>
      <c r="X19" s="20">
        <v>167036112</v>
      </c>
      <c r="Y19" s="20">
        <v>-5653478</v>
      </c>
      <c r="Z19" s="21">
        <v>-3.3845842867798548</v>
      </c>
      <c r="AA19" s="22">
        <v>167036112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128812235</v>
      </c>
      <c r="D24" s="29">
        <f>SUM(D15:D23)</f>
        <v>0</v>
      </c>
      <c r="E24" s="36">
        <f t="shared" si="1"/>
        <v>184599639</v>
      </c>
      <c r="F24" s="37">
        <f t="shared" si="1"/>
        <v>167036112</v>
      </c>
      <c r="G24" s="37">
        <f t="shared" si="1"/>
        <v>125224004</v>
      </c>
      <c r="H24" s="37">
        <f t="shared" si="1"/>
        <v>1418911</v>
      </c>
      <c r="I24" s="37">
        <f t="shared" si="1"/>
        <v>-124812167</v>
      </c>
      <c r="J24" s="37">
        <f t="shared" si="1"/>
        <v>1830748</v>
      </c>
      <c r="K24" s="37">
        <f t="shared" si="1"/>
        <v>690554</v>
      </c>
      <c r="L24" s="37">
        <f t="shared" si="1"/>
        <v>37800</v>
      </c>
      <c r="M24" s="37">
        <f t="shared" si="1"/>
        <v>536826</v>
      </c>
      <c r="N24" s="37">
        <f t="shared" si="1"/>
        <v>1265180</v>
      </c>
      <c r="O24" s="37">
        <f t="shared" si="1"/>
        <v>156419275</v>
      </c>
      <c r="P24" s="37">
        <f t="shared" si="1"/>
        <v>757824</v>
      </c>
      <c r="Q24" s="37">
        <f t="shared" si="1"/>
        <v>349324</v>
      </c>
      <c r="R24" s="37">
        <f t="shared" si="1"/>
        <v>157526423</v>
      </c>
      <c r="S24" s="37">
        <f t="shared" si="1"/>
        <v>349324</v>
      </c>
      <c r="T24" s="37">
        <f t="shared" si="1"/>
        <v>234274</v>
      </c>
      <c r="U24" s="37">
        <f t="shared" si="1"/>
        <v>176685</v>
      </c>
      <c r="V24" s="37">
        <f t="shared" si="1"/>
        <v>760283</v>
      </c>
      <c r="W24" s="37">
        <f t="shared" si="1"/>
        <v>161382634</v>
      </c>
      <c r="X24" s="37">
        <f t="shared" si="1"/>
        <v>167036112</v>
      </c>
      <c r="Y24" s="37">
        <f t="shared" si="1"/>
        <v>-5653478</v>
      </c>
      <c r="Z24" s="38">
        <f>+IF(X24&lt;&gt;0,+(Y24/X24)*100,0)</f>
        <v>-3.3845842867798548</v>
      </c>
      <c r="AA24" s="39">
        <f>SUM(AA15:AA23)</f>
        <v>167036112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129204394</v>
      </c>
      <c r="D25" s="29">
        <f>+D12+D24</f>
        <v>0</v>
      </c>
      <c r="E25" s="30">
        <f t="shared" si="2"/>
        <v>182253283</v>
      </c>
      <c r="F25" s="31">
        <f t="shared" si="2"/>
        <v>167367545</v>
      </c>
      <c r="G25" s="31">
        <f t="shared" si="2"/>
        <v>125398897</v>
      </c>
      <c r="H25" s="31">
        <f t="shared" si="2"/>
        <v>1434525</v>
      </c>
      <c r="I25" s="31">
        <f t="shared" si="2"/>
        <v>-124993868</v>
      </c>
      <c r="J25" s="31">
        <f t="shared" si="2"/>
        <v>1839554</v>
      </c>
      <c r="K25" s="31">
        <f t="shared" si="2"/>
        <v>698130</v>
      </c>
      <c r="L25" s="31">
        <f t="shared" si="2"/>
        <v>41381</v>
      </c>
      <c r="M25" s="31">
        <f t="shared" si="2"/>
        <v>538695</v>
      </c>
      <c r="N25" s="31">
        <f t="shared" si="2"/>
        <v>1278206</v>
      </c>
      <c r="O25" s="31">
        <f t="shared" si="2"/>
        <v>156694964</v>
      </c>
      <c r="P25" s="31">
        <f t="shared" si="2"/>
        <v>700052</v>
      </c>
      <c r="Q25" s="31">
        <f t="shared" si="2"/>
        <v>340665</v>
      </c>
      <c r="R25" s="31">
        <f t="shared" si="2"/>
        <v>157735681</v>
      </c>
      <c r="S25" s="31">
        <f t="shared" si="2"/>
        <v>340665</v>
      </c>
      <c r="T25" s="31">
        <f t="shared" si="2"/>
        <v>249103</v>
      </c>
      <c r="U25" s="31">
        <f t="shared" si="2"/>
        <v>185400</v>
      </c>
      <c r="V25" s="31">
        <f t="shared" si="2"/>
        <v>775168</v>
      </c>
      <c r="W25" s="31">
        <f t="shared" si="2"/>
        <v>161628609</v>
      </c>
      <c r="X25" s="31">
        <f t="shared" si="2"/>
        <v>167367545</v>
      </c>
      <c r="Y25" s="31">
        <f t="shared" si="2"/>
        <v>-5738936</v>
      </c>
      <c r="Z25" s="32">
        <f>+IF(X25&lt;&gt;0,+(Y25/X25)*100,0)</f>
        <v>-3.4289419731884099</v>
      </c>
      <c r="AA25" s="33">
        <f>+AA12+AA24</f>
        <v>167367545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150620</v>
      </c>
      <c r="D31" s="18"/>
      <c r="E31" s="19">
        <v>22905</v>
      </c>
      <c r="F31" s="20">
        <v>217802</v>
      </c>
      <c r="G31" s="20">
        <v>134147</v>
      </c>
      <c r="H31" s="20">
        <v>8520</v>
      </c>
      <c r="I31" s="20">
        <v>-31916</v>
      </c>
      <c r="J31" s="20">
        <v>110751</v>
      </c>
      <c r="K31" s="20">
        <v>2086</v>
      </c>
      <c r="L31" s="20">
        <v>2840</v>
      </c>
      <c r="M31" s="20">
        <v>4185</v>
      </c>
      <c r="N31" s="20">
        <v>9111</v>
      </c>
      <c r="O31" s="20">
        <v>69948</v>
      </c>
      <c r="P31" s="20">
        <v>10360</v>
      </c>
      <c r="Q31" s="20">
        <v>-2380</v>
      </c>
      <c r="R31" s="20">
        <v>77928</v>
      </c>
      <c r="S31" s="20">
        <v>-2380</v>
      </c>
      <c r="T31" s="20">
        <v>2840</v>
      </c>
      <c r="U31" s="20">
        <v>10940</v>
      </c>
      <c r="V31" s="20">
        <v>11400</v>
      </c>
      <c r="W31" s="20">
        <v>209190</v>
      </c>
      <c r="X31" s="20">
        <v>217802</v>
      </c>
      <c r="Y31" s="20">
        <v>-8612</v>
      </c>
      <c r="Z31" s="21">
        <v>-3.9540500087235197</v>
      </c>
      <c r="AA31" s="22">
        <v>217802</v>
      </c>
    </row>
    <row r="32" spans="1:27" ht="13.5" x14ac:dyDescent="0.25">
      <c r="A32" s="23" t="s">
        <v>58</v>
      </c>
      <c r="B32" s="17" t="s">
        <v>32</v>
      </c>
      <c r="C32" s="18">
        <v>232105</v>
      </c>
      <c r="D32" s="18"/>
      <c r="E32" s="19"/>
      <c r="F32" s="20">
        <v>221824</v>
      </c>
      <c r="G32" s="20">
        <v>230123</v>
      </c>
      <c r="H32" s="20"/>
      <c r="I32" s="20">
        <v>-241508</v>
      </c>
      <c r="J32" s="20">
        <v>-11385</v>
      </c>
      <c r="K32" s="20">
        <v>-590</v>
      </c>
      <c r="L32" s="20">
        <v>-1232</v>
      </c>
      <c r="M32" s="20">
        <v>-1665</v>
      </c>
      <c r="N32" s="20">
        <v>-3487</v>
      </c>
      <c r="O32" s="20">
        <v>240981</v>
      </c>
      <c r="P32" s="20">
        <v>-3297</v>
      </c>
      <c r="Q32" s="20">
        <v>-901</v>
      </c>
      <c r="R32" s="20">
        <v>236783</v>
      </c>
      <c r="S32" s="20">
        <v>-901</v>
      </c>
      <c r="T32" s="20">
        <v>-136</v>
      </c>
      <c r="U32" s="20">
        <v>-97</v>
      </c>
      <c r="V32" s="20">
        <v>-1134</v>
      </c>
      <c r="W32" s="20">
        <v>220777</v>
      </c>
      <c r="X32" s="20">
        <v>221824</v>
      </c>
      <c r="Y32" s="20">
        <v>-1047</v>
      </c>
      <c r="Z32" s="21">
        <v>-0.47199581650317374</v>
      </c>
      <c r="AA32" s="22">
        <v>221824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382725</v>
      </c>
      <c r="D34" s="29">
        <f>SUM(D29:D33)</f>
        <v>0</v>
      </c>
      <c r="E34" s="30">
        <f t="shared" si="3"/>
        <v>22905</v>
      </c>
      <c r="F34" s="31">
        <f t="shared" si="3"/>
        <v>439626</v>
      </c>
      <c r="G34" s="31">
        <f t="shared" si="3"/>
        <v>364270</v>
      </c>
      <c r="H34" s="31">
        <f t="shared" si="3"/>
        <v>8520</v>
      </c>
      <c r="I34" s="31">
        <f t="shared" si="3"/>
        <v>-273424</v>
      </c>
      <c r="J34" s="31">
        <f t="shared" si="3"/>
        <v>99366</v>
      </c>
      <c r="K34" s="31">
        <f t="shared" si="3"/>
        <v>1496</v>
      </c>
      <c r="L34" s="31">
        <f t="shared" si="3"/>
        <v>1608</v>
      </c>
      <c r="M34" s="31">
        <f t="shared" si="3"/>
        <v>2520</v>
      </c>
      <c r="N34" s="31">
        <f t="shared" si="3"/>
        <v>5624</v>
      </c>
      <c r="O34" s="31">
        <f t="shared" si="3"/>
        <v>310929</v>
      </c>
      <c r="P34" s="31">
        <f t="shared" si="3"/>
        <v>7063</v>
      </c>
      <c r="Q34" s="31">
        <f t="shared" si="3"/>
        <v>-3281</v>
      </c>
      <c r="R34" s="31">
        <f t="shared" si="3"/>
        <v>314711</v>
      </c>
      <c r="S34" s="31">
        <f t="shared" si="3"/>
        <v>-3281</v>
      </c>
      <c r="T34" s="31">
        <f t="shared" si="3"/>
        <v>2704</v>
      </c>
      <c r="U34" s="31">
        <f t="shared" si="3"/>
        <v>10843</v>
      </c>
      <c r="V34" s="31">
        <f t="shared" si="3"/>
        <v>10266</v>
      </c>
      <c r="W34" s="31">
        <f t="shared" si="3"/>
        <v>429967</v>
      </c>
      <c r="X34" s="31">
        <f t="shared" si="3"/>
        <v>439626</v>
      </c>
      <c r="Y34" s="31">
        <f t="shared" si="3"/>
        <v>-9659</v>
      </c>
      <c r="Z34" s="32">
        <f>+IF(X34&lt;&gt;0,+(Y34/X34)*100,0)</f>
        <v>-2.1970948033100863</v>
      </c>
      <c r="AA34" s="33">
        <f>SUM(AA29:AA33)</f>
        <v>439626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382725</v>
      </c>
      <c r="D40" s="29">
        <f>+D34+D39</f>
        <v>0</v>
      </c>
      <c r="E40" s="30">
        <f t="shared" si="5"/>
        <v>22905</v>
      </c>
      <c r="F40" s="31">
        <f t="shared" si="5"/>
        <v>439626</v>
      </c>
      <c r="G40" s="31">
        <f t="shared" si="5"/>
        <v>364270</v>
      </c>
      <c r="H40" s="31">
        <f t="shared" si="5"/>
        <v>8520</v>
      </c>
      <c r="I40" s="31">
        <f t="shared" si="5"/>
        <v>-273424</v>
      </c>
      <c r="J40" s="31">
        <f t="shared" si="5"/>
        <v>99366</v>
      </c>
      <c r="K40" s="31">
        <f t="shared" si="5"/>
        <v>1496</v>
      </c>
      <c r="L40" s="31">
        <f t="shared" si="5"/>
        <v>1608</v>
      </c>
      <c r="M40" s="31">
        <f t="shared" si="5"/>
        <v>2520</v>
      </c>
      <c r="N40" s="31">
        <f t="shared" si="5"/>
        <v>5624</v>
      </c>
      <c r="O40" s="31">
        <f t="shared" si="5"/>
        <v>310929</v>
      </c>
      <c r="P40" s="31">
        <f t="shared" si="5"/>
        <v>7063</v>
      </c>
      <c r="Q40" s="31">
        <f t="shared" si="5"/>
        <v>-3281</v>
      </c>
      <c r="R40" s="31">
        <f t="shared" si="5"/>
        <v>314711</v>
      </c>
      <c r="S40" s="31">
        <f t="shared" si="5"/>
        <v>-3281</v>
      </c>
      <c r="T40" s="31">
        <f t="shared" si="5"/>
        <v>2704</v>
      </c>
      <c r="U40" s="31">
        <f t="shared" si="5"/>
        <v>10843</v>
      </c>
      <c r="V40" s="31">
        <f t="shared" si="5"/>
        <v>10266</v>
      </c>
      <c r="W40" s="31">
        <f t="shared" si="5"/>
        <v>429967</v>
      </c>
      <c r="X40" s="31">
        <f t="shared" si="5"/>
        <v>439626</v>
      </c>
      <c r="Y40" s="31">
        <f t="shared" si="5"/>
        <v>-9659</v>
      </c>
      <c r="Z40" s="32">
        <f>+IF(X40&lt;&gt;0,+(Y40/X40)*100,0)</f>
        <v>-2.1970948033100863</v>
      </c>
      <c r="AA40" s="33">
        <f>+AA34+AA39</f>
        <v>439626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128821669</v>
      </c>
      <c r="D42" s="43">
        <f>+D25-D40</f>
        <v>0</v>
      </c>
      <c r="E42" s="44">
        <f t="shared" si="6"/>
        <v>182230378</v>
      </c>
      <c r="F42" s="45">
        <f t="shared" si="6"/>
        <v>166927919</v>
      </c>
      <c r="G42" s="45">
        <f t="shared" si="6"/>
        <v>125034627</v>
      </c>
      <c r="H42" s="45">
        <f t="shared" si="6"/>
        <v>1426005</v>
      </c>
      <c r="I42" s="45">
        <f t="shared" si="6"/>
        <v>-124720444</v>
      </c>
      <c r="J42" s="45">
        <f t="shared" si="6"/>
        <v>1740188</v>
      </c>
      <c r="K42" s="45">
        <f t="shared" si="6"/>
        <v>696634</v>
      </c>
      <c r="L42" s="45">
        <f t="shared" si="6"/>
        <v>39773</v>
      </c>
      <c r="M42" s="45">
        <f t="shared" si="6"/>
        <v>536175</v>
      </c>
      <c r="N42" s="45">
        <f t="shared" si="6"/>
        <v>1272582</v>
      </c>
      <c r="O42" s="45">
        <f t="shared" si="6"/>
        <v>156384035</v>
      </c>
      <c r="P42" s="45">
        <f t="shared" si="6"/>
        <v>692989</v>
      </c>
      <c r="Q42" s="45">
        <f t="shared" si="6"/>
        <v>343946</v>
      </c>
      <c r="R42" s="45">
        <f t="shared" si="6"/>
        <v>157420970</v>
      </c>
      <c r="S42" s="45">
        <f t="shared" si="6"/>
        <v>343946</v>
      </c>
      <c r="T42" s="45">
        <f t="shared" si="6"/>
        <v>246399</v>
      </c>
      <c r="U42" s="45">
        <f t="shared" si="6"/>
        <v>174557</v>
      </c>
      <c r="V42" s="45">
        <f t="shared" si="6"/>
        <v>764902</v>
      </c>
      <c r="W42" s="45">
        <f t="shared" si="6"/>
        <v>161198642</v>
      </c>
      <c r="X42" s="45">
        <f t="shared" si="6"/>
        <v>166927919</v>
      </c>
      <c r="Y42" s="45">
        <f t="shared" si="6"/>
        <v>-5729277</v>
      </c>
      <c r="Z42" s="46">
        <f>+IF(X42&lt;&gt;0,+(Y42/X42)*100,0)</f>
        <v>-3.4321862000807668</v>
      </c>
      <c r="AA42" s="47">
        <f>+AA25-AA40</f>
        <v>166927919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-27990058</v>
      </c>
      <c r="D45" s="18"/>
      <c r="E45" s="19">
        <v>3262419</v>
      </c>
      <c r="F45" s="20">
        <v>-27883021</v>
      </c>
      <c r="G45" s="20">
        <v>-28035215</v>
      </c>
      <c r="H45" s="20">
        <v>-225375</v>
      </c>
      <c r="I45" s="20">
        <v>11159473</v>
      </c>
      <c r="J45" s="20">
        <v>-17101117</v>
      </c>
      <c r="K45" s="20">
        <v>-378674</v>
      </c>
      <c r="L45" s="20">
        <v>-375575</v>
      </c>
      <c r="M45" s="20">
        <v>-257682</v>
      </c>
      <c r="N45" s="20">
        <v>-1011931</v>
      </c>
      <c r="O45" s="20">
        <v>-12031272</v>
      </c>
      <c r="P45" s="20">
        <v>-402586</v>
      </c>
      <c r="Q45" s="20">
        <v>-453883</v>
      </c>
      <c r="R45" s="20">
        <v>-12887741</v>
      </c>
      <c r="S45" s="20">
        <v>-453883</v>
      </c>
      <c r="T45" s="20">
        <v>-256956</v>
      </c>
      <c r="U45" s="20"/>
      <c r="V45" s="20">
        <v>-710839</v>
      </c>
      <c r="W45" s="20">
        <v>-31711628</v>
      </c>
      <c r="X45" s="20">
        <v>-27883021</v>
      </c>
      <c r="Y45" s="20">
        <v>-3828607</v>
      </c>
      <c r="Z45" s="48">
        <v>13.730961935580796</v>
      </c>
      <c r="AA45" s="22">
        <v>-27883021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-27990058</v>
      </c>
      <c r="D48" s="51">
        <f>SUM(D45:D47)</f>
        <v>0</v>
      </c>
      <c r="E48" s="52">
        <f t="shared" si="7"/>
        <v>3262419</v>
      </c>
      <c r="F48" s="53">
        <f t="shared" si="7"/>
        <v>-27883021</v>
      </c>
      <c r="G48" s="53">
        <f t="shared" si="7"/>
        <v>-28035215</v>
      </c>
      <c r="H48" s="53">
        <f t="shared" si="7"/>
        <v>-225375</v>
      </c>
      <c r="I48" s="53">
        <f t="shared" si="7"/>
        <v>11159473</v>
      </c>
      <c r="J48" s="53">
        <f t="shared" si="7"/>
        <v>-17101117</v>
      </c>
      <c r="K48" s="53">
        <f t="shared" si="7"/>
        <v>-378674</v>
      </c>
      <c r="L48" s="53">
        <f t="shared" si="7"/>
        <v>-375575</v>
      </c>
      <c r="M48" s="53">
        <f t="shared" si="7"/>
        <v>-257682</v>
      </c>
      <c r="N48" s="53">
        <f t="shared" si="7"/>
        <v>-1011931</v>
      </c>
      <c r="O48" s="53">
        <f t="shared" si="7"/>
        <v>-12031272</v>
      </c>
      <c r="P48" s="53">
        <f t="shared" si="7"/>
        <v>-402586</v>
      </c>
      <c r="Q48" s="53">
        <f t="shared" si="7"/>
        <v>-453883</v>
      </c>
      <c r="R48" s="53">
        <f t="shared" si="7"/>
        <v>-12887741</v>
      </c>
      <c r="S48" s="53">
        <f t="shared" si="7"/>
        <v>-453883</v>
      </c>
      <c r="T48" s="53">
        <f t="shared" si="7"/>
        <v>-256956</v>
      </c>
      <c r="U48" s="53">
        <f t="shared" si="7"/>
        <v>0</v>
      </c>
      <c r="V48" s="53">
        <f t="shared" si="7"/>
        <v>-710839</v>
      </c>
      <c r="W48" s="53">
        <f t="shared" si="7"/>
        <v>-31711628</v>
      </c>
      <c r="X48" s="53">
        <f t="shared" si="7"/>
        <v>-27883021</v>
      </c>
      <c r="Y48" s="53">
        <f t="shared" si="7"/>
        <v>-3828607</v>
      </c>
      <c r="Z48" s="54">
        <f>+IF(X48&lt;&gt;0,+(Y48/X48)*100,0)</f>
        <v>13.730961935580796</v>
      </c>
      <c r="AA48" s="55">
        <f>SUM(AA45:AA47)</f>
        <v>-27883021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1897978993</v>
      </c>
      <c r="D8" s="18"/>
      <c r="E8" s="19">
        <v>1138746518</v>
      </c>
      <c r="F8" s="20">
        <v>1138746518</v>
      </c>
      <c r="G8" s="20">
        <v>1986392091</v>
      </c>
      <c r="H8" s="20">
        <v>657986915</v>
      </c>
      <c r="I8" s="20">
        <v>25320619</v>
      </c>
      <c r="J8" s="20">
        <v>2669699625</v>
      </c>
      <c r="K8" s="20">
        <v>-562690657</v>
      </c>
      <c r="L8" s="20">
        <v>-65898942</v>
      </c>
      <c r="M8" s="20">
        <v>-1979184</v>
      </c>
      <c r="N8" s="20">
        <v>-630568783</v>
      </c>
      <c r="O8" s="20">
        <v>-129645306</v>
      </c>
      <c r="P8" s="20">
        <v>-30710366</v>
      </c>
      <c r="Q8" s="20">
        <v>-92185083</v>
      </c>
      <c r="R8" s="20">
        <v>-252540755</v>
      </c>
      <c r="S8" s="20">
        <v>588213119</v>
      </c>
      <c r="T8" s="20">
        <v>-668729304</v>
      </c>
      <c r="U8" s="20">
        <v>48429493</v>
      </c>
      <c r="V8" s="20">
        <v>-32086692</v>
      </c>
      <c r="W8" s="20">
        <v>1754503395</v>
      </c>
      <c r="X8" s="20">
        <v>1138746518</v>
      </c>
      <c r="Y8" s="20">
        <v>615756877</v>
      </c>
      <c r="Z8" s="21">
        <v>54.073217109059911</v>
      </c>
      <c r="AA8" s="22">
        <v>1138746518</v>
      </c>
    </row>
    <row r="9" spans="1:27" ht="13.5" x14ac:dyDescent="0.25">
      <c r="A9" s="23" t="s">
        <v>37</v>
      </c>
      <c r="B9" s="17" t="s">
        <v>32</v>
      </c>
      <c r="C9" s="18">
        <v>79886964</v>
      </c>
      <c r="D9" s="18"/>
      <c r="E9" s="19">
        <v>102664284</v>
      </c>
      <c r="F9" s="20">
        <v>102664284</v>
      </c>
      <c r="G9" s="20">
        <v>68812637</v>
      </c>
      <c r="H9" s="20">
        <v>5536839</v>
      </c>
      <c r="I9" s="20">
        <v>12785711</v>
      </c>
      <c r="J9" s="20">
        <v>87135187</v>
      </c>
      <c r="K9" s="20">
        <v>8497381</v>
      </c>
      <c r="L9" s="20">
        <v>-14768493</v>
      </c>
      <c r="M9" s="20">
        <v>7041501</v>
      </c>
      <c r="N9" s="20">
        <v>770389</v>
      </c>
      <c r="O9" s="20">
        <v>-12904822</v>
      </c>
      <c r="P9" s="20">
        <v>11130518</v>
      </c>
      <c r="Q9" s="20">
        <v>-6336407</v>
      </c>
      <c r="R9" s="20">
        <v>-8110711</v>
      </c>
      <c r="S9" s="20">
        <v>4567797</v>
      </c>
      <c r="T9" s="20">
        <v>978341</v>
      </c>
      <c r="U9" s="20">
        <v>13145349</v>
      </c>
      <c r="V9" s="20">
        <v>18691487</v>
      </c>
      <c r="W9" s="20">
        <v>98486352</v>
      </c>
      <c r="X9" s="20">
        <v>102664284</v>
      </c>
      <c r="Y9" s="20">
        <v>-4177932</v>
      </c>
      <c r="Z9" s="21">
        <v>-4.0695087300272794</v>
      </c>
      <c r="AA9" s="22">
        <v>102664284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417633727</v>
      </c>
      <c r="D11" s="18"/>
      <c r="E11" s="19">
        <v>196855917</v>
      </c>
      <c r="F11" s="20">
        <v>196855917</v>
      </c>
      <c r="G11" s="20">
        <v>410339658</v>
      </c>
      <c r="H11" s="20">
        <v>-8347363</v>
      </c>
      <c r="I11" s="20">
        <v>21576865</v>
      </c>
      <c r="J11" s="20">
        <v>423569160</v>
      </c>
      <c r="K11" s="20">
        <v>9052663</v>
      </c>
      <c r="L11" s="20">
        <v>4375088</v>
      </c>
      <c r="M11" s="20">
        <v>8062988</v>
      </c>
      <c r="N11" s="20">
        <v>21490739</v>
      </c>
      <c r="O11" s="20">
        <v>11812342</v>
      </c>
      <c r="P11" s="20">
        <v>20271120</v>
      </c>
      <c r="Q11" s="20">
        <v>32569052</v>
      </c>
      <c r="R11" s="20">
        <v>64652514</v>
      </c>
      <c r="S11" s="20">
        <v>30391948</v>
      </c>
      <c r="T11" s="20">
        <v>15658347</v>
      </c>
      <c r="U11" s="20">
        <v>-393164</v>
      </c>
      <c r="V11" s="20">
        <v>45657131</v>
      </c>
      <c r="W11" s="20">
        <v>555369544</v>
      </c>
      <c r="X11" s="20">
        <v>196855917</v>
      </c>
      <c r="Y11" s="20">
        <v>358513627</v>
      </c>
      <c r="Z11" s="21">
        <v>182.1198125327368</v>
      </c>
      <c r="AA11" s="22">
        <v>196855917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2395499684</v>
      </c>
      <c r="D12" s="29">
        <f>SUM(D6:D11)</f>
        <v>0</v>
      </c>
      <c r="E12" s="30">
        <f t="shared" si="0"/>
        <v>1438266719</v>
      </c>
      <c r="F12" s="31">
        <f t="shared" si="0"/>
        <v>1438266719</v>
      </c>
      <c r="G12" s="31">
        <f t="shared" si="0"/>
        <v>2465544386</v>
      </c>
      <c r="H12" s="31">
        <f t="shared" si="0"/>
        <v>655176391</v>
      </c>
      <c r="I12" s="31">
        <f t="shared" si="0"/>
        <v>59683195</v>
      </c>
      <c r="J12" s="31">
        <f t="shared" si="0"/>
        <v>3180403972</v>
      </c>
      <c r="K12" s="31">
        <f t="shared" si="0"/>
        <v>-545140613</v>
      </c>
      <c r="L12" s="31">
        <f t="shared" si="0"/>
        <v>-76292347</v>
      </c>
      <c r="M12" s="31">
        <f t="shared" si="0"/>
        <v>13125305</v>
      </c>
      <c r="N12" s="31">
        <f t="shared" si="0"/>
        <v>-608307655</v>
      </c>
      <c r="O12" s="31">
        <f t="shared" si="0"/>
        <v>-130737786</v>
      </c>
      <c r="P12" s="31">
        <f t="shared" si="0"/>
        <v>691272</v>
      </c>
      <c r="Q12" s="31">
        <f t="shared" si="0"/>
        <v>-65952438</v>
      </c>
      <c r="R12" s="31">
        <f t="shared" si="0"/>
        <v>-195998952</v>
      </c>
      <c r="S12" s="31">
        <f t="shared" si="0"/>
        <v>623172864</v>
      </c>
      <c r="T12" s="31">
        <f t="shared" si="0"/>
        <v>-652092616</v>
      </c>
      <c r="U12" s="31">
        <f t="shared" si="0"/>
        <v>61181678</v>
      </c>
      <c r="V12" s="31">
        <f t="shared" si="0"/>
        <v>32261926</v>
      </c>
      <c r="W12" s="31">
        <f t="shared" si="0"/>
        <v>2408359291</v>
      </c>
      <c r="X12" s="31">
        <f t="shared" si="0"/>
        <v>1438266719</v>
      </c>
      <c r="Y12" s="31">
        <f t="shared" si="0"/>
        <v>970092572</v>
      </c>
      <c r="Z12" s="32">
        <f>+IF(X12&lt;&gt;0,+(Y12/X12)*100,0)</f>
        <v>67.448725551717374</v>
      </c>
      <c r="AA12" s="33">
        <f>SUM(AA6:AA11)</f>
        <v>1438266719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13729787240</v>
      </c>
      <c r="D19" s="18"/>
      <c r="E19" s="19">
        <v>9988579393</v>
      </c>
      <c r="F19" s="20">
        <v>9988479393</v>
      </c>
      <c r="G19" s="20">
        <v>12521695866</v>
      </c>
      <c r="H19" s="20">
        <v>1209323526</v>
      </c>
      <c r="I19" s="20">
        <v>594665</v>
      </c>
      <c r="J19" s="20">
        <v>13731614057</v>
      </c>
      <c r="K19" s="20">
        <v>915686</v>
      </c>
      <c r="L19" s="20">
        <v>29624722</v>
      </c>
      <c r="M19" s="20">
        <v>47810109</v>
      </c>
      <c r="N19" s="20">
        <v>78350517</v>
      </c>
      <c r="O19" s="20">
        <v>32618523</v>
      </c>
      <c r="P19" s="20">
        <v>21482311</v>
      </c>
      <c r="Q19" s="20">
        <v>91331891</v>
      </c>
      <c r="R19" s="20">
        <v>145432725</v>
      </c>
      <c r="S19" s="20">
        <v>18670196</v>
      </c>
      <c r="T19" s="20">
        <v>69661248</v>
      </c>
      <c r="U19" s="20">
        <v>76711549</v>
      </c>
      <c r="V19" s="20">
        <v>165042993</v>
      </c>
      <c r="W19" s="20">
        <v>14120440292</v>
      </c>
      <c r="X19" s="20">
        <v>9988479393</v>
      </c>
      <c r="Y19" s="20">
        <v>4131960899</v>
      </c>
      <c r="Z19" s="21">
        <v>41.367266592107185</v>
      </c>
      <c r="AA19" s="22">
        <v>9988479393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13729787240</v>
      </c>
      <c r="D24" s="29">
        <f>SUM(D15:D23)</f>
        <v>0</v>
      </c>
      <c r="E24" s="36">
        <f t="shared" si="1"/>
        <v>9988579393</v>
      </c>
      <c r="F24" s="37">
        <f t="shared" si="1"/>
        <v>9988479393</v>
      </c>
      <c r="G24" s="37">
        <f t="shared" si="1"/>
        <v>12521695866</v>
      </c>
      <c r="H24" s="37">
        <f t="shared" si="1"/>
        <v>1209323526</v>
      </c>
      <c r="I24" s="37">
        <f t="shared" si="1"/>
        <v>594665</v>
      </c>
      <c r="J24" s="37">
        <f t="shared" si="1"/>
        <v>13731614057</v>
      </c>
      <c r="K24" s="37">
        <f t="shared" si="1"/>
        <v>915686</v>
      </c>
      <c r="L24" s="37">
        <f t="shared" si="1"/>
        <v>29624722</v>
      </c>
      <c r="M24" s="37">
        <f t="shared" si="1"/>
        <v>47810109</v>
      </c>
      <c r="N24" s="37">
        <f t="shared" si="1"/>
        <v>78350517</v>
      </c>
      <c r="O24" s="37">
        <f t="shared" si="1"/>
        <v>32618523</v>
      </c>
      <c r="P24" s="37">
        <f t="shared" si="1"/>
        <v>21482311</v>
      </c>
      <c r="Q24" s="37">
        <f t="shared" si="1"/>
        <v>91331891</v>
      </c>
      <c r="R24" s="37">
        <f t="shared" si="1"/>
        <v>145432725</v>
      </c>
      <c r="S24" s="37">
        <f t="shared" si="1"/>
        <v>18670196</v>
      </c>
      <c r="T24" s="37">
        <f t="shared" si="1"/>
        <v>69661248</v>
      </c>
      <c r="U24" s="37">
        <f t="shared" si="1"/>
        <v>76711549</v>
      </c>
      <c r="V24" s="37">
        <f t="shared" si="1"/>
        <v>165042993</v>
      </c>
      <c r="W24" s="37">
        <f t="shared" si="1"/>
        <v>14120440292</v>
      </c>
      <c r="X24" s="37">
        <f t="shared" si="1"/>
        <v>9988479393</v>
      </c>
      <c r="Y24" s="37">
        <f t="shared" si="1"/>
        <v>4131960899</v>
      </c>
      <c r="Z24" s="38">
        <f>+IF(X24&lt;&gt;0,+(Y24/X24)*100,0)</f>
        <v>41.367266592107185</v>
      </c>
      <c r="AA24" s="39">
        <f>SUM(AA15:AA23)</f>
        <v>9988479393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16125286924</v>
      </c>
      <c r="D25" s="29">
        <f>+D12+D24</f>
        <v>0</v>
      </c>
      <c r="E25" s="30">
        <f t="shared" si="2"/>
        <v>11426846112</v>
      </c>
      <c r="F25" s="31">
        <f t="shared" si="2"/>
        <v>11426746112</v>
      </c>
      <c r="G25" s="31">
        <f t="shared" si="2"/>
        <v>14987240252</v>
      </c>
      <c r="H25" s="31">
        <f t="shared" si="2"/>
        <v>1864499917</v>
      </c>
      <c r="I25" s="31">
        <f t="shared" si="2"/>
        <v>60277860</v>
      </c>
      <c r="J25" s="31">
        <f t="shared" si="2"/>
        <v>16912018029</v>
      </c>
      <c r="K25" s="31">
        <f t="shared" si="2"/>
        <v>-544224927</v>
      </c>
      <c r="L25" s="31">
        <f t="shared" si="2"/>
        <v>-46667625</v>
      </c>
      <c r="M25" s="31">
        <f t="shared" si="2"/>
        <v>60935414</v>
      </c>
      <c r="N25" s="31">
        <f t="shared" si="2"/>
        <v>-529957138</v>
      </c>
      <c r="O25" s="31">
        <f t="shared" si="2"/>
        <v>-98119263</v>
      </c>
      <c r="P25" s="31">
        <f t="shared" si="2"/>
        <v>22173583</v>
      </c>
      <c r="Q25" s="31">
        <f t="shared" si="2"/>
        <v>25379453</v>
      </c>
      <c r="R25" s="31">
        <f t="shared" si="2"/>
        <v>-50566227</v>
      </c>
      <c r="S25" s="31">
        <f t="shared" si="2"/>
        <v>641843060</v>
      </c>
      <c r="T25" s="31">
        <f t="shared" si="2"/>
        <v>-582431368</v>
      </c>
      <c r="U25" s="31">
        <f t="shared" si="2"/>
        <v>137893227</v>
      </c>
      <c r="V25" s="31">
        <f t="shared" si="2"/>
        <v>197304919</v>
      </c>
      <c r="W25" s="31">
        <f t="shared" si="2"/>
        <v>16528799583</v>
      </c>
      <c r="X25" s="31">
        <f t="shared" si="2"/>
        <v>11426746112</v>
      </c>
      <c r="Y25" s="31">
        <f t="shared" si="2"/>
        <v>5102053471</v>
      </c>
      <c r="Z25" s="32">
        <f>+IF(X25&lt;&gt;0,+(Y25/X25)*100,0)</f>
        <v>44.650099170769082</v>
      </c>
      <c r="AA25" s="33">
        <f>+AA12+AA24</f>
        <v>11426746112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999713594</v>
      </c>
      <c r="D31" s="18"/>
      <c r="E31" s="19">
        <v>943151964</v>
      </c>
      <c r="F31" s="20">
        <v>943151964</v>
      </c>
      <c r="G31" s="20">
        <v>1007271881</v>
      </c>
      <c r="H31" s="20">
        <v>-18839530</v>
      </c>
      <c r="I31" s="20">
        <v>9863398</v>
      </c>
      <c r="J31" s="20">
        <v>998295749</v>
      </c>
      <c r="K31" s="20">
        <v>21077297</v>
      </c>
      <c r="L31" s="20">
        <v>-6603677</v>
      </c>
      <c r="M31" s="20">
        <v>19005850</v>
      </c>
      <c r="N31" s="20">
        <v>33479470</v>
      </c>
      <c r="O31" s="20">
        <v>13411427</v>
      </c>
      <c r="P31" s="20">
        <v>-9970489</v>
      </c>
      <c r="Q31" s="20">
        <v>-2992919</v>
      </c>
      <c r="R31" s="20">
        <v>448019</v>
      </c>
      <c r="S31" s="20">
        <v>4426775</v>
      </c>
      <c r="T31" s="20">
        <v>11663006</v>
      </c>
      <c r="U31" s="20">
        <v>21011087</v>
      </c>
      <c r="V31" s="20">
        <v>37100868</v>
      </c>
      <c r="W31" s="20">
        <v>1069324106</v>
      </c>
      <c r="X31" s="20">
        <v>943151964</v>
      </c>
      <c r="Y31" s="20">
        <v>126172142</v>
      </c>
      <c r="Z31" s="21">
        <v>13.377710784261273</v>
      </c>
      <c r="AA31" s="22">
        <v>943151964</v>
      </c>
    </row>
    <row r="32" spans="1:27" ht="13.5" x14ac:dyDescent="0.25">
      <c r="A32" s="23" t="s">
        <v>58</v>
      </c>
      <c r="B32" s="17" t="s">
        <v>32</v>
      </c>
      <c r="C32" s="18">
        <v>1742328798</v>
      </c>
      <c r="D32" s="18"/>
      <c r="E32" s="19">
        <v>536579</v>
      </c>
      <c r="F32" s="20">
        <v>536579</v>
      </c>
      <c r="G32" s="20">
        <v>998588379</v>
      </c>
      <c r="H32" s="20">
        <v>666863526</v>
      </c>
      <c r="I32" s="20">
        <v>-638932437</v>
      </c>
      <c r="J32" s="20">
        <v>1026519468</v>
      </c>
      <c r="K32" s="20">
        <v>18453219</v>
      </c>
      <c r="L32" s="20">
        <v>-42799632</v>
      </c>
      <c r="M32" s="20">
        <v>-82369956</v>
      </c>
      <c r="N32" s="20">
        <v>-106716369</v>
      </c>
      <c r="O32" s="20">
        <v>32833139</v>
      </c>
      <c r="P32" s="20">
        <v>-20245953</v>
      </c>
      <c r="Q32" s="20">
        <v>85811281</v>
      </c>
      <c r="R32" s="20">
        <v>98398467</v>
      </c>
      <c r="S32" s="20">
        <v>-56483431</v>
      </c>
      <c r="T32" s="20">
        <v>-2907204</v>
      </c>
      <c r="U32" s="20">
        <v>696084373</v>
      </c>
      <c r="V32" s="20">
        <v>636693738</v>
      </c>
      <c r="W32" s="20">
        <v>1654895304</v>
      </c>
      <c r="X32" s="20">
        <v>536579</v>
      </c>
      <c r="Y32" s="20">
        <v>1654358725</v>
      </c>
      <c r="Z32" s="21">
        <v>308315.96558940999</v>
      </c>
      <c r="AA32" s="22">
        <v>536579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2742042392</v>
      </c>
      <c r="D34" s="29">
        <f>SUM(D29:D33)</f>
        <v>0</v>
      </c>
      <c r="E34" s="30">
        <f t="shared" si="3"/>
        <v>943688543</v>
      </c>
      <c r="F34" s="31">
        <f t="shared" si="3"/>
        <v>943688543</v>
      </c>
      <c r="G34" s="31">
        <f t="shared" si="3"/>
        <v>2005860260</v>
      </c>
      <c r="H34" s="31">
        <f t="shared" si="3"/>
        <v>648023996</v>
      </c>
      <c r="I34" s="31">
        <f t="shared" si="3"/>
        <v>-629069039</v>
      </c>
      <c r="J34" s="31">
        <f t="shared" si="3"/>
        <v>2024815217</v>
      </c>
      <c r="K34" s="31">
        <f t="shared" si="3"/>
        <v>39530516</v>
      </c>
      <c r="L34" s="31">
        <f t="shared" si="3"/>
        <v>-49403309</v>
      </c>
      <c r="M34" s="31">
        <f t="shared" si="3"/>
        <v>-63364106</v>
      </c>
      <c r="N34" s="31">
        <f t="shared" si="3"/>
        <v>-73236899</v>
      </c>
      <c r="O34" s="31">
        <f t="shared" si="3"/>
        <v>46244566</v>
      </c>
      <c r="P34" s="31">
        <f t="shared" si="3"/>
        <v>-30216442</v>
      </c>
      <c r="Q34" s="31">
        <f t="shared" si="3"/>
        <v>82818362</v>
      </c>
      <c r="R34" s="31">
        <f t="shared" si="3"/>
        <v>98846486</v>
      </c>
      <c r="S34" s="31">
        <f t="shared" si="3"/>
        <v>-52056656</v>
      </c>
      <c r="T34" s="31">
        <f t="shared" si="3"/>
        <v>8755802</v>
      </c>
      <c r="U34" s="31">
        <f t="shared" si="3"/>
        <v>717095460</v>
      </c>
      <c r="V34" s="31">
        <f t="shared" si="3"/>
        <v>673794606</v>
      </c>
      <c r="W34" s="31">
        <f t="shared" si="3"/>
        <v>2724219410</v>
      </c>
      <c r="X34" s="31">
        <f t="shared" si="3"/>
        <v>943688543</v>
      </c>
      <c r="Y34" s="31">
        <f t="shared" si="3"/>
        <v>1780530867</v>
      </c>
      <c r="Z34" s="32">
        <f>+IF(X34&lt;&gt;0,+(Y34/X34)*100,0)</f>
        <v>188.67780903004987</v>
      </c>
      <c r="AA34" s="33">
        <f>SUM(AA29:AA33)</f>
        <v>943688543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2742042392</v>
      </c>
      <c r="D40" s="29">
        <f>+D34+D39</f>
        <v>0</v>
      </c>
      <c r="E40" s="30">
        <f t="shared" si="5"/>
        <v>943688543</v>
      </c>
      <c r="F40" s="31">
        <f t="shared" si="5"/>
        <v>943688543</v>
      </c>
      <c r="G40" s="31">
        <f t="shared" si="5"/>
        <v>2005860260</v>
      </c>
      <c r="H40" s="31">
        <f t="shared" si="5"/>
        <v>648023996</v>
      </c>
      <c r="I40" s="31">
        <f t="shared" si="5"/>
        <v>-629069039</v>
      </c>
      <c r="J40" s="31">
        <f t="shared" si="5"/>
        <v>2024815217</v>
      </c>
      <c r="K40" s="31">
        <f t="shared" si="5"/>
        <v>39530516</v>
      </c>
      <c r="L40" s="31">
        <f t="shared" si="5"/>
        <v>-49403309</v>
      </c>
      <c r="M40" s="31">
        <f t="shared" si="5"/>
        <v>-63364106</v>
      </c>
      <c r="N40" s="31">
        <f t="shared" si="5"/>
        <v>-73236899</v>
      </c>
      <c r="O40" s="31">
        <f t="shared" si="5"/>
        <v>46244566</v>
      </c>
      <c r="P40" s="31">
        <f t="shared" si="5"/>
        <v>-30216442</v>
      </c>
      <c r="Q40" s="31">
        <f t="shared" si="5"/>
        <v>82818362</v>
      </c>
      <c r="R40" s="31">
        <f t="shared" si="5"/>
        <v>98846486</v>
      </c>
      <c r="S40" s="31">
        <f t="shared" si="5"/>
        <v>-52056656</v>
      </c>
      <c r="T40" s="31">
        <f t="shared" si="5"/>
        <v>8755802</v>
      </c>
      <c r="U40" s="31">
        <f t="shared" si="5"/>
        <v>717095460</v>
      </c>
      <c r="V40" s="31">
        <f t="shared" si="5"/>
        <v>673794606</v>
      </c>
      <c r="W40" s="31">
        <f t="shared" si="5"/>
        <v>2724219410</v>
      </c>
      <c r="X40" s="31">
        <f t="shared" si="5"/>
        <v>943688543</v>
      </c>
      <c r="Y40" s="31">
        <f t="shared" si="5"/>
        <v>1780530867</v>
      </c>
      <c r="Z40" s="32">
        <f>+IF(X40&lt;&gt;0,+(Y40/X40)*100,0)</f>
        <v>188.67780903004987</v>
      </c>
      <c r="AA40" s="33">
        <f>+AA34+AA39</f>
        <v>943688543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13383244532</v>
      </c>
      <c r="D42" s="43">
        <f>+D25-D40</f>
        <v>0</v>
      </c>
      <c r="E42" s="44">
        <f t="shared" si="6"/>
        <v>10483157569</v>
      </c>
      <c r="F42" s="45">
        <f t="shared" si="6"/>
        <v>10483057569</v>
      </c>
      <c r="G42" s="45">
        <f t="shared" si="6"/>
        <v>12981379992</v>
      </c>
      <c r="H42" s="45">
        <f t="shared" si="6"/>
        <v>1216475921</v>
      </c>
      <c r="I42" s="45">
        <f t="shared" si="6"/>
        <v>689346899</v>
      </c>
      <c r="J42" s="45">
        <f t="shared" si="6"/>
        <v>14887202812</v>
      </c>
      <c r="K42" s="45">
        <f t="shared" si="6"/>
        <v>-583755443</v>
      </c>
      <c r="L42" s="45">
        <f t="shared" si="6"/>
        <v>2735684</v>
      </c>
      <c r="M42" s="45">
        <f t="shared" si="6"/>
        <v>124299520</v>
      </c>
      <c r="N42" s="45">
        <f t="shared" si="6"/>
        <v>-456720239</v>
      </c>
      <c r="O42" s="45">
        <f t="shared" si="6"/>
        <v>-144363829</v>
      </c>
      <c r="P42" s="45">
        <f t="shared" si="6"/>
        <v>52390025</v>
      </c>
      <c r="Q42" s="45">
        <f t="shared" si="6"/>
        <v>-57438909</v>
      </c>
      <c r="R42" s="45">
        <f t="shared" si="6"/>
        <v>-149412713</v>
      </c>
      <c r="S42" s="45">
        <f t="shared" si="6"/>
        <v>693899716</v>
      </c>
      <c r="T42" s="45">
        <f t="shared" si="6"/>
        <v>-591187170</v>
      </c>
      <c r="U42" s="45">
        <f t="shared" si="6"/>
        <v>-579202233</v>
      </c>
      <c r="V42" s="45">
        <f t="shared" si="6"/>
        <v>-476489687</v>
      </c>
      <c r="W42" s="45">
        <f t="shared" si="6"/>
        <v>13804580173</v>
      </c>
      <c r="X42" s="45">
        <f t="shared" si="6"/>
        <v>10483057569</v>
      </c>
      <c r="Y42" s="45">
        <f t="shared" si="6"/>
        <v>3321522604</v>
      </c>
      <c r="Z42" s="46">
        <f>+IF(X42&lt;&gt;0,+(Y42/X42)*100,0)</f>
        <v>31.684673885815997</v>
      </c>
      <c r="AA42" s="47">
        <f>+AA25-AA40</f>
        <v>10483057569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2437523577</v>
      </c>
      <c r="D45" s="18"/>
      <c r="E45" s="19">
        <v>2882570502</v>
      </c>
      <c r="F45" s="20">
        <v>2882570502</v>
      </c>
      <c r="G45" s="20">
        <v>2991305113</v>
      </c>
      <c r="H45" s="20">
        <v>-598989806</v>
      </c>
      <c r="I45" s="20">
        <v>228222028</v>
      </c>
      <c r="J45" s="20">
        <v>2620537335</v>
      </c>
      <c r="K45" s="20">
        <v>-169641874</v>
      </c>
      <c r="L45" s="20">
        <v>-465660011</v>
      </c>
      <c r="M45" s="20">
        <v>283050060</v>
      </c>
      <c r="N45" s="20">
        <v>-352251825</v>
      </c>
      <c r="O45" s="20">
        <v>-192780068</v>
      </c>
      <c r="P45" s="20">
        <v>582724077</v>
      </c>
      <c r="Q45" s="20">
        <v>-301039537</v>
      </c>
      <c r="R45" s="20">
        <v>88904472</v>
      </c>
      <c r="S45" s="20">
        <v>181617983</v>
      </c>
      <c r="T45" s="20">
        <v>-226306873</v>
      </c>
      <c r="U45" s="20">
        <v>-964582995</v>
      </c>
      <c r="V45" s="20">
        <v>-1009271885</v>
      </c>
      <c r="W45" s="20">
        <v>1347918097</v>
      </c>
      <c r="X45" s="20">
        <v>2882570502</v>
      </c>
      <c r="Y45" s="20">
        <v>-1534652405</v>
      </c>
      <c r="Z45" s="48">
        <v>-53.239024125696822</v>
      </c>
      <c r="AA45" s="22">
        <v>2882570502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2437523577</v>
      </c>
      <c r="D48" s="51">
        <f>SUM(D45:D47)</f>
        <v>0</v>
      </c>
      <c r="E48" s="52">
        <f t="shared" si="7"/>
        <v>2882570502</v>
      </c>
      <c r="F48" s="53">
        <f t="shared" si="7"/>
        <v>2882570502</v>
      </c>
      <c r="G48" s="53">
        <f t="shared" si="7"/>
        <v>2991305113</v>
      </c>
      <c r="H48" s="53">
        <f t="shared" si="7"/>
        <v>-598989806</v>
      </c>
      <c r="I48" s="53">
        <f t="shared" si="7"/>
        <v>228222028</v>
      </c>
      <c r="J48" s="53">
        <f t="shared" si="7"/>
        <v>2620537335</v>
      </c>
      <c r="K48" s="53">
        <f t="shared" si="7"/>
        <v>-169641874</v>
      </c>
      <c r="L48" s="53">
        <f t="shared" si="7"/>
        <v>-465660011</v>
      </c>
      <c r="M48" s="53">
        <f t="shared" si="7"/>
        <v>283050060</v>
      </c>
      <c r="N48" s="53">
        <f t="shared" si="7"/>
        <v>-352251825</v>
      </c>
      <c r="O48" s="53">
        <f t="shared" si="7"/>
        <v>-192780068</v>
      </c>
      <c r="P48" s="53">
        <f t="shared" si="7"/>
        <v>582724077</v>
      </c>
      <c r="Q48" s="53">
        <f t="shared" si="7"/>
        <v>-301039537</v>
      </c>
      <c r="R48" s="53">
        <f t="shared" si="7"/>
        <v>88904472</v>
      </c>
      <c r="S48" s="53">
        <f t="shared" si="7"/>
        <v>181617983</v>
      </c>
      <c r="T48" s="53">
        <f t="shared" si="7"/>
        <v>-226306873</v>
      </c>
      <c r="U48" s="53">
        <f t="shared" si="7"/>
        <v>-964582995</v>
      </c>
      <c r="V48" s="53">
        <f t="shared" si="7"/>
        <v>-1009271885</v>
      </c>
      <c r="W48" s="53">
        <f t="shared" si="7"/>
        <v>1347918097</v>
      </c>
      <c r="X48" s="53">
        <f t="shared" si="7"/>
        <v>2882570502</v>
      </c>
      <c r="Y48" s="53">
        <f t="shared" si="7"/>
        <v>-1534652405</v>
      </c>
      <c r="Z48" s="54">
        <f>+IF(X48&lt;&gt;0,+(Y48/X48)*100,0)</f>
        <v>-53.239024125696822</v>
      </c>
      <c r="AA48" s="55">
        <f>SUM(AA45:AA47)</f>
        <v>2882570502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1806290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1806290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593106676</v>
      </c>
      <c r="D19" s="18"/>
      <c r="E19" s="19">
        <v>964823000</v>
      </c>
      <c r="F19" s="20">
        <v>994823000</v>
      </c>
      <c r="G19" s="20">
        <v>2083462</v>
      </c>
      <c r="H19" s="20">
        <v>2326903</v>
      </c>
      <c r="I19" s="20">
        <v>5579080</v>
      </c>
      <c r="J19" s="20">
        <v>9989445</v>
      </c>
      <c r="K19" s="20">
        <v>7547840</v>
      </c>
      <c r="L19" s="20">
        <v>24755114</v>
      </c>
      <c r="M19" s="20">
        <v>78728743</v>
      </c>
      <c r="N19" s="20">
        <v>111031697</v>
      </c>
      <c r="O19" s="20">
        <v>68182797</v>
      </c>
      <c r="P19" s="20">
        <v>44325685</v>
      </c>
      <c r="Q19" s="20">
        <v>77256360</v>
      </c>
      <c r="R19" s="20">
        <v>189764842</v>
      </c>
      <c r="S19" s="20">
        <v>81585821</v>
      </c>
      <c r="T19" s="20">
        <v>104794012</v>
      </c>
      <c r="U19" s="20">
        <v>405140753</v>
      </c>
      <c r="V19" s="20">
        <v>591520586</v>
      </c>
      <c r="W19" s="20">
        <v>902306570</v>
      </c>
      <c r="X19" s="20">
        <v>994823000</v>
      </c>
      <c r="Y19" s="20">
        <v>-92516430</v>
      </c>
      <c r="Z19" s="21">
        <v>-9.299788002488885</v>
      </c>
      <c r="AA19" s="22">
        <v>994823000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593106676</v>
      </c>
      <c r="D24" s="29">
        <f>SUM(D15:D23)</f>
        <v>0</v>
      </c>
      <c r="E24" s="36">
        <f t="shared" si="1"/>
        <v>964823000</v>
      </c>
      <c r="F24" s="37">
        <f t="shared" si="1"/>
        <v>994823000</v>
      </c>
      <c r="G24" s="37">
        <f t="shared" si="1"/>
        <v>2083462</v>
      </c>
      <c r="H24" s="37">
        <f t="shared" si="1"/>
        <v>2326903</v>
      </c>
      <c r="I24" s="37">
        <f t="shared" si="1"/>
        <v>5579080</v>
      </c>
      <c r="J24" s="37">
        <f t="shared" si="1"/>
        <v>9989445</v>
      </c>
      <c r="K24" s="37">
        <f t="shared" si="1"/>
        <v>7547840</v>
      </c>
      <c r="L24" s="37">
        <f t="shared" si="1"/>
        <v>24755114</v>
      </c>
      <c r="M24" s="37">
        <f t="shared" si="1"/>
        <v>78728743</v>
      </c>
      <c r="N24" s="37">
        <f t="shared" si="1"/>
        <v>111031697</v>
      </c>
      <c r="O24" s="37">
        <f t="shared" si="1"/>
        <v>68182797</v>
      </c>
      <c r="P24" s="37">
        <f t="shared" si="1"/>
        <v>44325685</v>
      </c>
      <c r="Q24" s="37">
        <f t="shared" si="1"/>
        <v>77256360</v>
      </c>
      <c r="R24" s="37">
        <f t="shared" si="1"/>
        <v>189764842</v>
      </c>
      <c r="S24" s="37">
        <f t="shared" si="1"/>
        <v>81585821</v>
      </c>
      <c r="T24" s="37">
        <f t="shared" si="1"/>
        <v>104794012</v>
      </c>
      <c r="U24" s="37">
        <f t="shared" si="1"/>
        <v>405140753</v>
      </c>
      <c r="V24" s="37">
        <f t="shared" si="1"/>
        <v>591520586</v>
      </c>
      <c r="W24" s="37">
        <f t="shared" si="1"/>
        <v>902306570</v>
      </c>
      <c r="X24" s="37">
        <f t="shared" si="1"/>
        <v>994823000</v>
      </c>
      <c r="Y24" s="37">
        <f t="shared" si="1"/>
        <v>-92516430</v>
      </c>
      <c r="Z24" s="38">
        <f>+IF(X24&lt;&gt;0,+(Y24/X24)*100,0)</f>
        <v>-9.299788002488885</v>
      </c>
      <c r="AA24" s="39">
        <f>SUM(AA15:AA23)</f>
        <v>994823000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594912966</v>
      </c>
      <c r="D25" s="29">
        <f>+D12+D24</f>
        <v>0</v>
      </c>
      <c r="E25" s="30">
        <f t="shared" si="2"/>
        <v>964823000</v>
      </c>
      <c r="F25" s="31">
        <f t="shared" si="2"/>
        <v>994823000</v>
      </c>
      <c r="G25" s="31">
        <f t="shared" si="2"/>
        <v>2083462</v>
      </c>
      <c r="H25" s="31">
        <f t="shared" si="2"/>
        <v>2326903</v>
      </c>
      <c r="I25" s="31">
        <f t="shared" si="2"/>
        <v>5579080</v>
      </c>
      <c r="J25" s="31">
        <f t="shared" si="2"/>
        <v>9989445</v>
      </c>
      <c r="K25" s="31">
        <f t="shared" si="2"/>
        <v>7547840</v>
      </c>
      <c r="L25" s="31">
        <f t="shared" si="2"/>
        <v>24755114</v>
      </c>
      <c r="M25" s="31">
        <f t="shared" si="2"/>
        <v>78728743</v>
      </c>
      <c r="N25" s="31">
        <f t="shared" si="2"/>
        <v>111031697</v>
      </c>
      <c r="O25" s="31">
        <f t="shared" si="2"/>
        <v>68182797</v>
      </c>
      <c r="P25" s="31">
        <f t="shared" si="2"/>
        <v>44325685</v>
      </c>
      <c r="Q25" s="31">
        <f t="shared" si="2"/>
        <v>77256360</v>
      </c>
      <c r="R25" s="31">
        <f t="shared" si="2"/>
        <v>189764842</v>
      </c>
      <c r="S25" s="31">
        <f t="shared" si="2"/>
        <v>81585821</v>
      </c>
      <c r="T25" s="31">
        <f t="shared" si="2"/>
        <v>104794012</v>
      </c>
      <c r="U25" s="31">
        <f t="shared" si="2"/>
        <v>405140753</v>
      </c>
      <c r="V25" s="31">
        <f t="shared" si="2"/>
        <v>591520586</v>
      </c>
      <c r="W25" s="31">
        <f t="shared" si="2"/>
        <v>902306570</v>
      </c>
      <c r="X25" s="31">
        <f t="shared" si="2"/>
        <v>994823000</v>
      </c>
      <c r="Y25" s="31">
        <f t="shared" si="2"/>
        <v>-92516430</v>
      </c>
      <c r="Z25" s="32">
        <f>+IF(X25&lt;&gt;0,+(Y25/X25)*100,0)</f>
        <v>-9.299788002488885</v>
      </c>
      <c r="AA25" s="33">
        <f>+AA12+AA24</f>
        <v>994823000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964823000</v>
      </c>
      <c r="F32" s="20">
        <v>994823000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994823000</v>
      </c>
      <c r="Y32" s="20">
        <v>-994823000</v>
      </c>
      <c r="Z32" s="21">
        <v>-100</v>
      </c>
      <c r="AA32" s="22">
        <v>994823000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964823000</v>
      </c>
      <c r="F34" s="31">
        <f t="shared" si="3"/>
        <v>994823000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994823000</v>
      </c>
      <c r="Y34" s="31">
        <f t="shared" si="3"/>
        <v>-994823000</v>
      </c>
      <c r="Z34" s="32">
        <f>+IF(X34&lt;&gt;0,+(Y34/X34)*100,0)</f>
        <v>-100</v>
      </c>
      <c r="AA34" s="33">
        <f>SUM(AA29:AA33)</f>
        <v>994823000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964823000</v>
      </c>
      <c r="F40" s="31">
        <f t="shared" si="5"/>
        <v>994823000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994823000</v>
      </c>
      <c r="Y40" s="31">
        <f t="shared" si="5"/>
        <v>-994823000</v>
      </c>
      <c r="Z40" s="32">
        <f>+IF(X40&lt;&gt;0,+(Y40/X40)*100,0)</f>
        <v>-100</v>
      </c>
      <c r="AA40" s="33">
        <f>+AA34+AA39</f>
        <v>994823000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594912966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2083462</v>
      </c>
      <c r="H42" s="45">
        <f t="shared" si="6"/>
        <v>2326903</v>
      </c>
      <c r="I42" s="45">
        <f t="shared" si="6"/>
        <v>5579080</v>
      </c>
      <c r="J42" s="45">
        <f t="shared" si="6"/>
        <v>9989445</v>
      </c>
      <c r="K42" s="45">
        <f t="shared" si="6"/>
        <v>7547840</v>
      </c>
      <c r="L42" s="45">
        <f t="shared" si="6"/>
        <v>24755114</v>
      </c>
      <c r="M42" s="45">
        <f t="shared" si="6"/>
        <v>78728743</v>
      </c>
      <c r="N42" s="45">
        <f t="shared" si="6"/>
        <v>111031697</v>
      </c>
      <c r="O42" s="45">
        <f t="shared" si="6"/>
        <v>68182797</v>
      </c>
      <c r="P42" s="45">
        <f t="shared" si="6"/>
        <v>44325685</v>
      </c>
      <c r="Q42" s="45">
        <f t="shared" si="6"/>
        <v>77256360</v>
      </c>
      <c r="R42" s="45">
        <f t="shared" si="6"/>
        <v>189764842</v>
      </c>
      <c r="S42" s="45">
        <f t="shared" si="6"/>
        <v>81585821</v>
      </c>
      <c r="T42" s="45">
        <f t="shared" si="6"/>
        <v>104794012</v>
      </c>
      <c r="U42" s="45">
        <f t="shared" si="6"/>
        <v>405140753</v>
      </c>
      <c r="V42" s="45">
        <f t="shared" si="6"/>
        <v>591520586</v>
      </c>
      <c r="W42" s="45">
        <f t="shared" si="6"/>
        <v>902306570</v>
      </c>
      <c r="X42" s="45">
        <f t="shared" si="6"/>
        <v>0</v>
      </c>
      <c r="Y42" s="45">
        <f t="shared" si="6"/>
        <v>902306570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2244637144</v>
      </c>
      <c r="F6" s="20">
        <v>4109323840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4109323506</v>
      </c>
      <c r="Y6" s="20">
        <v>-4109323506</v>
      </c>
      <c r="Z6" s="21">
        <v>-100</v>
      </c>
      <c r="AA6" s="22">
        <v>4109323840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-753766009</v>
      </c>
      <c r="F8" s="20">
        <v>-2527505513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-2527505511</v>
      </c>
      <c r="Y8" s="20">
        <v>2527505511</v>
      </c>
      <c r="Z8" s="21">
        <v>-100</v>
      </c>
      <c r="AA8" s="22">
        <v>-2527505513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1490871135</v>
      </c>
      <c r="F12" s="31">
        <f t="shared" si="0"/>
        <v>1581818327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1581817995</v>
      </c>
      <c r="Y12" s="31">
        <f t="shared" si="0"/>
        <v>-1581817995</v>
      </c>
      <c r="Z12" s="32">
        <f>+IF(X12&lt;&gt;0,+(Y12/X12)*100,0)</f>
        <v>-100</v>
      </c>
      <c r="AA12" s="33">
        <f>SUM(AA6:AA11)</f>
        <v>1581818327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-9164</v>
      </c>
      <c r="Y17" s="20">
        <v>9164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12604227</v>
      </c>
      <c r="D19" s="18"/>
      <c r="E19" s="19">
        <v>65252340</v>
      </c>
      <c r="F19" s="20">
        <v>-1717946</v>
      </c>
      <c r="G19" s="20">
        <v>1261950</v>
      </c>
      <c r="H19" s="20">
        <v>6034570</v>
      </c>
      <c r="I19" s="20">
        <v>17862650</v>
      </c>
      <c r="J19" s="20">
        <v>25159170</v>
      </c>
      <c r="K19" s="20">
        <v>40781795</v>
      </c>
      <c r="L19" s="20">
        <v>20899449</v>
      </c>
      <c r="M19" s="20">
        <v>17484286</v>
      </c>
      <c r="N19" s="20">
        <v>79165530</v>
      </c>
      <c r="O19" s="20">
        <v>28974296</v>
      </c>
      <c r="P19" s="20"/>
      <c r="Q19" s="20"/>
      <c r="R19" s="20">
        <v>28974296</v>
      </c>
      <c r="S19" s="20"/>
      <c r="T19" s="20"/>
      <c r="U19" s="20"/>
      <c r="V19" s="20"/>
      <c r="W19" s="20">
        <v>133298996</v>
      </c>
      <c r="X19" s="20">
        <v>-1717996</v>
      </c>
      <c r="Y19" s="20">
        <v>135016992</v>
      </c>
      <c r="Z19" s="21">
        <v>-7858.9817438457358</v>
      </c>
      <c r="AA19" s="22">
        <v>-1717946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-4398143</v>
      </c>
      <c r="F22" s="20">
        <v>-3610963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-3610960</v>
      </c>
      <c r="Y22" s="20">
        <v>3610960</v>
      </c>
      <c r="Z22" s="21">
        <v>-100</v>
      </c>
      <c r="AA22" s="22">
        <v>-3610963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12604227</v>
      </c>
      <c r="D24" s="29">
        <f>SUM(D15:D23)</f>
        <v>0</v>
      </c>
      <c r="E24" s="36">
        <f t="shared" si="1"/>
        <v>60845031</v>
      </c>
      <c r="F24" s="37">
        <f t="shared" si="1"/>
        <v>-5338075</v>
      </c>
      <c r="G24" s="37">
        <f t="shared" si="1"/>
        <v>1261950</v>
      </c>
      <c r="H24" s="37">
        <f t="shared" si="1"/>
        <v>6034570</v>
      </c>
      <c r="I24" s="37">
        <f t="shared" si="1"/>
        <v>17862650</v>
      </c>
      <c r="J24" s="37">
        <f t="shared" si="1"/>
        <v>25159170</v>
      </c>
      <c r="K24" s="37">
        <f t="shared" si="1"/>
        <v>40781795</v>
      </c>
      <c r="L24" s="37">
        <f t="shared" si="1"/>
        <v>20899449</v>
      </c>
      <c r="M24" s="37">
        <f t="shared" si="1"/>
        <v>17484286</v>
      </c>
      <c r="N24" s="37">
        <f t="shared" si="1"/>
        <v>79165530</v>
      </c>
      <c r="O24" s="37">
        <f t="shared" si="1"/>
        <v>28974296</v>
      </c>
      <c r="P24" s="37">
        <f t="shared" si="1"/>
        <v>0</v>
      </c>
      <c r="Q24" s="37">
        <f t="shared" si="1"/>
        <v>0</v>
      </c>
      <c r="R24" s="37">
        <f t="shared" si="1"/>
        <v>28974296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133298996</v>
      </c>
      <c r="X24" s="37">
        <f t="shared" si="1"/>
        <v>-5338120</v>
      </c>
      <c r="Y24" s="37">
        <f t="shared" si="1"/>
        <v>138637116</v>
      </c>
      <c r="Z24" s="38">
        <f>+IF(X24&lt;&gt;0,+(Y24/X24)*100,0)</f>
        <v>-2597.1150142746887</v>
      </c>
      <c r="AA24" s="39">
        <f>SUM(AA15:AA23)</f>
        <v>-5338075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12604227</v>
      </c>
      <c r="D25" s="29">
        <f>+D12+D24</f>
        <v>0</v>
      </c>
      <c r="E25" s="30">
        <f t="shared" si="2"/>
        <v>1551716166</v>
      </c>
      <c r="F25" s="31">
        <f t="shared" si="2"/>
        <v>1576480252</v>
      </c>
      <c r="G25" s="31">
        <f t="shared" si="2"/>
        <v>1261950</v>
      </c>
      <c r="H25" s="31">
        <f t="shared" si="2"/>
        <v>6034570</v>
      </c>
      <c r="I25" s="31">
        <f t="shared" si="2"/>
        <v>17862650</v>
      </c>
      <c r="J25" s="31">
        <f t="shared" si="2"/>
        <v>25159170</v>
      </c>
      <c r="K25" s="31">
        <f t="shared" si="2"/>
        <v>40781795</v>
      </c>
      <c r="L25" s="31">
        <f t="shared" si="2"/>
        <v>20899449</v>
      </c>
      <c r="M25" s="31">
        <f t="shared" si="2"/>
        <v>17484286</v>
      </c>
      <c r="N25" s="31">
        <f t="shared" si="2"/>
        <v>79165530</v>
      </c>
      <c r="O25" s="31">
        <f t="shared" si="2"/>
        <v>28974296</v>
      </c>
      <c r="P25" s="31">
        <f t="shared" si="2"/>
        <v>0</v>
      </c>
      <c r="Q25" s="31">
        <f t="shared" si="2"/>
        <v>0</v>
      </c>
      <c r="R25" s="31">
        <f t="shared" si="2"/>
        <v>28974296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133298996</v>
      </c>
      <c r="X25" s="31">
        <f t="shared" si="2"/>
        <v>1576479875</v>
      </c>
      <c r="Y25" s="31">
        <f t="shared" si="2"/>
        <v>-1443180879</v>
      </c>
      <c r="Z25" s="32">
        <f>+IF(X25&lt;&gt;0,+(Y25/X25)*100,0)</f>
        <v>-91.544516481696277</v>
      </c>
      <c r="AA25" s="33">
        <f>+AA12+AA24</f>
        <v>1576480252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12604227</v>
      </c>
      <c r="D42" s="43">
        <f>+D25-D40</f>
        <v>0</v>
      </c>
      <c r="E42" s="44">
        <f t="shared" si="6"/>
        <v>1551716166</v>
      </c>
      <c r="F42" s="45">
        <f t="shared" si="6"/>
        <v>1576480252</v>
      </c>
      <c r="G42" s="45">
        <f t="shared" si="6"/>
        <v>1261950</v>
      </c>
      <c r="H42" s="45">
        <f t="shared" si="6"/>
        <v>6034570</v>
      </c>
      <c r="I42" s="45">
        <f t="shared" si="6"/>
        <v>17862650</v>
      </c>
      <c r="J42" s="45">
        <f t="shared" si="6"/>
        <v>25159170</v>
      </c>
      <c r="K42" s="45">
        <f t="shared" si="6"/>
        <v>40781795</v>
      </c>
      <c r="L42" s="45">
        <f t="shared" si="6"/>
        <v>20899449</v>
      </c>
      <c r="M42" s="45">
        <f t="shared" si="6"/>
        <v>17484286</v>
      </c>
      <c r="N42" s="45">
        <f t="shared" si="6"/>
        <v>79165530</v>
      </c>
      <c r="O42" s="45">
        <f t="shared" si="6"/>
        <v>28974296</v>
      </c>
      <c r="P42" s="45">
        <f t="shared" si="6"/>
        <v>0</v>
      </c>
      <c r="Q42" s="45">
        <f t="shared" si="6"/>
        <v>0</v>
      </c>
      <c r="R42" s="45">
        <f t="shared" si="6"/>
        <v>28974296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133298996</v>
      </c>
      <c r="X42" s="45">
        <f t="shared" si="6"/>
        <v>1576479875</v>
      </c>
      <c r="Y42" s="45">
        <f t="shared" si="6"/>
        <v>-1443180879</v>
      </c>
      <c r="Z42" s="46">
        <f>+IF(X42&lt;&gt;0,+(Y42/X42)*100,0)</f>
        <v>-91.544516481696277</v>
      </c>
      <c r="AA42" s="47">
        <f>+AA25-AA40</f>
        <v>1576480252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405666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405666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399604407</v>
      </c>
      <c r="D8" s="18"/>
      <c r="E8" s="19">
        <v>140660966</v>
      </c>
      <c r="F8" s="20">
        <v>462440663</v>
      </c>
      <c r="G8" s="20">
        <v>146737434</v>
      </c>
      <c r="H8" s="20">
        <v>422648105</v>
      </c>
      <c r="I8" s="20">
        <v>-125815236</v>
      </c>
      <c r="J8" s="20">
        <v>443570303</v>
      </c>
      <c r="K8" s="20">
        <v>-74744377</v>
      </c>
      <c r="L8" s="20">
        <v>21469990</v>
      </c>
      <c r="M8" s="20">
        <v>49092444</v>
      </c>
      <c r="N8" s="20">
        <v>-4181943</v>
      </c>
      <c r="O8" s="20">
        <v>218749266</v>
      </c>
      <c r="P8" s="20">
        <v>48431802</v>
      </c>
      <c r="Q8" s="20">
        <v>92337670</v>
      </c>
      <c r="R8" s="20">
        <v>359518738</v>
      </c>
      <c r="S8" s="20">
        <v>-30013252</v>
      </c>
      <c r="T8" s="20">
        <v>59015555</v>
      </c>
      <c r="U8" s="20">
        <v>-111956888</v>
      </c>
      <c r="V8" s="20">
        <v>-82954585</v>
      </c>
      <c r="W8" s="20">
        <v>715952513</v>
      </c>
      <c r="X8" s="20">
        <v>462440663</v>
      </c>
      <c r="Y8" s="20">
        <v>253511850</v>
      </c>
      <c r="Z8" s="21">
        <v>54.820406223662907</v>
      </c>
      <c r="AA8" s="22">
        <v>462440663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399604407</v>
      </c>
      <c r="D12" s="29">
        <f>SUM(D6:D11)</f>
        <v>0</v>
      </c>
      <c r="E12" s="30">
        <f t="shared" si="0"/>
        <v>140660966</v>
      </c>
      <c r="F12" s="31">
        <f t="shared" si="0"/>
        <v>462440663</v>
      </c>
      <c r="G12" s="31">
        <f t="shared" si="0"/>
        <v>146737434</v>
      </c>
      <c r="H12" s="31">
        <f t="shared" si="0"/>
        <v>422648105</v>
      </c>
      <c r="I12" s="31">
        <f t="shared" si="0"/>
        <v>-125815236</v>
      </c>
      <c r="J12" s="31">
        <f t="shared" si="0"/>
        <v>443570303</v>
      </c>
      <c r="K12" s="31">
        <f t="shared" si="0"/>
        <v>-74744377</v>
      </c>
      <c r="L12" s="31">
        <f t="shared" si="0"/>
        <v>21469990</v>
      </c>
      <c r="M12" s="31">
        <f t="shared" si="0"/>
        <v>49092444</v>
      </c>
      <c r="N12" s="31">
        <f t="shared" si="0"/>
        <v>-4181943</v>
      </c>
      <c r="O12" s="31">
        <f t="shared" si="0"/>
        <v>218749266</v>
      </c>
      <c r="P12" s="31">
        <f t="shared" si="0"/>
        <v>48431802</v>
      </c>
      <c r="Q12" s="31">
        <f t="shared" si="0"/>
        <v>92337670</v>
      </c>
      <c r="R12" s="31">
        <f t="shared" si="0"/>
        <v>359518738</v>
      </c>
      <c r="S12" s="31">
        <f t="shared" si="0"/>
        <v>-30013252</v>
      </c>
      <c r="T12" s="31">
        <f t="shared" si="0"/>
        <v>59015555</v>
      </c>
      <c r="U12" s="31">
        <f t="shared" si="0"/>
        <v>-111956888</v>
      </c>
      <c r="V12" s="31">
        <f t="shared" si="0"/>
        <v>-82954585</v>
      </c>
      <c r="W12" s="31">
        <f t="shared" si="0"/>
        <v>715952513</v>
      </c>
      <c r="X12" s="31">
        <f t="shared" si="0"/>
        <v>462440663</v>
      </c>
      <c r="Y12" s="31">
        <f t="shared" si="0"/>
        <v>253511850</v>
      </c>
      <c r="Z12" s="32">
        <f>+IF(X12&lt;&gt;0,+(Y12/X12)*100,0)</f>
        <v>54.820406223662907</v>
      </c>
      <c r="AA12" s="33">
        <f>SUM(AA6:AA11)</f>
        <v>462440663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1547978280</v>
      </c>
      <c r="D19" s="18"/>
      <c r="E19" s="19">
        <v>1722186447</v>
      </c>
      <c r="F19" s="20">
        <v>1692753845</v>
      </c>
      <c r="G19" s="20">
        <v>1663639649</v>
      </c>
      <c r="H19" s="20">
        <v>-115661369</v>
      </c>
      <c r="I19" s="20">
        <v>-8610423</v>
      </c>
      <c r="J19" s="20">
        <v>1539367857</v>
      </c>
      <c r="K19" s="20">
        <v>5242245</v>
      </c>
      <c r="L19" s="20"/>
      <c r="M19" s="20">
        <v>-8610423</v>
      </c>
      <c r="N19" s="20">
        <v>-3368178</v>
      </c>
      <c r="O19" s="20">
        <v>-33143296</v>
      </c>
      <c r="P19" s="20">
        <v>-8669375</v>
      </c>
      <c r="Q19" s="20">
        <v>-4781355</v>
      </c>
      <c r="R19" s="20">
        <v>-46594026</v>
      </c>
      <c r="S19" s="20">
        <v>-1871245</v>
      </c>
      <c r="T19" s="20">
        <v>23739537</v>
      </c>
      <c r="U19" s="20">
        <v>89618534</v>
      </c>
      <c r="V19" s="20">
        <v>111486826</v>
      </c>
      <c r="W19" s="20">
        <v>1600892479</v>
      </c>
      <c r="X19" s="20">
        <v>1692753845</v>
      </c>
      <c r="Y19" s="20">
        <v>-91861366</v>
      </c>
      <c r="Z19" s="21">
        <v>-5.4267409447237149</v>
      </c>
      <c r="AA19" s="22">
        <v>1692753845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1547978280</v>
      </c>
      <c r="D24" s="29">
        <f>SUM(D15:D23)</f>
        <v>0</v>
      </c>
      <c r="E24" s="36">
        <f t="shared" si="1"/>
        <v>1722186447</v>
      </c>
      <c r="F24" s="37">
        <f t="shared" si="1"/>
        <v>1692753845</v>
      </c>
      <c r="G24" s="37">
        <f t="shared" si="1"/>
        <v>1663639649</v>
      </c>
      <c r="H24" s="37">
        <f t="shared" si="1"/>
        <v>-115661369</v>
      </c>
      <c r="I24" s="37">
        <f t="shared" si="1"/>
        <v>-8610423</v>
      </c>
      <c r="J24" s="37">
        <f t="shared" si="1"/>
        <v>1539367857</v>
      </c>
      <c r="K24" s="37">
        <f t="shared" si="1"/>
        <v>5242245</v>
      </c>
      <c r="L24" s="37">
        <f t="shared" si="1"/>
        <v>0</v>
      </c>
      <c r="M24" s="37">
        <f t="shared" si="1"/>
        <v>-8610423</v>
      </c>
      <c r="N24" s="37">
        <f t="shared" si="1"/>
        <v>-3368178</v>
      </c>
      <c r="O24" s="37">
        <f t="shared" si="1"/>
        <v>-33143296</v>
      </c>
      <c r="P24" s="37">
        <f t="shared" si="1"/>
        <v>-8669375</v>
      </c>
      <c r="Q24" s="37">
        <f t="shared" si="1"/>
        <v>-4781355</v>
      </c>
      <c r="R24" s="37">
        <f t="shared" si="1"/>
        <v>-46594026</v>
      </c>
      <c r="S24" s="37">
        <f t="shared" si="1"/>
        <v>-1871245</v>
      </c>
      <c r="T24" s="37">
        <f t="shared" si="1"/>
        <v>23739537</v>
      </c>
      <c r="U24" s="37">
        <f t="shared" si="1"/>
        <v>89618534</v>
      </c>
      <c r="V24" s="37">
        <f t="shared" si="1"/>
        <v>111486826</v>
      </c>
      <c r="W24" s="37">
        <f t="shared" si="1"/>
        <v>1600892479</v>
      </c>
      <c r="X24" s="37">
        <f t="shared" si="1"/>
        <v>1692753845</v>
      </c>
      <c r="Y24" s="37">
        <f t="shared" si="1"/>
        <v>-91861366</v>
      </c>
      <c r="Z24" s="38">
        <f>+IF(X24&lt;&gt;0,+(Y24/X24)*100,0)</f>
        <v>-5.4267409447237149</v>
      </c>
      <c r="AA24" s="39">
        <f>SUM(AA15:AA23)</f>
        <v>1692753845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1947582687</v>
      </c>
      <c r="D25" s="29">
        <f>+D12+D24</f>
        <v>0</v>
      </c>
      <c r="E25" s="30">
        <f t="shared" si="2"/>
        <v>1862847413</v>
      </c>
      <c r="F25" s="31">
        <f t="shared" si="2"/>
        <v>2155194508</v>
      </c>
      <c r="G25" s="31">
        <f t="shared" si="2"/>
        <v>1810377083</v>
      </c>
      <c r="H25" s="31">
        <f t="shared" si="2"/>
        <v>306986736</v>
      </c>
      <c r="I25" s="31">
        <f t="shared" si="2"/>
        <v>-134425659</v>
      </c>
      <c r="J25" s="31">
        <f t="shared" si="2"/>
        <v>1982938160</v>
      </c>
      <c r="K25" s="31">
        <f t="shared" si="2"/>
        <v>-69502132</v>
      </c>
      <c r="L25" s="31">
        <f t="shared" si="2"/>
        <v>21469990</v>
      </c>
      <c r="M25" s="31">
        <f t="shared" si="2"/>
        <v>40482021</v>
      </c>
      <c r="N25" s="31">
        <f t="shared" si="2"/>
        <v>-7550121</v>
      </c>
      <c r="O25" s="31">
        <f t="shared" si="2"/>
        <v>185605970</v>
      </c>
      <c r="P25" s="31">
        <f t="shared" si="2"/>
        <v>39762427</v>
      </c>
      <c r="Q25" s="31">
        <f t="shared" si="2"/>
        <v>87556315</v>
      </c>
      <c r="R25" s="31">
        <f t="shared" si="2"/>
        <v>312924712</v>
      </c>
      <c r="S25" s="31">
        <f t="shared" si="2"/>
        <v>-31884497</v>
      </c>
      <c r="T25" s="31">
        <f t="shared" si="2"/>
        <v>82755092</v>
      </c>
      <c r="U25" s="31">
        <f t="shared" si="2"/>
        <v>-22338354</v>
      </c>
      <c r="V25" s="31">
        <f t="shared" si="2"/>
        <v>28532241</v>
      </c>
      <c r="W25" s="31">
        <f t="shared" si="2"/>
        <v>2316844992</v>
      </c>
      <c r="X25" s="31">
        <f t="shared" si="2"/>
        <v>2155194508</v>
      </c>
      <c r="Y25" s="31">
        <f t="shared" si="2"/>
        <v>161650484</v>
      </c>
      <c r="Z25" s="32">
        <f>+IF(X25&lt;&gt;0,+(Y25/X25)*100,0)</f>
        <v>7.5005055645770984</v>
      </c>
      <c r="AA25" s="33">
        <f>+AA12+AA24</f>
        <v>2155194508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8139135</v>
      </c>
      <c r="D31" s="18"/>
      <c r="E31" s="19">
        <v>4411755</v>
      </c>
      <c r="F31" s="20">
        <v>11471745</v>
      </c>
      <c r="G31" s="20">
        <v>8320314</v>
      </c>
      <c r="H31" s="20">
        <v>22917</v>
      </c>
      <c r="I31" s="20">
        <v>316658</v>
      </c>
      <c r="J31" s="20">
        <v>8659889</v>
      </c>
      <c r="K31" s="20">
        <v>504397</v>
      </c>
      <c r="L31" s="20">
        <v>562546</v>
      </c>
      <c r="M31" s="20">
        <v>142778</v>
      </c>
      <c r="N31" s="20">
        <v>1209721</v>
      </c>
      <c r="O31" s="20">
        <v>213548</v>
      </c>
      <c r="P31" s="20">
        <v>175006</v>
      </c>
      <c r="Q31" s="20">
        <v>321147</v>
      </c>
      <c r="R31" s="20">
        <v>709701</v>
      </c>
      <c r="S31" s="20">
        <v>699199</v>
      </c>
      <c r="T31" s="20">
        <v>258771</v>
      </c>
      <c r="U31" s="20">
        <v>106029</v>
      </c>
      <c r="V31" s="20">
        <v>1063999</v>
      </c>
      <c r="W31" s="20">
        <v>11643310</v>
      </c>
      <c r="X31" s="20">
        <v>11471745</v>
      </c>
      <c r="Y31" s="20">
        <v>171565</v>
      </c>
      <c r="Z31" s="21">
        <v>1.4955440519293273</v>
      </c>
      <c r="AA31" s="22">
        <v>11471745</v>
      </c>
    </row>
    <row r="32" spans="1:27" ht="13.5" x14ac:dyDescent="0.25">
      <c r="A32" s="23" t="s">
        <v>58</v>
      </c>
      <c r="B32" s="17" t="s">
        <v>32</v>
      </c>
      <c r="C32" s="18">
        <v>463724356</v>
      </c>
      <c r="D32" s="18"/>
      <c r="E32" s="19">
        <v>-391966088</v>
      </c>
      <c r="F32" s="20">
        <v>113880601</v>
      </c>
      <c r="G32" s="20">
        <v>222991675</v>
      </c>
      <c r="H32" s="20">
        <v>-44363158</v>
      </c>
      <c r="I32" s="20">
        <v>264378405</v>
      </c>
      <c r="J32" s="20">
        <v>443006922</v>
      </c>
      <c r="K32" s="20">
        <v>322861846</v>
      </c>
      <c r="L32" s="20">
        <v>98297244</v>
      </c>
      <c r="M32" s="20">
        <v>153580515</v>
      </c>
      <c r="N32" s="20">
        <v>574739605</v>
      </c>
      <c r="O32" s="20">
        <v>9222136</v>
      </c>
      <c r="P32" s="20">
        <v>171367738</v>
      </c>
      <c r="Q32" s="20">
        <v>62203819</v>
      </c>
      <c r="R32" s="20">
        <v>242793693</v>
      </c>
      <c r="S32" s="20">
        <v>-26633124</v>
      </c>
      <c r="T32" s="20">
        <v>89895807</v>
      </c>
      <c r="U32" s="20">
        <v>536014476</v>
      </c>
      <c r="V32" s="20">
        <v>599277159</v>
      </c>
      <c r="W32" s="20">
        <v>1859817379</v>
      </c>
      <c r="X32" s="20">
        <v>113880601</v>
      </c>
      <c r="Y32" s="20">
        <v>1745936778</v>
      </c>
      <c r="Z32" s="21">
        <v>1533.1292271631057</v>
      </c>
      <c r="AA32" s="22">
        <v>113880601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471863491</v>
      </c>
      <c r="D34" s="29">
        <f>SUM(D29:D33)</f>
        <v>0</v>
      </c>
      <c r="E34" s="30">
        <f t="shared" si="3"/>
        <v>-387554333</v>
      </c>
      <c r="F34" s="31">
        <f t="shared" si="3"/>
        <v>125352346</v>
      </c>
      <c r="G34" s="31">
        <f t="shared" si="3"/>
        <v>231311989</v>
      </c>
      <c r="H34" s="31">
        <f t="shared" si="3"/>
        <v>-44340241</v>
      </c>
      <c r="I34" s="31">
        <f t="shared" si="3"/>
        <v>264695063</v>
      </c>
      <c r="J34" s="31">
        <f t="shared" si="3"/>
        <v>451666811</v>
      </c>
      <c r="K34" s="31">
        <f t="shared" si="3"/>
        <v>323366243</v>
      </c>
      <c r="L34" s="31">
        <f t="shared" si="3"/>
        <v>98859790</v>
      </c>
      <c r="M34" s="31">
        <f t="shared" si="3"/>
        <v>153723293</v>
      </c>
      <c r="N34" s="31">
        <f t="shared" si="3"/>
        <v>575949326</v>
      </c>
      <c r="O34" s="31">
        <f t="shared" si="3"/>
        <v>9435684</v>
      </c>
      <c r="P34" s="31">
        <f t="shared" si="3"/>
        <v>171542744</v>
      </c>
      <c r="Q34" s="31">
        <f t="shared" si="3"/>
        <v>62524966</v>
      </c>
      <c r="R34" s="31">
        <f t="shared" si="3"/>
        <v>243503394</v>
      </c>
      <c r="S34" s="31">
        <f t="shared" si="3"/>
        <v>-25933925</v>
      </c>
      <c r="T34" s="31">
        <f t="shared" si="3"/>
        <v>90154578</v>
      </c>
      <c r="U34" s="31">
        <f t="shared" si="3"/>
        <v>536120505</v>
      </c>
      <c r="V34" s="31">
        <f t="shared" si="3"/>
        <v>600341158</v>
      </c>
      <c r="W34" s="31">
        <f t="shared" si="3"/>
        <v>1871460689</v>
      </c>
      <c r="X34" s="31">
        <f t="shared" si="3"/>
        <v>125352346</v>
      </c>
      <c r="Y34" s="31">
        <f t="shared" si="3"/>
        <v>1746108343</v>
      </c>
      <c r="Z34" s="32">
        <f>+IF(X34&lt;&gt;0,+(Y34/X34)*100,0)</f>
        <v>1392.9602426427664</v>
      </c>
      <c r="AA34" s="33">
        <f>SUM(AA29:AA33)</f>
        <v>125352346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471863491</v>
      </c>
      <c r="D40" s="29">
        <f>+D34+D39</f>
        <v>0</v>
      </c>
      <c r="E40" s="30">
        <f t="shared" si="5"/>
        <v>-387554333</v>
      </c>
      <c r="F40" s="31">
        <f t="shared" si="5"/>
        <v>125352346</v>
      </c>
      <c r="G40" s="31">
        <f t="shared" si="5"/>
        <v>231311989</v>
      </c>
      <c r="H40" s="31">
        <f t="shared" si="5"/>
        <v>-44340241</v>
      </c>
      <c r="I40" s="31">
        <f t="shared" si="5"/>
        <v>264695063</v>
      </c>
      <c r="J40" s="31">
        <f t="shared" si="5"/>
        <v>451666811</v>
      </c>
      <c r="K40" s="31">
        <f t="shared" si="5"/>
        <v>323366243</v>
      </c>
      <c r="L40" s="31">
        <f t="shared" si="5"/>
        <v>98859790</v>
      </c>
      <c r="M40" s="31">
        <f t="shared" si="5"/>
        <v>153723293</v>
      </c>
      <c r="N40" s="31">
        <f t="shared" si="5"/>
        <v>575949326</v>
      </c>
      <c r="O40" s="31">
        <f t="shared" si="5"/>
        <v>9435684</v>
      </c>
      <c r="P40" s="31">
        <f t="shared" si="5"/>
        <v>171542744</v>
      </c>
      <c r="Q40" s="31">
        <f t="shared" si="5"/>
        <v>62524966</v>
      </c>
      <c r="R40" s="31">
        <f t="shared" si="5"/>
        <v>243503394</v>
      </c>
      <c r="S40" s="31">
        <f t="shared" si="5"/>
        <v>-25933925</v>
      </c>
      <c r="T40" s="31">
        <f t="shared" si="5"/>
        <v>90154578</v>
      </c>
      <c r="U40" s="31">
        <f t="shared" si="5"/>
        <v>536120505</v>
      </c>
      <c r="V40" s="31">
        <f t="shared" si="5"/>
        <v>600341158</v>
      </c>
      <c r="W40" s="31">
        <f t="shared" si="5"/>
        <v>1871460689</v>
      </c>
      <c r="X40" s="31">
        <f t="shared" si="5"/>
        <v>125352346</v>
      </c>
      <c r="Y40" s="31">
        <f t="shared" si="5"/>
        <v>1746108343</v>
      </c>
      <c r="Z40" s="32">
        <f>+IF(X40&lt;&gt;0,+(Y40/X40)*100,0)</f>
        <v>1392.9602426427664</v>
      </c>
      <c r="AA40" s="33">
        <f>+AA34+AA39</f>
        <v>125352346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1475719196</v>
      </c>
      <c r="D42" s="43">
        <f>+D25-D40</f>
        <v>0</v>
      </c>
      <c r="E42" s="44">
        <f t="shared" si="6"/>
        <v>2250401746</v>
      </c>
      <c r="F42" s="45">
        <f t="shared" si="6"/>
        <v>2029842162</v>
      </c>
      <c r="G42" s="45">
        <f t="shared" si="6"/>
        <v>1579065094</v>
      </c>
      <c r="H42" s="45">
        <f t="shared" si="6"/>
        <v>351326977</v>
      </c>
      <c r="I42" s="45">
        <f t="shared" si="6"/>
        <v>-399120722</v>
      </c>
      <c r="J42" s="45">
        <f t="shared" si="6"/>
        <v>1531271349</v>
      </c>
      <c r="K42" s="45">
        <f t="shared" si="6"/>
        <v>-392868375</v>
      </c>
      <c r="L42" s="45">
        <f t="shared" si="6"/>
        <v>-77389800</v>
      </c>
      <c r="M42" s="45">
        <f t="shared" si="6"/>
        <v>-113241272</v>
      </c>
      <c r="N42" s="45">
        <f t="shared" si="6"/>
        <v>-583499447</v>
      </c>
      <c r="O42" s="45">
        <f t="shared" si="6"/>
        <v>176170286</v>
      </c>
      <c r="P42" s="45">
        <f t="shared" si="6"/>
        <v>-131780317</v>
      </c>
      <c r="Q42" s="45">
        <f t="shared" si="6"/>
        <v>25031349</v>
      </c>
      <c r="R42" s="45">
        <f t="shared" si="6"/>
        <v>69421318</v>
      </c>
      <c r="S42" s="45">
        <f t="shared" si="6"/>
        <v>-5950572</v>
      </c>
      <c r="T42" s="45">
        <f t="shared" si="6"/>
        <v>-7399486</v>
      </c>
      <c r="U42" s="45">
        <f t="shared" si="6"/>
        <v>-558458859</v>
      </c>
      <c r="V42" s="45">
        <f t="shared" si="6"/>
        <v>-571808917</v>
      </c>
      <c r="W42" s="45">
        <f t="shared" si="6"/>
        <v>445384303</v>
      </c>
      <c r="X42" s="45">
        <f t="shared" si="6"/>
        <v>2029842162</v>
      </c>
      <c r="Y42" s="45">
        <f t="shared" si="6"/>
        <v>-1584457859</v>
      </c>
      <c r="Z42" s="46">
        <f>+IF(X42&lt;&gt;0,+(Y42/X42)*100,0)</f>
        <v>-78.05818051581096</v>
      </c>
      <c r="AA42" s="47">
        <f>+AA25-AA40</f>
        <v>2029842162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-373986193</v>
      </c>
      <c r="D45" s="18"/>
      <c r="E45" s="19">
        <v>-226007018</v>
      </c>
      <c r="F45" s="20">
        <v>-338724914</v>
      </c>
      <c r="G45" s="20">
        <v>-588306869</v>
      </c>
      <c r="H45" s="20">
        <v>475132820</v>
      </c>
      <c r="I45" s="20">
        <v>-187098206</v>
      </c>
      <c r="J45" s="20">
        <v>-300272255</v>
      </c>
      <c r="K45" s="20">
        <v>-259236242</v>
      </c>
      <c r="L45" s="20">
        <v>4326349</v>
      </c>
      <c r="M45" s="20">
        <v>35774738</v>
      </c>
      <c r="N45" s="20">
        <v>-219135155</v>
      </c>
      <c r="O45" s="20">
        <v>201849790</v>
      </c>
      <c r="P45" s="20">
        <v>18684486</v>
      </c>
      <c r="Q45" s="20">
        <v>14058533</v>
      </c>
      <c r="R45" s="20">
        <v>234592809</v>
      </c>
      <c r="S45" s="20">
        <v>20926942</v>
      </c>
      <c r="T45" s="20">
        <v>194732634</v>
      </c>
      <c r="U45" s="20"/>
      <c r="V45" s="20">
        <v>215659576</v>
      </c>
      <c r="W45" s="20">
        <v>-69155025</v>
      </c>
      <c r="X45" s="20">
        <v>-338724914</v>
      </c>
      <c r="Y45" s="20">
        <v>269569889</v>
      </c>
      <c r="Z45" s="48">
        <v>-79.583720552660623</v>
      </c>
      <c r="AA45" s="22">
        <v>-338724914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-373986193</v>
      </c>
      <c r="D48" s="51">
        <f>SUM(D45:D47)</f>
        <v>0</v>
      </c>
      <c r="E48" s="52">
        <f t="shared" si="7"/>
        <v>-226007018</v>
      </c>
      <c r="F48" s="53">
        <f t="shared" si="7"/>
        <v>-338724914</v>
      </c>
      <c r="G48" s="53">
        <f t="shared" si="7"/>
        <v>-588306869</v>
      </c>
      <c r="H48" s="53">
        <f t="shared" si="7"/>
        <v>475132820</v>
      </c>
      <c r="I48" s="53">
        <f t="shared" si="7"/>
        <v>-187098206</v>
      </c>
      <c r="J48" s="53">
        <f t="shared" si="7"/>
        <v>-300272255</v>
      </c>
      <c r="K48" s="53">
        <f t="shared" si="7"/>
        <v>-259236242</v>
      </c>
      <c r="L48" s="53">
        <f t="shared" si="7"/>
        <v>4326349</v>
      </c>
      <c r="M48" s="53">
        <f t="shared" si="7"/>
        <v>35774738</v>
      </c>
      <c r="N48" s="53">
        <f t="shared" si="7"/>
        <v>-219135155</v>
      </c>
      <c r="O48" s="53">
        <f t="shared" si="7"/>
        <v>201849790</v>
      </c>
      <c r="P48" s="53">
        <f t="shared" si="7"/>
        <v>18684486</v>
      </c>
      <c r="Q48" s="53">
        <f t="shared" si="7"/>
        <v>14058533</v>
      </c>
      <c r="R48" s="53">
        <f t="shared" si="7"/>
        <v>234592809</v>
      </c>
      <c r="S48" s="53">
        <f t="shared" si="7"/>
        <v>20926942</v>
      </c>
      <c r="T48" s="53">
        <f t="shared" si="7"/>
        <v>194732634</v>
      </c>
      <c r="U48" s="53">
        <f t="shared" si="7"/>
        <v>0</v>
      </c>
      <c r="V48" s="53">
        <f t="shared" si="7"/>
        <v>215659576</v>
      </c>
      <c r="W48" s="53">
        <f t="shared" si="7"/>
        <v>-69155025</v>
      </c>
      <c r="X48" s="53">
        <f t="shared" si="7"/>
        <v>-338724914</v>
      </c>
      <c r="Y48" s="53">
        <f t="shared" si="7"/>
        <v>269569889</v>
      </c>
      <c r="Z48" s="54">
        <f>+IF(X48&lt;&gt;0,+(Y48/X48)*100,0)</f>
        <v>-79.583720552660623</v>
      </c>
      <c r="AA48" s="55">
        <f>SUM(AA45:AA47)</f>
        <v>-338724914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22508261</v>
      </c>
      <c r="D8" s="18"/>
      <c r="E8" s="19">
        <v>-89111679</v>
      </c>
      <c r="F8" s="20">
        <v>-89111679</v>
      </c>
      <c r="G8" s="20">
        <v>26977514</v>
      </c>
      <c r="H8" s="20">
        <v>1713257</v>
      </c>
      <c r="I8" s="20">
        <v>5109907</v>
      </c>
      <c r="J8" s="20">
        <v>33800678</v>
      </c>
      <c r="K8" s="20">
        <v>-6411147</v>
      </c>
      <c r="L8" s="20">
        <v>-170581</v>
      </c>
      <c r="M8" s="20">
        <v>-815745</v>
      </c>
      <c r="N8" s="20">
        <v>-7397473</v>
      </c>
      <c r="O8" s="20">
        <v>-792681</v>
      </c>
      <c r="P8" s="20">
        <v>20838968</v>
      </c>
      <c r="Q8" s="20">
        <v>11777802</v>
      </c>
      <c r="R8" s="20">
        <v>31824089</v>
      </c>
      <c r="S8" s="20">
        <v>895136</v>
      </c>
      <c r="T8" s="20">
        <v>-2321311</v>
      </c>
      <c r="U8" s="20">
        <v>3529043</v>
      </c>
      <c r="V8" s="20">
        <v>2102868</v>
      </c>
      <c r="W8" s="20">
        <v>60330162</v>
      </c>
      <c r="X8" s="20">
        <v>-89111679</v>
      </c>
      <c r="Y8" s="20">
        <v>149441841</v>
      </c>
      <c r="Z8" s="21">
        <v>-167.70174535708165</v>
      </c>
      <c r="AA8" s="22">
        <v>-89111679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22508261</v>
      </c>
      <c r="D12" s="29">
        <f>SUM(D6:D11)</f>
        <v>0</v>
      </c>
      <c r="E12" s="30">
        <f t="shared" si="0"/>
        <v>-89111679</v>
      </c>
      <c r="F12" s="31">
        <f t="shared" si="0"/>
        <v>-89111679</v>
      </c>
      <c r="G12" s="31">
        <f t="shared" si="0"/>
        <v>26977514</v>
      </c>
      <c r="H12" s="31">
        <f t="shared" si="0"/>
        <v>1713257</v>
      </c>
      <c r="I12" s="31">
        <f t="shared" si="0"/>
        <v>5109907</v>
      </c>
      <c r="J12" s="31">
        <f t="shared" si="0"/>
        <v>33800678</v>
      </c>
      <c r="K12" s="31">
        <f t="shared" si="0"/>
        <v>-6411147</v>
      </c>
      <c r="L12" s="31">
        <f t="shared" si="0"/>
        <v>-170581</v>
      </c>
      <c r="M12" s="31">
        <f t="shared" si="0"/>
        <v>-815745</v>
      </c>
      <c r="N12" s="31">
        <f t="shared" si="0"/>
        <v>-7397473</v>
      </c>
      <c r="O12" s="31">
        <f t="shared" si="0"/>
        <v>-792681</v>
      </c>
      <c r="P12" s="31">
        <f t="shared" si="0"/>
        <v>20838968</v>
      </c>
      <c r="Q12" s="31">
        <f t="shared" si="0"/>
        <v>11777802</v>
      </c>
      <c r="R12" s="31">
        <f t="shared" si="0"/>
        <v>31824089</v>
      </c>
      <c r="S12" s="31">
        <f t="shared" si="0"/>
        <v>895136</v>
      </c>
      <c r="T12" s="31">
        <f t="shared" si="0"/>
        <v>-2321311</v>
      </c>
      <c r="U12" s="31">
        <f t="shared" si="0"/>
        <v>3529043</v>
      </c>
      <c r="V12" s="31">
        <f t="shared" si="0"/>
        <v>2102868</v>
      </c>
      <c r="W12" s="31">
        <f t="shared" si="0"/>
        <v>60330162</v>
      </c>
      <c r="X12" s="31">
        <f t="shared" si="0"/>
        <v>-89111679</v>
      </c>
      <c r="Y12" s="31">
        <f t="shared" si="0"/>
        <v>149441841</v>
      </c>
      <c r="Z12" s="32">
        <f>+IF(X12&lt;&gt;0,+(Y12/X12)*100,0)</f>
        <v>-167.70174535708165</v>
      </c>
      <c r="AA12" s="33">
        <f>SUM(AA6:AA11)</f>
        <v>-89111679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487481120</v>
      </c>
      <c r="D19" s="18"/>
      <c r="E19" s="19">
        <v>656785344</v>
      </c>
      <c r="F19" s="20">
        <v>660707112</v>
      </c>
      <c r="G19" s="20">
        <v>481049878</v>
      </c>
      <c r="H19" s="20">
        <v>-15136640</v>
      </c>
      <c r="I19" s="20">
        <v>-7293647</v>
      </c>
      <c r="J19" s="20">
        <v>458619591</v>
      </c>
      <c r="K19" s="20">
        <v>22430056</v>
      </c>
      <c r="L19" s="20">
        <v>-3534921</v>
      </c>
      <c r="M19" s="20">
        <v>-4596666</v>
      </c>
      <c r="N19" s="20">
        <v>14298469</v>
      </c>
      <c r="O19" s="20">
        <v>-2320884</v>
      </c>
      <c r="P19" s="20">
        <v>-4164790</v>
      </c>
      <c r="Q19" s="20">
        <v>-3951194</v>
      </c>
      <c r="R19" s="20">
        <v>-10436868</v>
      </c>
      <c r="S19" s="20">
        <v>3038624</v>
      </c>
      <c r="T19" s="20">
        <v>-10599049</v>
      </c>
      <c r="U19" s="20">
        <v>-914636</v>
      </c>
      <c r="V19" s="20">
        <v>-8475061</v>
      </c>
      <c r="W19" s="20">
        <v>454006131</v>
      </c>
      <c r="X19" s="20">
        <v>660707112</v>
      </c>
      <c r="Y19" s="20">
        <v>-206700981</v>
      </c>
      <c r="Z19" s="21">
        <v>-31.284812475274222</v>
      </c>
      <c r="AA19" s="22">
        <v>660707112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373213</v>
      </c>
      <c r="D22" s="18"/>
      <c r="E22" s="19">
        <v>979105</v>
      </c>
      <c r="F22" s="20">
        <v>979105</v>
      </c>
      <c r="G22" s="20">
        <v>373213</v>
      </c>
      <c r="H22" s="20"/>
      <c r="I22" s="20"/>
      <c r="J22" s="20">
        <v>373213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373213</v>
      </c>
      <c r="X22" s="20">
        <v>979105</v>
      </c>
      <c r="Y22" s="20">
        <v>-605892</v>
      </c>
      <c r="Z22" s="21">
        <v>-61.882229178688696</v>
      </c>
      <c r="AA22" s="22">
        <v>979105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487854333</v>
      </c>
      <c r="D24" s="29">
        <f>SUM(D15:D23)</f>
        <v>0</v>
      </c>
      <c r="E24" s="36">
        <f t="shared" si="1"/>
        <v>657764449</v>
      </c>
      <c r="F24" s="37">
        <f t="shared" si="1"/>
        <v>661686217</v>
      </c>
      <c r="G24" s="37">
        <f t="shared" si="1"/>
        <v>481423091</v>
      </c>
      <c r="H24" s="37">
        <f t="shared" si="1"/>
        <v>-15136640</v>
      </c>
      <c r="I24" s="37">
        <f t="shared" si="1"/>
        <v>-7293647</v>
      </c>
      <c r="J24" s="37">
        <f t="shared" si="1"/>
        <v>458992804</v>
      </c>
      <c r="K24" s="37">
        <f t="shared" si="1"/>
        <v>22430056</v>
      </c>
      <c r="L24" s="37">
        <f t="shared" si="1"/>
        <v>-3534921</v>
      </c>
      <c r="M24" s="37">
        <f t="shared" si="1"/>
        <v>-4596666</v>
      </c>
      <c r="N24" s="37">
        <f t="shared" si="1"/>
        <v>14298469</v>
      </c>
      <c r="O24" s="37">
        <f t="shared" si="1"/>
        <v>-2320884</v>
      </c>
      <c r="P24" s="37">
        <f t="shared" si="1"/>
        <v>-4164790</v>
      </c>
      <c r="Q24" s="37">
        <f t="shared" si="1"/>
        <v>-3951194</v>
      </c>
      <c r="R24" s="37">
        <f t="shared" si="1"/>
        <v>-10436868</v>
      </c>
      <c r="S24" s="37">
        <f t="shared" si="1"/>
        <v>3038624</v>
      </c>
      <c r="T24" s="37">
        <f t="shared" si="1"/>
        <v>-10599049</v>
      </c>
      <c r="U24" s="37">
        <f t="shared" si="1"/>
        <v>-914636</v>
      </c>
      <c r="V24" s="37">
        <f t="shared" si="1"/>
        <v>-8475061</v>
      </c>
      <c r="W24" s="37">
        <f t="shared" si="1"/>
        <v>454379344</v>
      </c>
      <c r="X24" s="37">
        <f t="shared" si="1"/>
        <v>661686217</v>
      </c>
      <c r="Y24" s="37">
        <f t="shared" si="1"/>
        <v>-207306873</v>
      </c>
      <c r="Z24" s="38">
        <f>+IF(X24&lt;&gt;0,+(Y24/X24)*100,0)</f>
        <v>-31.330087838296322</v>
      </c>
      <c r="AA24" s="39">
        <f>SUM(AA15:AA23)</f>
        <v>661686217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510362594</v>
      </c>
      <c r="D25" s="29">
        <f>+D12+D24</f>
        <v>0</v>
      </c>
      <c r="E25" s="30">
        <f t="shared" si="2"/>
        <v>568652770</v>
      </c>
      <c r="F25" s="31">
        <f t="shared" si="2"/>
        <v>572574538</v>
      </c>
      <c r="G25" s="31">
        <f t="shared" si="2"/>
        <v>508400605</v>
      </c>
      <c r="H25" s="31">
        <f t="shared" si="2"/>
        <v>-13423383</v>
      </c>
      <c r="I25" s="31">
        <f t="shared" si="2"/>
        <v>-2183740</v>
      </c>
      <c r="J25" s="31">
        <f t="shared" si="2"/>
        <v>492793482</v>
      </c>
      <c r="K25" s="31">
        <f t="shared" si="2"/>
        <v>16018909</v>
      </c>
      <c r="L25" s="31">
        <f t="shared" si="2"/>
        <v>-3705502</v>
      </c>
      <c r="M25" s="31">
        <f t="shared" si="2"/>
        <v>-5412411</v>
      </c>
      <c r="N25" s="31">
        <f t="shared" si="2"/>
        <v>6900996</v>
      </c>
      <c r="O25" s="31">
        <f t="shared" si="2"/>
        <v>-3113565</v>
      </c>
      <c r="P25" s="31">
        <f t="shared" si="2"/>
        <v>16674178</v>
      </c>
      <c r="Q25" s="31">
        <f t="shared" si="2"/>
        <v>7826608</v>
      </c>
      <c r="R25" s="31">
        <f t="shared" si="2"/>
        <v>21387221</v>
      </c>
      <c r="S25" s="31">
        <f t="shared" si="2"/>
        <v>3933760</v>
      </c>
      <c r="T25" s="31">
        <f t="shared" si="2"/>
        <v>-12920360</v>
      </c>
      <c r="U25" s="31">
        <f t="shared" si="2"/>
        <v>2614407</v>
      </c>
      <c r="V25" s="31">
        <f t="shared" si="2"/>
        <v>-6372193</v>
      </c>
      <c r="W25" s="31">
        <f t="shared" si="2"/>
        <v>514709506</v>
      </c>
      <c r="X25" s="31">
        <f t="shared" si="2"/>
        <v>572574538</v>
      </c>
      <c r="Y25" s="31">
        <f t="shared" si="2"/>
        <v>-57865032</v>
      </c>
      <c r="Z25" s="32">
        <f>+IF(X25&lt;&gt;0,+(Y25/X25)*100,0)</f>
        <v>-10.106113380822393</v>
      </c>
      <c r="AA25" s="33">
        <f>+AA12+AA24</f>
        <v>572574538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3115382</v>
      </c>
      <c r="D32" s="18"/>
      <c r="E32" s="19"/>
      <c r="F32" s="20"/>
      <c r="G32" s="20">
        <v>4129501</v>
      </c>
      <c r="H32" s="20">
        <v>342410</v>
      </c>
      <c r="I32" s="20">
        <v>425320</v>
      </c>
      <c r="J32" s="20">
        <v>4897231</v>
      </c>
      <c r="K32" s="20">
        <v>300663</v>
      </c>
      <c r="L32" s="20">
        <v>158010</v>
      </c>
      <c r="M32" s="20">
        <v>823206</v>
      </c>
      <c r="N32" s="20">
        <v>1281879</v>
      </c>
      <c r="O32" s="20">
        <v>1857188</v>
      </c>
      <c r="P32" s="20">
        <v>2747813</v>
      </c>
      <c r="Q32" s="20">
        <v>1400590</v>
      </c>
      <c r="R32" s="20">
        <v>6005591</v>
      </c>
      <c r="S32" s="20">
        <v>199273</v>
      </c>
      <c r="T32" s="20">
        <v>-135213</v>
      </c>
      <c r="U32" s="20">
        <v>431159</v>
      </c>
      <c r="V32" s="20">
        <v>495219</v>
      </c>
      <c r="W32" s="20">
        <v>12679920</v>
      </c>
      <c r="X32" s="20"/>
      <c r="Y32" s="20">
        <v>12679920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3115382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4129501</v>
      </c>
      <c r="H34" s="31">
        <f t="shared" si="3"/>
        <v>342410</v>
      </c>
      <c r="I34" s="31">
        <f t="shared" si="3"/>
        <v>425320</v>
      </c>
      <c r="J34" s="31">
        <f t="shared" si="3"/>
        <v>4897231</v>
      </c>
      <c r="K34" s="31">
        <f t="shared" si="3"/>
        <v>300663</v>
      </c>
      <c r="L34" s="31">
        <f t="shared" si="3"/>
        <v>158010</v>
      </c>
      <c r="M34" s="31">
        <f t="shared" si="3"/>
        <v>823206</v>
      </c>
      <c r="N34" s="31">
        <f t="shared" si="3"/>
        <v>1281879</v>
      </c>
      <c r="O34" s="31">
        <f t="shared" si="3"/>
        <v>1857188</v>
      </c>
      <c r="P34" s="31">
        <f t="shared" si="3"/>
        <v>2747813</v>
      </c>
      <c r="Q34" s="31">
        <f t="shared" si="3"/>
        <v>1400590</v>
      </c>
      <c r="R34" s="31">
        <f t="shared" si="3"/>
        <v>6005591</v>
      </c>
      <c r="S34" s="31">
        <f t="shared" si="3"/>
        <v>199273</v>
      </c>
      <c r="T34" s="31">
        <f t="shared" si="3"/>
        <v>-135213</v>
      </c>
      <c r="U34" s="31">
        <f t="shared" si="3"/>
        <v>431159</v>
      </c>
      <c r="V34" s="31">
        <f t="shared" si="3"/>
        <v>495219</v>
      </c>
      <c r="W34" s="31">
        <f t="shared" si="3"/>
        <v>12679920</v>
      </c>
      <c r="X34" s="31">
        <f t="shared" si="3"/>
        <v>0</v>
      </c>
      <c r="Y34" s="31">
        <f t="shared" si="3"/>
        <v>12679920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3115382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4129501</v>
      </c>
      <c r="H40" s="31">
        <f t="shared" si="5"/>
        <v>342410</v>
      </c>
      <c r="I40" s="31">
        <f t="shared" si="5"/>
        <v>425320</v>
      </c>
      <c r="J40" s="31">
        <f t="shared" si="5"/>
        <v>4897231</v>
      </c>
      <c r="K40" s="31">
        <f t="shared" si="5"/>
        <v>300663</v>
      </c>
      <c r="L40" s="31">
        <f t="shared" si="5"/>
        <v>158010</v>
      </c>
      <c r="M40" s="31">
        <f t="shared" si="5"/>
        <v>823206</v>
      </c>
      <c r="N40" s="31">
        <f t="shared" si="5"/>
        <v>1281879</v>
      </c>
      <c r="O40" s="31">
        <f t="shared" si="5"/>
        <v>1857188</v>
      </c>
      <c r="P40" s="31">
        <f t="shared" si="5"/>
        <v>2747813</v>
      </c>
      <c r="Q40" s="31">
        <f t="shared" si="5"/>
        <v>1400590</v>
      </c>
      <c r="R40" s="31">
        <f t="shared" si="5"/>
        <v>6005591</v>
      </c>
      <c r="S40" s="31">
        <f t="shared" si="5"/>
        <v>199273</v>
      </c>
      <c r="T40" s="31">
        <f t="shared" si="5"/>
        <v>-135213</v>
      </c>
      <c r="U40" s="31">
        <f t="shared" si="5"/>
        <v>431159</v>
      </c>
      <c r="V40" s="31">
        <f t="shared" si="5"/>
        <v>495219</v>
      </c>
      <c r="W40" s="31">
        <f t="shared" si="5"/>
        <v>12679920</v>
      </c>
      <c r="X40" s="31">
        <f t="shared" si="5"/>
        <v>0</v>
      </c>
      <c r="Y40" s="31">
        <f t="shared" si="5"/>
        <v>12679920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507247212</v>
      </c>
      <c r="D42" s="43">
        <f>+D25-D40</f>
        <v>0</v>
      </c>
      <c r="E42" s="44">
        <f t="shared" si="6"/>
        <v>568652770</v>
      </c>
      <c r="F42" s="45">
        <f t="shared" si="6"/>
        <v>572574538</v>
      </c>
      <c r="G42" s="45">
        <f t="shared" si="6"/>
        <v>504271104</v>
      </c>
      <c r="H42" s="45">
        <f t="shared" si="6"/>
        <v>-13765793</v>
      </c>
      <c r="I42" s="45">
        <f t="shared" si="6"/>
        <v>-2609060</v>
      </c>
      <c r="J42" s="45">
        <f t="shared" si="6"/>
        <v>487896251</v>
      </c>
      <c r="K42" s="45">
        <f t="shared" si="6"/>
        <v>15718246</v>
      </c>
      <c r="L42" s="45">
        <f t="shared" si="6"/>
        <v>-3863512</v>
      </c>
      <c r="M42" s="45">
        <f t="shared" si="6"/>
        <v>-6235617</v>
      </c>
      <c r="N42" s="45">
        <f t="shared" si="6"/>
        <v>5619117</v>
      </c>
      <c r="O42" s="45">
        <f t="shared" si="6"/>
        <v>-4970753</v>
      </c>
      <c r="P42" s="45">
        <f t="shared" si="6"/>
        <v>13926365</v>
      </c>
      <c r="Q42" s="45">
        <f t="shared" si="6"/>
        <v>6426018</v>
      </c>
      <c r="R42" s="45">
        <f t="shared" si="6"/>
        <v>15381630</v>
      </c>
      <c r="S42" s="45">
        <f t="shared" si="6"/>
        <v>3734487</v>
      </c>
      <c r="T42" s="45">
        <f t="shared" si="6"/>
        <v>-12785147</v>
      </c>
      <c r="U42" s="45">
        <f t="shared" si="6"/>
        <v>2183248</v>
      </c>
      <c r="V42" s="45">
        <f t="shared" si="6"/>
        <v>-6867412</v>
      </c>
      <c r="W42" s="45">
        <f t="shared" si="6"/>
        <v>502029586</v>
      </c>
      <c r="X42" s="45">
        <f t="shared" si="6"/>
        <v>572574538</v>
      </c>
      <c r="Y42" s="45">
        <f t="shared" si="6"/>
        <v>-70544952</v>
      </c>
      <c r="Z42" s="46">
        <f>+IF(X42&lt;&gt;0,+(Y42/X42)*100,0)</f>
        <v>-12.320658240656869</v>
      </c>
      <c r="AA42" s="47">
        <f>+AA25-AA40</f>
        <v>572574538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104940611</v>
      </c>
      <c r="D45" s="18"/>
      <c r="E45" s="19">
        <v>28567829</v>
      </c>
      <c r="F45" s="20">
        <v>28567829</v>
      </c>
      <c r="G45" s="20">
        <v>82952184</v>
      </c>
      <c r="H45" s="20">
        <v>-7025638</v>
      </c>
      <c r="I45" s="20">
        <v>-3803534</v>
      </c>
      <c r="J45" s="20">
        <v>72123012</v>
      </c>
      <c r="K45" s="20">
        <v>-33313904</v>
      </c>
      <c r="L45" s="20">
        <v>-11000117</v>
      </c>
      <c r="M45" s="20">
        <v>242030</v>
      </c>
      <c r="N45" s="20">
        <v>-44071991</v>
      </c>
      <c r="O45" s="20">
        <v>13139209</v>
      </c>
      <c r="P45" s="20">
        <v>13271327</v>
      </c>
      <c r="Q45" s="20">
        <v>19978342</v>
      </c>
      <c r="R45" s="20">
        <v>46388878</v>
      </c>
      <c r="S45" s="20">
        <v>-258780</v>
      </c>
      <c r="T45" s="20"/>
      <c r="U45" s="20"/>
      <c r="V45" s="20">
        <v>-258780</v>
      </c>
      <c r="W45" s="20">
        <v>74181119</v>
      </c>
      <c r="X45" s="20">
        <v>28567829</v>
      </c>
      <c r="Y45" s="20">
        <v>45613290</v>
      </c>
      <c r="Z45" s="48">
        <v>159.66663060045622</v>
      </c>
      <c r="AA45" s="22">
        <v>28567829</v>
      </c>
    </row>
    <row r="46" spans="1:27" ht="13.5" x14ac:dyDescent="0.25">
      <c r="A46" s="23" t="s">
        <v>69</v>
      </c>
      <c r="B46" s="17" t="s">
        <v>32</v>
      </c>
      <c r="C46" s="18">
        <v>-1841055</v>
      </c>
      <c r="D46" s="18"/>
      <c r="E46" s="19"/>
      <c r="F46" s="20"/>
      <c r="G46" s="20">
        <v>-1304970</v>
      </c>
      <c r="H46" s="20">
        <v>-536085</v>
      </c>
      <c r="I46" s="20"/>
      <c r="J46" s="20">
        <v>-1841055</v>
      </c>
      <c r="K46" s="20">
        <v>-307616</v>
      </c>
      <c r="L46" s="20"/>
      <c r="M46" s="20">
        <v>-34654</v>
      </c>
      <c r="N46" s="20">
        <v>-342270</v>
      </c>
      <c r="O46" s="20">
        <v>-36063</v>
      </c>
      <c r="P46" s="20"/>
      <c r="Q46" s="20"/>
      <c r="R46" s="20">
        <v>-36063</v>
      </c>
      <c r="S46" s="20"/>
      <c r="T46" s="20"/>
      <c r="U46" s="20"/>
      <c r="V46" s="20"/>
      <c r="W46" s="20">
        <v>-2219388</v>
      </c>
      <c r="X46" s="20"/>
      <c r="Y46" s="20">
        <v>-2219388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103099556</v>
      </c>
      <c r="D48" s="51">
        <f>SUM(D45:D47)</f>
        <v>0</v>
      </c>
      <c r="E48" s="52">
        <f t="shared" si="7"/>
        <v>28567829</v>
      </c>
      <c r="F48" s="53">
        <f t="shared" si="7"/>
        <v>28567829</v>
      </c>
      <c r="G48" s="53">
        <f t="shared" si="7"/>
        <v>81647214</v>
      </c>
      <c r="H48" s="53">
        <f t="shared" si="7"/>
        <v>-7561723</v>
      </c>
      <c r="I48" s="53">
        <f t="shared" si="7"/>
        <v>-3803534</v>
      </c>
      <c r="J48" s="53">
        <f t="shared" si="7"/>
        <v>70281957</v>
      </c>
      <c r="K48" s="53">
        <f t="shared" si="7"/>
        <v>-33621520</v>
      </c>
      <c r="L48" s="53">
        <f t="shared" si="7"/>
        <v>-11000117</v>
      </c>
      <c r="M48" s="53">
        <f t="shared" si="7"/>
        <v>207376</v>
      </c>
      <c r="N48" s="53">
        <f t="shared" si="7"/>
        <v>-44414261</v>
      </c>
      <c r="O48" s="53">
        <f t="shared" si="7"/>
        <v>13103146</v>
      </c>
      <c r="P48" s="53">
        <f t="shared" si="7"/>
        <v>13271327</v>
      </c>
      <c r="Q48" s="53">
        <f t="shared" si="7"/>
        <v>19978342</v>
      </c>
      <c r="R48" s="53">
        <f t="shared" si="7"/>
        <v>46352815</v>
      </c>
      <c r="S48" s="53">
        <f t="shared" si="7"/>
        <v>-258780</v>
      </c>
      <c r="T48" s="53">
        <f t="shared" si="7"/>
        <v>0</v>
      </c>
      <c r="U48" s="53">
        <f t="shared" si="7"/>
        <v>0</v>
      </c>
      <c r="V48" s="53">
        <f t="shared" si="7"/>
        <v>-258780</v>
      </c>
      <c r="W48" s="53">
        <f t="shared" si="7"/>
        <v>71961731</v>
      </c>
      <c r="X48" s="53">
        <f t="shared" si="7"/>
        <v>28567829</v>
      </c>
      <c r="Y48" s="53">
        <f t="shared" si="7"/>
        <v>43393902</v>
      </c>
      <c r="Z48" s="54">
        <f>+IF(X48&lt;&gt;0,+(Y48/X48)*100,0)</f>
        <v>151.89779384355737</v>
      </c>
      <c r="AA48" s="55">
        <f>SUM(AA45:AA47)</f>
        <v>28567829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73959852</v>
      </c>
      <c r="D8" s="18"/>
      <c r="E8" s="19">
        <v>72599815</v>
      </c>
      <c r="F8" s="20">
        <v>77440024</v>
      </c>
      <c r="G8" s="20">
        <v>136133865</v>
      </c>
      <c r="H8" s="20">
        <v>-38375466</v>
      </c>
      <c r="I8" s="20">
        <v>7060412</v>
      </c>
      <c r="J8" s="20">
        <v>104818811</v>
      </c>
      <c r="K8" s="20">
        <v>-5073032</v>
      </c>
      <c r="L8" s="20">
        <v>3606767</v>
      </c>
      <c r="M8" s="20">
        <v>2549953</v>
      </c>
      <c r="N8" s="20">
        <v>1083688</v>
      </c>
      <c r="O8" s="20">
        <v>4647922</v>
      </c>
      <c r="P8" s="20">
        <v>11836566</v>
      </c>
      <c r="Q8" s="20">
        <v>6483171</v>
      </c>
      <c r="R8" s="20">
        <v>22967659</v>
      </c>
      <c r="S8" s="20">
        <v>7879574</v>
      </c>
      <c r="T8" s="20">
        <v>533817</v>
      </c>
      <c r="U8" s="20">
        <v>29515389</v>
      </c>
      <c r="V8" s="20">
        <v>37928780</v>
      </c>
      <c r="W8" s="20">
        <v>166798938</v>
      </c>
      <c r="X8" s="20">
        <v>77440024</v>
      </c>
      <c r="Y8" s="20">
        <v>89358914</v>
      </c>
      <c r="Z8" s="21">
        <v>115.39112384572607</v>
      </c>
      <c r="AA8" s="22">
        <v>77440024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73959852</v>
      </c>
      <c r="D12" s="29">
        <f>SUM(D6:D11)</f>
        <v>0</v>
      </c>
      <c r="E12" s="30">
        <f t="shared" si="0"/>
        <v>72599815</v>
      </c>
      <c r="F12" s="31">
        <f t="shared" si="0"/>
        <v>77440024</v>
      </c>
      <c r="G12" s="31">
        <f t="shared" si="0"/>
        <v>136133865</v>
      </c>
      <c r="H12" s="31">
        <f t="shared" si="0"/>
        <v>-38375466</v>
      </c>
      <c r="I12" s="31">
        <f t="shared" si="0"/>
        <v>7060412</v>
      </c>
      <c r="J12" s="31">
        <f t="shared" si="0"/>
        <v>104818811</v>
      </c>
      <c r="K12" s="31">
        <f t="shared" si="0"/>
        <v>-5073032</v>
      </c>
      <c r="L12" s="31">
        <f t="shared" si="0"/>
        <v>3606767</v>
      </c>
      <c r="M12" s="31">
        <f t="shared" si="0"/>
        <v>2549953</v>
      </c>
      <c r="N12" s="31">
        <f t="shared" si="0"/>
        <v>1083688</v>
      </c>
      <c r="O12" s="31">
        <f t="shared" si="0"/>
        <v>4647922</v>
      </c>
      <c r="P12" s="31">
        <f t="shared" si="0"/>
        <v>11836566</v>
      </c>
      <c r="Q12" s="31">
        <f t="shared" si="0"/>
        <v>6483171</v>
      </c>
      <c r="R12" s="31">
        <f t="shared" si="0"/>
        <v>22967659</v>
      </c>
      <c r="S12" s="31">
        <f t="shared" si="0"/>
        <v>7879574</v>
      </c>
      <c r="T12" s="31">
        <f t="shared" si="0"/>
        <v>533817</v>
      </c>
      <c r="U12" s="31">
        <f t="shared" si="0"/>
        <v>29515389</v>
      </c>
      <c r="V12" s="31">
        <f t="shared" si="0"/>
        <v>37928780</v>
      </c>
      <c r="W12" s="31">
        <f t="shared" si="0"/>
        <v>166798938</v>
      </c>
      <c r="X12" s="31">
        <f t="shared" si="0"/>
        <v>77440024</v>
      </c>
      <c r="Y12" s="31">
        <f t="shared" si="0"/>
        <v>89358914</v>
      </c>
      <c r="Z12" s="32">
        <f>+IF(X12&lt;&gt;0,+(Y12/X12)*100,0)</f>
        <v>115.39112384572607</v>
      </c>
      <c r="AA12" s="33">
        <f>SUM(AA6:AA11)</f>
        <v>77440024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144280679</v>
      </c>
      <c r="D19" s="18"/>
      <c r="E19" s="19">
        <v>172311509</v>
      </c>
      <c r="F19" s="20">
        <v>191882452</v>
      </c>
      <c r="G19" s="20">
        <v>153131923</v>
      </c>
      <c r="H19" s="20">
        <v>-5590793</v>
      </c>
      <c r="I19" s="20">
        <v>3731702</v>
      </c>
      <c r="J19" s="20">
        <v>151272832</v>
      </c>
      <c r="K19" s="20">
        <v>6792012</v>
      </c>
      <c r="L19" s="20">
        <v>3437420</v>
      </c>
      <c r="M19" s="20">
        <v>8322992</v>
      </c>
      <c r="N19" s="20">
        <v>18552424</v>
      </c>
      <c r="O19" s="20"/>
      <c r="P19" s="20">
        <v>2680428</v>
      </c>
      <c r="Q19" s="20">
        <v>1142658</v>
      </c>
      <c r="R19" s="20">
        <v>3823086</v>
      </c>
      <c r="S19" s="20">
        <v>1248259</v>
      </c>
      <c r="T19" s="20">
        <v>5302709</v>
      </c>
      <c r="U19" s="20">
        <v>1928853</v>
      </c>
      <c r="V19" s="20">
        <v>8479821</v>
      </c>
      <c r="W19" s="20">
        <v>182128163</v>
      </c>
      <c r="X19" s="20">
        <v>191882452</v>
      </c>
      <c r="Y19" s="20">
        <v>-9754289</v>
      </c>
      <c r="Z19" s="21">
        <v>-5.0834711034441025</v>
      </c>
      <c r="AA19" s="22">
        <v>191882452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2269615</v>
      </c>
      <c r="D22" s="18"/>
      <c r="E22" s="19">
        <v>2269615</v>
      </c>
      <c r="F22" s="20">
        <v>2269615</v>
      </c>
      <c r="G22" s="20">
        <v>2269615</v>
      </c>
      <c r="H22" s="20"/>
      <c r="I22" s="20"/>
      <c r="J22" s="20">
        <v>2269615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2269615</v>
      </c>
      <c r="X22" s="20">
        <v>2269615</v>
      </c>
      <c r="Y22" s="20"/>
      <c r="Z22" s="21"/>
      <c r="AA22" s="22">
        <v>2269615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146550294</v>
      </c>
      <c r="D24" s="29">
        <f>SUM(D15:D23)</f>
        <v>0</v>
      </c>
      <c r="E24" s="36">
        <f t="shared" si="1"/>
        <v>174581124</v>
      </c>
      <c r="F24" s="37">
        <f t="shared" si="1"/>
        <v>194152067</v>
      </c>
      <c r="G24" s="37">
        <f t="shared" si="1"/>
        <v>155401538</v>
      </c>
      <c r="H24" s="37">
        <f t="shared" si="1"/>
        <v>-5590793</v>
      </c>
      <c r="I24" s="37">
        <f t="shared" si="1"/>
        <v>3731702</v>
      </c>
      <c r="J24" s="37">
        <f t="shared" si="1"/>
        <v>153542447</v>
      </c>
      <c r="K24" s="37">
        <f t="shared" si="1"/>
        <v>6792012</v>
      </c>
      <c r="L24" s="37">
        <f t="shared" si="1"/>
        <v>3437420</v>
      </c>
      <c r="M24" s="37">
        <f t="shared" si="1"/>
        <v>8322992</v>
      </c>
      <c r="N24" s="37">
        <f t="shared" si="1"/>
        <v>18552424</v>
      </c>
      <c r="O24" s="37">
        <f t="shared" si="1"/>
        <v>0</v>
      </c>
      <c r="P24" s="37">
        <f t="shared" si="1"/>
        <v>2680428</v>
      </c>
      <c r="Q24" s="37">
        <f t="shared" si="1"/>
        <v>1142658</v>
      </c>
      <c r="R24" s="37">
        <f t="shared" si="1"/>
        <v>3823086</v>
      </c>
      <c r="S24" s="37">
        <f t="shared" si="1"/>
        <v>1248259</v>
      </c>
      <c r="T24" s="37">
        <f t="shared" si="1"/>
        <v>5302709</v>
      </c>
      <c r="U24" s="37">
        <f t="shared" si="1"/>
        <v>1928853</v>
      </c>
      <c r="V24" s="37">
        <f t="shared" si="1"/>
        <v>8479821</v>
      </c>
      <c r="W24" s="37">
        <f t="shared" si="1"/>
        <v>184397778</v>
      </c>
      <c r="X24" s="37">
        <f t="shared" si="1"/>
        <v>194152067</v>
      </c>
      <c r="Y24" s="37">
        <f t="shared" si="1"/>
        <v>-9754289</v>
      </c>
      <c r="Z24" s="38">
        <f>+IF(X24&lt;&gt;0,+(Y24/X24)*100,0)</f>
        <v>-5.0240459196347365</v>
      </c>
      <c r="AA24" s="39">
        <f>SUM(AA15:AA23)</f>
        <v>194152067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220510146</v>
      </c>
      <c r="D25" s="29">
        <f>+D12+D24</f>
        <v>0</v>
      </c>
      <c r="E25" s="30">
        <f t="shared" si="2"/>
        <v>247180939</v>
      </c>
      <c r="F25" s="31">
        <f t="shared" si="2"/>
        <v>271592091</v>
      </c>
      <c r="G25" s="31">
        <f t="shared" si="2"/>
        <v>291535403</v>
      </c>
      <c r="H25" s="31">
        <f t="shared" si="2"/>
        <v>-43966259</v>
      </c>
      <c r="I25" s="31">
        <f t="shared" si="2"/>
        <v>10792114</v>
      </c>
      <c r="J25" s="31">
        <f t="shared" si="2"/>
        <v>258361258</v>
      </c>
      <c r="K25" s="31">
        <f t="shared" si="2"/>
        <v>1718980</v>
      </c>
      <c r="L25" s="31">
        <f t="shared" si="2"/>
        <v>7044187</v>
      </c>
      <c r="M25" s="31">
        <f t="shared" si="2"/>
        <v>10872945</v>
      </c>
      <c r="N25" s="31">
        <f t="shared" si="2"/>
        <v>19636112</v>
      </c>
      <c r="O25" s="31">
        <f t="shared" si="2"/>
        <v>4647922</v>
      </c>
      <c r="P25" s="31">
        <f t="shared" si="2"/>
        <v>14516994</v>
      </c>
      <c r="Q25" s="31">
        <f t="shared" si="2"/>
        <v>7625829</v>
      </c>
      <c r="R25" s="31">
        <f t="shared" si="2"/>
        <v>26790745</v>
      </c>
      <c r="S25" s="31">
        <f t="shared" si="2"/>
        <v>9127833</v>
      </c>
      <c r="T25" s="31">
        <f t="shared" si="2"/>
        <v>5836526</v>
      </c>
      <c r="U25" s="31">
        <f t="shared" si="2"/>
        <v>31444242</v>
      </c>
      <c r="V25" s="31">
        <f t="shared" si="2"/>
        <v>46408601</v>
      </c>
      <c r="W25" s="31">
        <f t="shared" si="2"/>
        <v>351196716</v>
      </c>
      <c r="X25" s="31">
        <f t="shared" si="2"/>
        <v>271592091</v>
      </c>
      <c r="Y25" s="31">
        <f t="shared" si="2"/>
        <v>79604625</v>
      </c>
      <c r="Z25" s="32">
        <f>+IF(X25&lt;&gt;0,+(Y25/X25)*100,0)</f>
        <v>29.310361986940187</v>
      </c>
      <c r="AA25" s="33">
        <f>+AA12+AA24</f>
        <v>271592091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10740910</v>
      </c>
      <c r="D31" s="18"/>
      <c r="E31" s="19">
        <v>10740910</v>
      </c>
      <c r="F31" s="20">
        <v>10740910</v>
      </c>
      <c r="G31" s="20">
        <v>10740910</v>
      </c>
      <c r="H31" s="20"/>
      <c r="I31" s="20"/>
      <c r="J31" s="20">
        <v>10740910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10740910</v>
      </c>
      <c r="X31" s="20">
        <v>10740910</v>
      </c>
      <c r="Y31" s="20"/>
      <c r="Z31" s="21"/>
      <c r="AA31" s="22">
        <v>10740910</v>
      </c>
    </row>
    <row r="32" spans="1:27" ht="13.5" x14ac:dyDescent="0.25">
      <c r="A32" s="23" t="s">
        <v>58</v>
      </c>
      <c r="B32" s="17" t="s">
        <v>32</v>
      </c>
      <c r="C32" s="18">
        <v>57650071</v>
      </c>
      <c r="D32" s="18"/>
      <c r="E32" s="19">
        <v>39855618</v>
      </c>
      <c r="F32" s="20">
        <v>61014624</v>
      </c>
      <c r="G32" s="20">
        <v>21939577</v>
      </c>
      <c r="H32" s="20">
        <v>1655259</v>
      </c>
      <c r="I32" s="20">
        <v>763595</v>
      </c>
      <c r="J32" s="20">
        <v>24358431</v>
      </c>
      <c r="K32" s="20">
        <v>-820014</v>
      </c>
      <c r="L32" s="20">
        <v>28981567</v>
      </c>
      <c r="M32" s="20">
        <v>-26553125</v>
      </c>
      <c r="N32" s="20">
        <v>1608428</v>
      </c>
      <c r="O32" s="20">
        <v>395363</v>
      </c>
      <c r="P32" s="20">
        <v>23098866</v>
      </c>
      <c r="Q32" s="20">
        <v>-6418044</v>
      </c>
      <c r="R32" s="20">
        <v>17076185</v>
      </c>
      <c r="S32" s="20">
        <v>8886282</v>
      </c>
      <c r="T32" s="20">
        <v>26711232</v>
      </c>
      <c r="U32" s="20">
        <v>-23420182</v>
      </c>
      <c r="V32" s="20">
        <v>12177332</v>
      </c>
      <c r="W32" s="20">
        <v>55220376</v>
      </c>
      <c r="X32" s="20">
        <v>61014624</v>
      </c>
      <c r="Y32" s="20">
        <v>-5794248</v>
      </c>
      <c r="Z32" s="21">
        <v>-9.4964905462664166</v>
      </c>
      <c r="AA32" s="22">
        <v>61014624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68390981</v>
      </c>
      <c r="D34" s="29">
        <f>SUM(D29:D33)</f>
        <v>0</v>
      </c>
      <c r="E34" s="30">
        <f t="shared" si="3"/>
        <v>50596528</v>
      </c>
      <c r="F34" s="31">
        <f t="shared" si="3"/>
        <v>71755534</v>
      </c>
      <c r="G34" s="31">
        <f t="shared" si="3"/>
        <v>32680487</v>
      </c>
      <c r="H34" s="31">
        <f t="shared" si="3"/>
        <v>1655259</v>
      </c>
      <c r="I34" s="31">
        <f t="shared" si="3"/>
        <v>763595</v>
      </c>
      <c r="J34" s="31">
        <f t="shared" si="3"/>
        <v>35099341</v>
      </c>
      <c r="K34" s="31">
        <f t="shared" si="3"/>
        <v>-820014</v>
      </c>
      <c r="L34" s="31">
        <f t="shared" si="3"/>
        <v>28981567</v>
      </c>
      <c r="M34" s="31">
        <f t="shared" si="3"/>
        <v>-26553125</v>
      </c>
      <c r="N34" s="31">
        <f t="shared" si="3"/>
        <v>1608428</v>
      </c>
      <c r="O34" s="31">
        <f t="shared" si="3"/>
        <v>395363</v>
      </c>
      <c r="P34" s="31">
        <f t="shared" si="3"/>
        <v>23098866</v>
      </c>
      <c r="Q34" s="31">
        <f t="shared" si="3"/>
        <v>-6418044</v>
      </c>
      <c r="R34" s="31">
        <f t="shared" si="3"/>
        <v>17076185</v>
      </c>
      <c r="S34" s="31">
        <f t="shared" si="3"/>
        <v>8886282</v>
      </c>
      <c r="T34" s="31">
        <f t="shared" si="3"/>
        <v>26711232</v>
      </c>
      <c r="U34" s="31">
        <f t="shared" si="3"/>
        <v>-23420182</v>
      </c>
      <c r="V34" s="31">
        <f t="shared" si="3"/>
        <v>12177332</v>
      </c>
      <c r="W34" s="31">
        <f t="shared" si="3"/>
        <v>65961286</v>
      </c>
      <c r="X34" s="31">
        <f t="shared" si="3"/>
        <v>71755534</v>
      </c>
      <c r="Y34" s="31">
        <f t="shared" si="3"/>
        <v>-5794248</v>
      </c>
      <c r="Z34" s="32">
        <f>+IF(X34&lt;&gt;0,+(Y34/X34)*100,0)</f>
        <v>-8.0749841538354374</v>
      </c>
      <c r="AA34" s="33">
        <f>SUM(AA29:AA33)</f>
        <v>71755534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68390981</v>
      </c>
      <c r="D40" s="29">
        <f>+D34+D39</f>
        <v>0</v>
      </c>
      <c r="E40" s="30">
        <f t="shared" si="5"/>
        <v>50596528</v>
      </c>
      <c r="F40" s="31">
        <f t="shared" si="5"/>
        <v>71755534</v>
      </c>
      <c r="G40" s="31">
        <f t="shared" si="5"/>
        <v>32680487</v>
      </c>
      <c r="H40" s="31">
        <f t="shared" si="5"/>
        <v>1655259</v>
      </c>
      <c r="I40" s="31">
        <f t="shared" si="5"/>
        <v>763595</v>
      </c>
      <c r="J40" s="31">
        <f t="shared" si="5"/>
        <v>35099341</v>
      </c>
      <c r="K40" s="31">
        <f t="shared" si="5"/>
        <v>-820014</v>
      </c>
      <c r="L40" s="31">
        <f t="shared" si="5"/>
        <v>28981567</v>
      </c>
      <c r="M40" s="31">
        <f t="shared" si="5"/>
        <v>-26553125</v>
      </c>
      <c r="N40" s="31">
        <f t="shared" si="5"/>
        <v>1608428</v>
      </c>
      <c r="O40" s="31">
        <f t="shared" si="5"/>
        <v>395363</v>
      </c>
      <c r="P40" s="31">
        <f t="shared" si="5"/>
        <v>23098866</v>
      </c>
      <c r="Q40" s="31">
        <f t="shared" si="5"/>
        <v>-6418044</v>
      </c>
      <c r="R40" s="31">
        <f t="shared" si="5"/>
        <v>17076185</v>
      </c>
      <c r="S40" s="31">
        <f t="shared" si="5"/>
        <v>8886282</v>
      </c>
      <c r="T40" s="31">
        <f t="shared" si="5"/>
        <v>26711232</v>
      </c>
      <c r="U40" s="31">
        <f t="shared" si="5"/>
        <v>-23420182</v>
      </c>
      <c r="V40" s="31">
        <f t="shared" si="5"/>
        <v>12177332</v>
      </c>
      <c r="W40" s="31">
        <f t="shared" si="5"/>
        <v>65961286</v>
      </c>
      <c r="X40" s="31">
        <f t="shared" si="5"/>
        <v>71755534</v>
      </c>
      <c r="Y40" s="31">
        <f t="shared" si="5"/>
        <v>-5794248</v>
      </c>
      <c r="Z40" s="32">
        <f>+IF(X40&lt;&gt;0,+(Y40/X40)*100,0)</f>
        <v>-8.0749841538354374</v>
      </c>
      <c r="AA40" s="33">
        <f>+AA34+AA39</f>
        <v>71755534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152119165</v>
      </c>
      <c r="D42" s="43">
        <f>+D25-D40</f>
        <v>0</v>
      </c>
      <c r="E42" s="44">
        <f t="shared" si="6"/>
        <v>196584411</v>
      </c>
      <c r="F42" s="45">
        <f t="shared" si="6"/>
        <v>199836557</v>
      </c>
      <c r="G42" s="45">
        <f t="shared" si="6"/>
        <v>258854916</v>
      </c>
      <c r="H42" s="45">
        <f t="shared" si="6"/>
        <v>-45621518</v>
      </c>
      <c r="I42" s="45">
        <f t="shared" si="6"/>
        <v>10028519</v>
      </c>
      <c r="J42" s="45">
        <f t="shared" si="6"/>
        <v>223261917</v>
      </c>
      <c r="K42" s="45">
        <f t="shared" si="6"/>
        <v>2538994</v>
      </c>
      <c r="L42" s="45">
        <f t="shared" si="6"/>
        <v>-21937380</v>
      </c>
      <c r="M42" s="45">
        <f t="shared" si="6"/>
        <v>37426070</v>
      </c>
      <c r="N42" s="45">
        <f t="shared" si="6"/>
        <v>18027684</v>
      </c>
      <c r="O42" s="45">
        <f t="shared" si="6"/>
        <v>4252559</v>
      </c>
      <c r="P42" s="45">
        <f t="shared" si="6"/>
        <v>-8581872</v>
      </c>
      <c r="Q42" s="45">
        <f t="shared" si="6"/>
        <v>14043873</v>
      </c>
      <c r="R42" s="45">
        <f t="shared" si="6"/>
        <v>9714560</v>
      </c>
      <c r="S42" s="45">
        <f t="shared" si="6"/>
        <v>241551</v>
      </c>
      <c r="T42" s="45">
        <f t="shared" si="6"/>
        <v>-20874706</v>
      </c>
      <c r="U42" s="45">
        <f t="shared" si="6"/>
        <v>54864424</v>
      </c>
      <c r="V42" s="45">
        <f t="shared" si="6"/>
        <v>34231269</v>
      </c>
      <c r="W42" s="45">
        <f t="shared" si="6"/>
        <v>285235430</v>
      </c>
      <c r="X42" s="45">
        <f t="shared" si="6"/>
        <v>199836557</v>
      </c>
      <c r="Y42" s="45">
        <f t="shared" si="6"/>
        <v>85398873</v>
      </c>
      <c r="Z42" s="46">
        <f>+IF(X42&lt;&gt;0,+(Y42/X42)*100,0)</f>
        <v>42.734359659729328</v>
      </c>
      <c r="AA42" s="47">
        <f>+AA25-AA40</f>
        <v>199836557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98288336</v>
      </c>
      <c r="D45" s="18"/>
      <c r="E45" s="19">
        <v>196584411</v>
      </c>
      <c r="F45" s="20">
        <v>244571861</v>
      </c>
      <c r="G45" s="20">
        <v>111357015</v>
      </c>
      <c r="H45" s="20">
        <v>-43918909</v>
      </c>
      <c r="I45" s="20">
        <v>1298583</v>
      </c>
      <c r="J45" s="20">
        <v>68736689</v>
      </c>
      <c r="K45" s="20">
        <v>8751536</v>
      </c>
      <c r="L45" s="20">
        <v>1107813</v>
      </c>
      <c r="M45" s="20">
        <v>5770986</v>
      </c>
      <c r="N45" s="20">
        <v>15630335</v>
      </c>
      <c r="O45" s="20">
        <v>7591645</v>
      </c>
      <c r="P45" s="20">
        <v>6705664</v>
      </c>
      <c r="Q45" s="20">
        <v>4222565</v>
      </c>
      <c r="R45" s="20">
        <v>18519874</v>
      </c>
      <c r="S45" s="20">
        <v>12124856</v>
      </c>
      <c r="T45" s="20">
        <v>-12011069</v>
      </c>
      <c r="U45" s="20"/>
      <c r="V45" s="20">
        <v>113787</v>
      </c>
      <c r="W45" s="20">
        <v>103000685</v>
      </c>
      <c r="X45" s="20">
        <v>244571861</v>
      </c>
      <c r="Y45" s="20">
        <v>-141571176</v>
      </c>
      <c r="Z45" s="48">
        <v>-57.885308400216985</v>
      </c>
      <c r="AA45" s="22">
        <v>244571861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98288336</v>
      </c>
      <c r="D48" s="51">
        <f>SUM(D45:D47)</f>
        <v>0</v>
      </c>
      <c r="E48" s="52">
        <f t="shared" si="7"/>
        <v>196584411</v>
      </c>
      <c r="F48" s="53">
        <f t="shared" si="7"/>
        <v>244571861</v>
      </c>
      <c r="G48" s="53">
        <f t="shared" si="7"/>
        <v>111357015</v>
      </c>
      <c r="H48" s="53">
        <f t="shared" si="7"/>
        <v>-43918909</v>
      </c>
      <c r="I48" s="53">
        <f t="shared" si="7"/>
        <v>1298583</v>
      </c>
      <c r="J48" s="53">
        <f t="shared" si="7"/>
        <v>68736689</v>
      </c>
      <c r="K48" s="53">
        <f t="shared" si="7"/>
        <v>8751536</v>
      </c>
      <c r="L48" s="53">
        <f t="shared" si="7"/>
        <v>1107813</v>
      </c>
      <c r="M48" s="53">
        <f t="shared" si="7"/>
        <v>5770986</v>
      </c>
      <c r="N48" s="53">
        <f t="shared" si="7"/>
        <v>15630335</v>
      </c>
      <c r="O48" s="53">
        <f t="shared" si="7"/>
        <v>7591645</v>
      </c>
      <c r="P48" s="53">
        <f t="shared" si="7"/>
        <v>6705664</v>
      </c>
      <c r="Q48" s="53">
        <f t="shared" si="7"/>
        <v>4222565</v>
      </c>
      <c r="R48" s="53">
        <f t="shared" si="7"/>
        <v>18519874</v>
      </c>
      <c r="S48" s="53">
        <f t="shared" si="7"/>
        <v>12124856</v>
      </c>
      <c r="T48" s="53">
        <f t="shared" si="7"/>
        <v>-12011069</v>
      </c>
      <c r="U48" s="53">
        <f t="shared" si="7"/>
        <v>0</v>
      </c>
      <c r="V48" s="53">
        <f t="shared" si="7"/>
        <v>113787</v>
      </c>
      <c r="W48" s="53">
        <f t="shared" si="7"/>
        <v>103000685</v>
      </c>
      <c r="X48" s="53">
        <f t="shared" si="7"/>
        <v>244571861</v>
      </c>
      <c r="Y48" s="53">
        <f t="shared" si="7"/>
        <v>-141571176</v>
      </c>
      <c r="Z48" s="54">
        <f>+IF(X48&lt;&gt;0,+(Y48/X48)*100,0)</f>
        <v>-57.885308400216985</v>
      </c>
      <c r="AA48" s="55">
        <f>SUM(AA45:AA47)</f>
        <v>244571861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-1036203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-1036203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32684321</v>
      </c>
      <c r="D19" s="18"/>
      <c r="E19" s="19">
        <v>44777000</v>
      </c>
      <c r="F19" s="20">
        <v>29777000</v>
      </c>
      <c r="G19" s="20"/>
      <c r="H19" s="20"/>
      <c r="I19" s="20"/>
      <c r="J19" s="20"/>
      <c r="K19" s="20">
        <v>6510115</v>
      </c>
      <c r="L19" s="20"/>
      <c r="M19" s="20">
        <v>5937828</v>
      </c>
      <c r="N19" s="20">
        <v>12447943</v>
      </c>
      <c r="O19" s="20"/>
      <c r="P19" s="20"/>
      <c r="Q19" s="20">
        <v>2060450</v>
      </c>
      <c r="R19" s="20">
        <v>2060450</v>
      </c>
      <c r="S19" s="20"/>
      <c r="T19" s="20">
        <v>4004604</v>
      </c>
      <c r="U19" s="20"/>
      <c r="V19" s="20">
        <v>4004604</v>
      </c>
      <c r="W19" s="20">
        <v>18512997</v>
      </c>
      <c r="X19" s="20">
        <v>29777000</v>
      </c>
      <c r="Y19" s="20">
        <v>-11264003</v>
      </c>
      <c r="Z19" s="21">
        <v>-37.82786378748699</v>
      </c>
      <c r="AA19" s="22">
        <v>29777000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32684321</v>
      </c>
      <c r="D24" s="29">
        <f>SUM(D15:D23)</f>
        <v>0</v>
      </c>
      <c r="E24" s="36">
        <f t="shared" si="1"/>
        <v>44777000</v>
      </c>
      <c r="F24" s="37">
        <f t="shared" si="1"/>
        <v>29777000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6510115</v>
      </c>
      <c r="L24" s="37">
        <f t="shared" si="1"/>
        <v>0</v>
      </c>
      <c r="M24" s="37">
        <f t="shared" si="1"/>
        <v>5937828</v>
      </c>
      <c r="N24" s="37">
        <f t="shared" si="1"/>
        <v>12447943</v>
      </c>
      <c r="O24" s="37">
        <f t="shared" si="1"/>
        <v>0</v>
      </c>
      <c r="P24" s="37">
        <f t="shared" si="1"/>
        <v>0</v>
      </c>
      <c r="Q24" s="37">
        <f t="shared" si="1"/>
        <v>2060450</v>
      </c>
      <c r="R24" s="37">
        <f t="shared" si="1"/>
        <v>2060450</v>
      </c>
      <c r="S24" s="37">
        <f t="shared" si="1"/>
        <v>0</v>
      </c>
      <c r="T24" s="37">
        <f t="shared" si="1"/>
        <v>4004604</v>
      </c>
      <c r="U24" s="37">
        <f t="shared" si="1"/>
        <v>0</v>
      </c>
      <c r="V24" s="37">
        <f t="shared" si="1"/>
        <v>4004604</v>
      </c>
      <c r="W24" s="37">
        <f t="shared" si="1"/>
        <v>18512997</v>
      </c>
      <c r="X24" s="37">
        <f t="shared" si="1"/>
        <v>29777000</v>
      </c>
      <c r="Y24" s="37">
        <f t="shared" si="1"/>
        <v>-11264003</v>
      </c>
      <c r="Z24" s="38">
        <f>+IF(X24&lt;&gt;0,+(Y24/X24)*100,0)</f>
        <v>-37.82786378748699</v>
      </c>
      <c r="AA24" s="39">
        <f>SUM(AA15:AA23)</f>
        <v>29777000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31648118</v>
      </c>
      <c r="D25" s="29">
        <f>+D12+D24</f>
        <v>0</v>
      </c>
      <c r="E25" s="30">
        <f t="shared" si="2"/>
        <v>44777000</v>
      </c>
      <c r="F25" s="31">
        <f t="shared" si="2"/>
        <v>29777000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6510115</v>
      </c>
      <c r="L25" s="31">
        <f t="shared" si="2"/>
        <v>0</v>
      </c>
      <c r="M25" s="31">
        <f t="shared" si="2"/>
        <v>5937828</v>
      </c>
      <c r="N25" s="31">
        <f t="shared" si="2"/>
        <v>12447943</v>
      </c>
      <c r="O25" s="31">
        <f t="shared" si="2"/>
        <v>0</v>
      </c>
      <c r="P25" s="31">
        <f t="shared" si="2"/>
        <v>0</v>
      </c>
      <c r="Q25" s="31">
        <f t="shared" si="2"/>
        <v>2060450</v>
      </c>
      <c r="R25" s="31">
        <f t="shared" si="2"/>
        <v>2060450</v>
      </c>
      <c r="S25" s="31">
        <f t="shared" si="2"/>
        <v>0</v>
      </c>
      <c r="T25" s="31">
        <f t="shared" si="2"/>
        <v>4004604</v>
      </c>
      <c r="U25" s="31">
        <f t="shared" si="2"/>
        <v>0</v>
      </c>
      <c r="V25" s="31">
        <f t="shared" si="2"/>
        <v>4004604</v>
      </c>
      <c r="W25" s="31">
        <f t="shared" si="2"/>
        <v>18512997</v>
      </c>
      <c r="X25" s="31">
        <f t="shared" si="2"/>
        <v>29777000</v>
      </c>
      <c r="Y25" s="31">
        <f t="shared" si="2"/>
        <v>-11264003</v>
      </c>
      <c r="Z25" s="32">
        <f>+IF(X25&lt;&gt;0,+(Y25/X25)*100,0)</f>
        <v>-37.82786378748699</v>
      </c>
      <c r="AA25" s="33">
        <f>+AA12+AA24</f>
        <v>29777000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31648118</v>
      </c>
      <c r="D42" s="43">
        <f>+D25-D40</f>
        <v>0</v>
      </c>
      <c r="E42" s="44">
        <f t="shared" si="6"/>
        <v>44777000</v>
      </c>
      <c r="F42" s="45">
        <f t="shared" si="6"/>
        <v>29777000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6510115</v>
      </c>
      <c r="L42" s="45">
        <f t="shared" si="6"/>
        <v>0</v>
      </c>
      <c r="M42" s="45">
        <f t="shared" si="6"/>
        <v>5937828</v>
      </c>
      <c r="N42" s="45">
        <f t="shared" si="6"/>
        <v>12447943</v>
      </c>
      <c r="O42" s="45">
        <f t="shared" si="6"/>
        <v>0</v>
      </c>
      <c r="P42" s="45">
        <f t="shared" si="6"/>
        <v>0</v>
      </c>
      <c r="Q42" s="45">
        <f t="shared" si="6"/>
        <v>2060450</v>
      </c>
      <c r="R42" s="45">
        <f t="shared" si="6"/>
        <v>2060450</v>
      </c>
      <c r="S42" s="45">
        <f t="shared" si="6"/>
        <v>0</v>
      </c>
      <c r="T42" s="45">
        <f t="shared" si="6"/>
        <v>4004604</v>
      </c>
      <c r="U42" s="45">
        <f t="shared" si="6"/>
        <v>0</v>
      </c>
      <c r="V42" s="45">
        <f t="shared" si="6"/>
        <v>4004604</v>
      </c>
      <c r="W42" s="45">
        <f t="shared" si="6"/>
        <v>18512997</v>
      </c>
      <c r="X42" s="45">
        <f t="shared" si="6"/>
        <v>29777000</v>
      </c>
      <c r="Y42" s="45">
        <f t="shared" si="6"/>
        <v>-11264003</v>
      </c>
      <c r="Z42" s="46">
        <f>+IF(X42&lt;&gt;0,+(Y42/X42)*100,0)</f>
        <v>-37.82786378748699</v>
      </c>
      <c r="AA42" s="47">
        <f>+AA25-AA40</f>
        <v>29777000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-521196550</v>
      </c>
      <c r="D6" s="18"/>
      <c r="E6" s="19"/>
      <c r="F6" s="20"/>
      <c r="G6" s="20">
        <v>-82557081</v>
      </c>
      <c r="H6" s="20">
        <v>-101354778</v>
      </c>
      <c r="I6" s="20">
        <v>-37624324</v>
      </c>
      <c r="J6" s="20">
        <v>-221536183</v>
      </c>
      <c r="K6" s="20">
        <v>-7439943</v>
      </c>
      <c r="L6" s="20">
        <v>-7717968</v>
      </c>
      <c r="M6" s="20">
        <v>-76142788</v>
      </c>
      <c r="N6" s="20">
        <v>-91300699</v>
      </c>
      <c r="O6" s="20">
        <v>-15527692</v>
      </c>
      <c r="P6" s="20">
        <v>-40050289</v>
      </c>
      <c r="Q6" s="20">
        <v>-132872312</v>
      </c>
      <c r="R6" s="20">
        <v>-188450293</v>
      </c>
      <c r="S6" s="20">
        <v>-26269778</v>
      </c>
      <c r="T6" s="20">
        <v>-51971349</v>
      </c>
      <c r="U6" s="20"/>
      <c r="V6" s="20">
        <v>-78241127</v>
      </c>
      <c r="W6" s="20">
        <v>-579528302</v>
      </c>
      <c r="X6" s="20"/>
      <c r="Y6" s="20">
        <v>-579528302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-2815460</v>
      </c>
      <c r="D8" s="18"/>
      <c r="E8" s="19"/>
      <c r="F8" s="20">
        <v>12</v>
      </c>
      <c r="G8" s="20">
        <v>4531581</v>
      </c>
      <c r="H8" s="20">
        <v>5266885</v>
      </c>
      <c r="I8" s="20">
        <v>2656619</v>
      </c>
      <c r="J8" s="20">
        <v>12455085</v>
      </c>
      <c r="K8" s="20">
        <v>4792969</v>
      </c>
      <c r="L8" s="20">
        <v>1529604</v>
      </c>
      <c r="M8" s="20">
        <v>846653</v>
      </c>
      <c r="N8" s="20">
        <v>7169226</v>
      </c>
      <c r="O8" s="20">
        <v>2922472</v>
      </c>
      <c r="P8" s="20">
        <v>3109339</v>
      </c>
      <c r="Q8" s="20">
        <v>-441706</v>
      </c>
      <c r="R8" s="20">
        <v>5590105</v>
      </c>
      <c r="S8" s="20">
        <v>-2687808</v>
      </c>
      <c r="T8" s="20">
        <v>5791240</v>
      </c>
      <c r="U8" s="20"/>
      <c r="V8" s="20">
        <v>3103432</v>
      </c>
      <c r="W8" s="20">
        <v>28317848</v>
      </c>
      <c r="X8" s="20">
        <v>12</v>
      </c>
      <c r="Y8" s="20">
        <v>28317836</v>
      </c>
      <c r="Z8" s="21">
        <v>235981966.66666666</v>
      </c>
      <c r="AA8" s="22">
        <v>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-524012010</v>
      </c>
      <c r="D12" s="29">
        <f>SUM(D6:D11)</f>
        <v>0</v>
      </c>
      <c r="E12" s="30">
        <f t="shared" si="0"/>
        <v>0</v>
      </c>
      <c r="F12" s="31">
        <f t="shared" si="0"/>
        <v>12</v>
      </c>
      <c r="G12" s="31">
        <f t="shared" si="0"/>
        <v>-78025500</v>
      </c>
      <c r="H12" s="31">
        <f t="shared" si="0"/>
        <v>-96087893</v>
      </c>
      <c r="I12" s="31">
        <f t="shared" si="0"/>
        <v>-34967705</v>
      </c>
      <c r="J12" s="31">
        <f t="shared" si="0"/>
        <v>-209081098</v>
      </c>
      <c r="K12" s="31">
        <f t="shared" si="0"/>
        <v>-2646974</v>
      </c>
      <c r="L12" s="31">
        <f t="shared" si="0"/>
        <v>-6188364</v>
      </c>
      <c r="M12" s="31">
        <f t="shared" si="0"/>
        <v>-75296135</v>
      </c>
      <c r="N12" s="31">
        <f t="shared" si="0"/>
        <v>-84131473</v>
      </c>
      <c r="O12" s="31">
        <f t="shared" si="0"/>
        <v>-12605220</v>
      </c>
      <c r="P12" s="31">
        <f t="shared" si="0"/>
        <v>-36940950</v>
      </c>
      <c r="Q12" s="31">
        <f t="shared" si="0"/>
        <v>-133314018</v>
      </c>
      <c r="R12" s="31">
        <f t="shared" si="0"/>
        <v>-182860188</v>
      </c>
      <c r="S12" s="31">
        <f t="shared" si="0"/>
        <v>-28957586</v>
      </c>
      <c r="T12" s="31">
        <f t="shared" si="0"/>
        <v>-46180109</v>
      </c>
      <c r="U12" s="31">
        <f t="shared" si="0"/>
        <v>0</v>
      </c>
      <c r="V12" s="31">
        <f t="shared" si="0"/>
        <v>-75137695</v>
      </c>
      <c r="W12" s="31">
        <f t="shared" si="0"/>
        <v>-551210454</v>
      </c>
      <c r="X12" s="31">
        <f t="shared" si="0"/>
        <v>12</v>
      </c>
      <c r="Y12" s="31">
        <f t="shared" si="0"/>
        <v>-551210466</v>
      </c>
      <c r="Z12" s="32">
        <f>+IF(X12&lt;&gt;0,+(Y12/X12)*100,0)</f>
        <v>-4593420550</v>
      </c>
      <c r="AA12" s="33">
        <f>SUM(AA6:AA11)</f>
        <v>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3167206</v>
      </c>
      <c r="D19" s="18"/>
      <c r="E19" s="19">
        <v>3166000</v>
      </c>
      <c r="F19" s="20">
        <v>9064970</v>
      </c>
      <c r="G19" s="20"/>
      <c r="H19" s="20"/>
      <c r="I19" s="20"/>
      <c r="J19" s="20"/>
      <c r="K19" s="20"/>
      <c r="L19" s="20"/>
      <c r="M19" s="20">
        <v>2588350</v>
      </c>
      <c r="N19" s="20">
        <v>2588350</v>
      </c>
      <c r="O19" s="20"/>
      <c r="P19" s="20"/>
      <c r="Q19" s="20"/>
      <c r="R19" s="20"/>
      <c r="S19" s="20"/>
      <c r="T19" s="20"/>
      <c r="U19" s="20"/>
      <c r="V19" s="20"/>
      <c r="W19" s="20">
        <v>2588350</v>
      </c>
      <c r="X19" s="20">
        <v>9064970</v>
      </c>
      <c r="Y19" s="20">
        <v>-6476620</v>
      </c>
      <c r="Z19" s="21">
        <v>-71.446678808644705</v>
      </c>
      <c r="AA19" s="22">
        <v>9064970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3167206</v>
      </c>
      <c r="D24" s="29">
        <f>SUM(D15:D23)</f>
        <v>0</v>
      </c>
      <c r="E24" s="36">
        <f t="shared" si="1"/>
        <v>3166000</v>
      </c>
      <c r="F24" s="37">
        <f t="shared" si="1"/>
        <v>9064970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2588350</v>
      </c>
      <c r="N24" s="37">
        <f t="shared" si="1"/>
        <v>2588350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2588350</v>
      </c>
      <c r="X24" s="37">
        <f t="shared" si="1"/>
        <v>9064970</v>
      </c>
      <c r="Y24" s="37">
        <f t="shared" si="1"/>
        <v>-6476620</v>
      </c>
      <c r="Z24" s="38">
        <f>+IF(X24&lt;&gt;0,+(Y24/X24)*100,0)</f>
        <v>-71.446678808644705</v>
      </c>
      <c r="AA24" s="39">
        <f>SUM(AA15:AA23)</f>
        <v>9064970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-520844804</v>
      </c>
      <c r="D25" s="29">
        <f>+D12+D24</f>
        <v>0</v>
      </c>
      <c r="E25" s="30">
        <f t="shared" si="2"/>
        <v>3166000</v>
      </c>
      <c r="F25" s="31">
        <f t="shared" si="2"/>
        <v>9064982</v>
      </c>
      <c r="G25" s="31">
        <f t="shared" si="2"/>
        <v>-78025500</v>
      </c>
      <c r="H25" s="31">
        <f t="shared" si="2"/>
        <v>-96087893</v>
      </c>
      <c r="I25" s="31">
        <f t="shared" si="2"/>
        <v>-34967705</v>
      </c>
      <c r="J25" s="31">
        <f t="shared" si="2"/>
        <v>-209081098</v>
      </c>
      <c r="K25" s="31">
        <f t="shared" si="2"/>
        <v>-2646974</v>
      </c>
      <c r="L25" s="31">
        <f t="shared" si="2"/>
        <v>-6188364</v>
      </c>
      <c r="M25" s="31">
        <f t="shared" si="2"/>
        <v>-72707785</v>
      </c>
      <c r="N25" s="31">
        <f t="shared" si="2"/>
        <v>-81543123</v>
      </c>
      <c r="O25" s="31">
        <f t="shared" si="2"/>
        <v>-12605220</v>
      </c>
      <c r="P25" s="31">
        <f t="shared" si="2"/>
        <v>-36940950</v>
      </c>
      <c r="Q25" s="31">
        <f t="shared" si="2"/>
        <v>-133314018</v>
      </c>
      <c r="R25" s="31">
        <f t="shared" si="2"/>
        <v>-182860188</v>
      </c>
      <c r="S25" s="31">
        <f t="shared" si="2"/>
        <v>-28957586</v>
      </c>
      <c r="T25" s="31">
        <f t="shared" si="2"/>
        <v>-46180109</v>
      </c>
      <c r="U25" s="31">
        <f t="shared" si="2"/>
        <v>0</v>
      </c>
      <c r="V25" s="31">
        <f t="shared" si="2"/>
        <v>-75137695</v>
      </c>
      <c r="W25" s="31">
        <f t="shared" si="2"/>
        <v>-548622104</v>
      </c>
      <c r="X25" s="31">
        <f t="shared" si="2"/>
        <v>9064982</v>
      </c>
      <c r="Y25" s="31">
        <f t="shared" si="2"/>
        <v>-557687086</v>
      </c>
      <c r="Z25" s="32">
        <f>+IF(X25&lt;&gt;0,+(Y25/X25)*100,0)</f>
        <v>-6152.1036224892669</v>
      </c>
      <c r="AA25" s="33">
        <f>+AA12+AA24</f>
        <v>9064982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3750773</v>
      </c>
      <c r="D31" s="18"/>
      <c r="E31" s="19">
        <v>2400000</v>
      </c>
      <c r="F31" s="20">
        <v>2400000</v>
      </c>
      <c r="G31" s="20">
        <v>51147</v>
      </c>
      <c r="H31" s="20">
        <v>-74346</v>
      </c>
      <c r="I31" s="20">
        <v>167712</v>
      </c>
      <c r="J31" s="20">
        <v>144513</v>
      </c>
      <c r="K31" s="20">
        <v>-1905797</v>
      </c>
      <c r="L31" s="20">
        <v>35645</v>
      </c>
      <c r="M31" s="20">
        <v>-42485</v>
      </c>
      <c r="N31" s="20">
        <v>-1912637</v>
      </c>
      <c r="O31" s="20">
        <v>53934</v>
      </c>
      <c r="P31" s="20">
        <v>53872</v>
      </c>
      <c r="Q31" s="20">
        <v>144030</v>
      </c>
      <c r="R31" s="20">
        <v>251836</v>
      </c>
      <c r="S31" s="20">
        <v>132501</v>
      </c>
      <c r="T31" s="20">
        <v>127102</v>
      </c>
      <c r="U31" s="20"/>
      <c r="V31" s="20">
        <v>259603</v>
      </c>
      <c r="W31" s="20">
        <v>-1256685</v>
      </c>
      <c r="X31" s="20">
        <v>2400000</v>
      </c>
      <c r="Y31" s="20">
        <v>-3656685</v>
      </c>
      <c r="Z31" s="21">
        <v>-152.361875</v>
      </c>
      <c r="AA31" s="22">
        <v>2400000</v>
      </c>
    </row>
    <row r="32" spans="1:27" ht="13.5" x14ac:dyDescent="0.25">
      <c r="A32" s="23" t="s">
        <v>58</v>
      </c>
      <c r="B32" s="17" t="s">
        <v>32</v>
      </c>
      <c r="C32" s="18">
        <v>192816854</v>
      </c>
      <c r="D32" s="18"/>
      <c r="E32" s="19">
        <v>-2400000</v>
      </c>
      <c r="F32" s="20">
        <v>-2400004</v>
      </c>
      <c r="G32" s="20">
        <v>74044001</v>
      </c>
      <c r="H32" s="20">
        <v>-7677090</v>
      </c>
      <c r="I32" s="20">
        <v>10202088</v>
      </c>
      <c r="J32" s="20">
        <v>76568999</v>
      </c>
      <c r="K32" s="20">
        <v>10946855</v>
      </c>
      <c r="L32" s="20">
        <v>9622736</v>
      </c>
      <c r="M32" s="20">
        <v>-1432082</v>
      </c>
      <c r="N32" s="20">
        <v>19137509</v>
      </c>
      <c r="O32" s="20">
        <v>11780524</v>
      </c>
      <c r="P32" s="20">
        <v>913986</v>
      </c>
      <c r="Q32" s="20">
        <v>-22454659</v>
      </c>
      <c r="R32" s="20">
        <v>-9760149</v>
      </c>
      <c r="S32" s="20">
        <v>12928456</v>
      </c>
      <c r="T32" s="20">
        <v>4375145</v>
      </c>
      <c r="U32" s="20"/>
      <c r="V32" s="20">
        <v>17303601</v>
      </c>
      <c r="W32" s="20">
        <v>103249960</v>
      </c>
      <c r="X32" s="20">
        <v>-2400004</v>
      </c>
      <c r="Y32" s="20">
        <v>105649964</v>
      </c>
      <c r="Z32" s="21">
        <v>-4402.0744965425056</v>
      </c>
      <c r="AA32" s="22">
        <v>-2400004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196567627</v>
      </c>
      <c r="D34" s="29">
        <f>SUM(D29:D33)</f>
        <v>0</v>
      </c>
      <c r="E34" s="30">
        <f t="shared" si="3"/>
        <v>0</v>
      </c>
      <c r="F34" s="31">
        <f t="shared" si="3"/>
        <v>-4</v>
      </c>
      <c r="G34" s="31">
        <f t="shared" si="3"/>
        <v>74095148</v>
      </c>
      <c r="H34" s="31">
        <f t="shared" si="3"/>
        <v>-7751436</v>
      </c>
      <c r="I34" s="31">
        <f t="shared" si="3"/>
        <v>10369800</v>
      </c>
      <c r="J34" s="31">
        <f t="shared" si="3"/>
        <v>76713512</v>
      </c>
      <c r="K34" s="31">
        <f t="shared" si="3"/>
        <v>9041058</v>
      </c>
      <c r="L34" s="31">
        <f t="shared" si="3"/>
        <v>9658381</v>
      </c>
      <c r="M34" s="31">
        <f t="shared" si="3"/>
        <v>-1474567</v>
      </c>
      <c r="N34" s="31">
        <f t="shared" si="3"/>
        <v>17224872</v>
      </c>
      <c r="O34" s="31">
        <f t="shared" si="3"/>
        <v>11834458</v>
      </c>
      <c r="P34" s="31">
        <f t="shared" si="3"/>
        <v>967858</v>
      </c>
      <c r="Q34" s="31">
        <f t="shared" si="3"/>
        <v>-22310629</v>
      </c>
      <c r="R34" s="31">
        <f t="shared" si="3"/>
        <v>-9508313</v>
      </c>
      <c r="S34" s="31">
        <f t="shared" si="3"/>
        <v>13060957</v>
      </c>
      <c r="T34" s="31">
        <f t="shared" si="3"/>
        <v>4502247</v>
      </c>
      <c r="U34" s="31">
        <f t="shared" si="3"/>
        <v>0</v>
      </c>
      <c r="V34" s="31">
        <f t="shared" si="3"/>
        <v>17563204</v>
      </c>
      <c r="W34" s="31">
        <f t="shared" si="3"/>
        <v>101993275</v>
      </c>
      <c r="X34" s="31">
        <f t="shared" si="3"/>
        <v>-4</v>
      </c>
      <c r="Y34" s="31">
        <f t="shared" si="3"/>
        <v>101993279</v>
      </c>
      <c r="Z34" s="32">
        <f>+IF(X34&lt;&gt;0,+(Y34/X34)*100,0)</f>
        <v>-2549831975</v>
      </c>
      <c r="AA34" s="33">
        <f>SUM(AA29:AA33)</f>
        <v>-4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196567627</v>
      </c>
      <c r="D40" s="29">
        <f>+D34+D39</f>
        <v>0</v>
      </c>
      <c r="E40" s="30">
        <f t="shared" si="5"/>
        <v>0</v>
      </c>
      <c r="F40" s="31">
        <f t="shared" si="5"/>
        <v>-4</v>
      </c>
      <c r="G40" s="31">
        <f t="shared" si="5"/>
        <v>74095148</v>
      </c>
      <c r="H40" s="31">
        <f t="shared" si="5"/>
        <v>-7751436</v>
      </c>
      <c r="I40" s="31">
        <f t="shared" si="5"/>
        <v>10369800</v>
      </c>
      <c r="J40" s="31">
        <f t="shared" si="5"/>
        <v>76713512</v>
      </c>
      <c r="K40" s="31">
        <f t="shared" si="5"/>
        <v>9041058</v>
      </c>
      <c r="L40" s="31">
        <f t="shared" si="5"/>
        <v>9658381</v>
      </c>
      <c r="M40" s="31">
        <f t="shared" si="5"/>
        <v>-1474567</v>
      </c>
      <c r="N40" s="31">
        <f t="shared" si="5"/>
        <v>17224872</v>
      </c>
      <c r="O40" s="31">
        <f t="shared" si="5"/>
        <v>11834458</v>
      </c>
      <c r="P40" s="31">
        <f t="shared" si="5"/>
        <v>967858</v>
      </c>
      <c r="Q40" s="31">
        <f t="shared" si="5"/>
        <v>-22310629</v>
      </c>
      <c r="R40" s="31">
        <f t="shared" si="5"/>
        <v>-9508313</v>
      </c>
      <c r="S40" s="31">
        <f t="shared" si="5"/>
        <v>13060957</v>
      </c>
      <c r="T40" s="31">
        <f t="shared" si="5"/>
        <v>4502247</v>
      </c>
      <c r="U40" s="31">
        <f t="shared" si="5"/>
        <v>0</v>
      </c>
      <c r="V40" s="31">
        <f t="shared" si="5"/>
        <v>17563204</v>
      </c>
      <c r="W40" s="31">
        <f t="shared" si="5"/>
        <v>101993275</v>
      </c>
      <c r="X40" s="31">
        <f t="shared" si="5"/>
        <v>-4</v>
      </c>
      <c r="Y40" s="31">
        <f t="shared" si="5"/>
        <v>101993279</v>
      </c>
      <c r="Z40" s="32">
        <f>+IF(X40&lt;&gt;0,+(Y40/X40)*100,0)</f>
        <v>-2549831975</v>
      </c>
      <c r="AA40" s="33">
        <f>+AA34+AA39</f>
        <v>-4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-717412431</v>
      </c>
      <c r="D42" s="43">
        <f>+D25-D40</f>
        <v>0</v>
      </c>
      <c r="E42" s="44">
        <f t="shared" si="6"/>
        <v>3166000</v>
      </c>
      <c r="F42" s="45">
        <f t="shared" si="6"/>
        <v>9064986</v>
      </c>
      <c r="G42" s="45">
        <f t="shared" si="6"/>
        <v>-152120648</v>
      </c>
      <c r="H42" s="45">
        <f t="shared" si="6"/>
        <v>-88336457</v>
      </c>
      <c r="I42" s="45">
        <f t="shared" si="6"/>
        <v>-45337505</v>
      </c>
      <c r="J42" s="45">
        <f t="shared" si="6"/>
        <v>-285794610</v>
      </c>
      <c r="K42" s="45">
        <f t="shared" si="6"/>
        <v>-11688032</v>
      </c>
      <c r="L42" s="45">
        <f t="shared" si="6"/>
        <v>-15846745</v>
      </c>
      <c r="M42" s="45">
        <f t="shared" si="6"/>
        <v>-71233218</v>
      </c>
      <c r="N42" s="45">
        <f t="shared" si="6"/>
        <v>-98767995</v>
      </c>
      <c r="O42" s="45">
        <f t="shared" si="6"/>
        <v>-24439678</v>
      </c>
      <c r="P42" s="45">
        <f t="shared" si="6"/>
        <v>-37908808</v>
      </c>
      <c r="Q42" s="45">
        <f t="shared" si="6"/>
        <v>-111003389</v>
      </c>
      <c r="R42" s="45">
        <f t="shared" si="6"/>
        <v>-173351875</v>
      </c>
      <c r="S42" s="45">
        <f t="shared" si="6"/>
        <v>-42018543</v>
      </c>
      <c r="T42" s="45">
        <f t="shared" si="6"/>
        <v>-50682356</v>
      </c>
      <c r="U42" s="45">
        <f t="shared" si="6"/>
        <v>0</v>
      </c>
      <c r="V42" s="45">
        <f t="shared" si="6"/>
        <v>-92700899</v>
      </c>
      <c r="W42" s="45">
        <f t="shared" si="6"/>
        <v>-650615379</v>
      </c>
      <c r="X42" s="45">
        <f t="shared" si="6"/>
        <v>9064986</v>
      </c>
      <c r="Y42" s="45">
        <f t="shared" si="6"/>
        <v>-659680365</v>
      </c>
      <c r="Z42" s="46">
        <f>+IF(X42&lt;&gt;0,+(Y42/X42)*100,0)</f>
        <v>-7277.2353426690343</v>
      </c>
      <c r="AA42" s="47">
        <f>+AA25-AA40</f>
        <v>9064986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504262455</v>
      </c>
      <c r="D6" s="18">
        <v>499866826</v>
      </c>
      <c r="E6" s="19">
        <v>284482045</v>
      </c>
      <c r="F6" s="20">
        <v>879713305</v>
      </c>
      <c r="G6" s="20">
        <v>474458315</v>
      </c>
      <c r="H6" s="20">
        <v>31387890</v>
      </c>
      <c r="I6" s="20">
        <v>-37640870</v>
      </c>
      <c r="J6" s="20">
        <v>468205335</v>
      </c>
      <c r="K6" s="20">
        <v>24218635</v>
      </c>
      <c r="L6" s="20">
        <v>39388126</v>
      </c>
      <c r="M6" s="20">
        <v>-24965965</v>
      </c>
      <c r="N6" s="20">
        <v>38640796</v>
      </c>
      <c r="O6" s="20">
        <v>-24287516</v>
      </c>
      <c r="P6" s="20">
        <v>3365644</v>
      </c>
      <c r="Q6" s="20">
        <v>-34896686</v>
      </c>
      <c r="R6" s="20">
        <v>-55818558</v>
      </c>
      <c r="S6" s="20">
        <v>2177936</v>
      </c>
      <c r="T6" s="20">
        <v>-3642839</v>
      </c>
      <c r="U6" s="20">
        <v>50304157</v>
      </c>
      <c r="V6" s="20">
        <v>48839254</v>
      </c>
      <c r="W6" s="20">
        <v>499866827</v>
      </c>
      <c r="X6" s="20">
        <v>879713305</v>
      </c>
      <c r="Y6" s="20">
        <v>-379846478</v>
      </c>
      <c r="Z6" s="21">
        <v>-43.178439594022052</v>
      </c>
      <c r="AA6" s="22">
        <v>879713305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136401896</v>
      </c>
      <c r="D8" s="18">
        <v>231192094</v>
      </c>
      <c r="E8" s="19">
        <v>-280443157</v>
      </c>
      <c r="F8" s="20">
        <v>-320604144</v>
      </c>
      <c r="G8" s="20">
        <v>151936607</v>
      </c>
      <c r="H8" s="20">
        <v>12482522</v>
      </c>
      <c r="I8" s="20">
        <v>3398738</v>
      </c>
      <c r="J8" s="20">
        <v>167817867</v>
      </c>
      <c r="K8" s="20">
        <v>-10101113</v>
      </c>
      <c r="L8" s="20">
        <v>-2141373</v>
      </c>
      <c r="M8" s="20">
        <v>6052359</v>
      </c>
      <c r="N8" s="20">
        <v>-6190127</v>
      </c>
      <c r="O8" s="20">
        <v>2377929</v>
      </c>
      <c r="P8" s="20">
        <v>-81482</v>
      </c>
      <c r="Q8" s="20">
        <v>-4742425</v>
      </c>
      <c r="R8" s="20">
        <v>-2445978</v>
      </c>
      <c r="S8" s="20">
        <v>60498560</v>
      </c>
      <c r="T8" s="20">
        <v>6819263</v>
      </c>
      <c r="U8" s="20">
        <v>4692507</v>
      </c>
      <c r="V8" s="20">
        <v>72010330</v>
      </c>
      <c r="W8" s="20">
        <v>231192092</v>
      </c>
      <c r="X8" s="20">
        <v>-320604144</v>
      </c>
      <c r="Y8" s="20">
        <v>551796236</v>
      </c>
      <c r="Z8" s="21">
        <v>-172.1113860586905</v>
      </c>
      <c r="AA8" s="22">
        <v>-320604144</v>
      </c>
    </row>
    <row r="9" spans="1:27" ht="13.5" x14ac:dyDescent="0.25">
      <c r="A9" s="23" t="s">
        <v>37</v>
      </c>
      <c r="B9" s="17" t="s">
        <v>32</v>
      </c>
      <c r="C9" s="18">
        <v>388955156</v>
      </c>
      <c r="D9" s="18">
        <v>518135301</v>
      </c>
      <c r="E9" s="19">
        <v>16184358</v>
      </c>
      <c r="F9" s="20">
        <v>10115448</v>
      </c>
      <c r="G9" s="20">
        <v>405395749</v>
      </c>
      <c r="H9" s="20">
        <v>563647</v>
      </c>
      <c r="I9" s="20">
        <v>14587829</v>
      </c>
      <c r="J9" s="20">
        <v>420547225</v>
      </c>
      <c r="K9" s="20">
        <v>15971617</v>
      </c>
      <c r="L9" s="20">
        <v>8650609</v>
      </c>
      <c r="M9" s="20">
        <v>7894262</v>
      </c>
      <c r="N9" s="20">
        <v>32516488</v>
      </c>
      <c r="O9" s="20">
        <v>7162872</v>
      </c>
      <c r="P9" s="20">
        <v>6937708</v>
      </c>
      <c r="Q9" s="20">
        <v>10131522</v>
      </c>
      <c r="R9" s="20">
        <v>24232102</v>
      </c>
      <c r="S9" s="20">
        <v>6715510</v>
      </c>
      <c r="T9" s="20">
        <v>14940369</v>
      </c>
      <c r="U9" s="20">
        <v>19183605</v>
      </c>
      <c r="V9" s="20">
        <v>40839484</v>
      </c>
      <c r="W9" s="20">
        <v>518135299</v>
      </c>
      <c r="X9" s="20">
        <v>10115448</v>
      </c>
      <c r="Y9" s="20">
        <v>508019851</v>
      </c>
      <c r="Z9" s="21">
        <v>5022.2180075464776</v>
      </c>
      <c r="AA9" s="22">
        <v>10115448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-2041247</v>
      </c>
      <c r="D11" s="18">
        <v>-2408659</v>
      </c>
      <c r="E11" s="19">
        <v>-13000</v>
      </c>
      <c r="F11" s="20">
        <v>-2054248</v>
      </c>
      <c r="G11" s="20">
        <v>-2043599</v>
      </c>
      <c r="H11" s="20">
        <v>-520</v>
      </c>
      <c r="I11" s="20"/>
      <c r="J11" s="20">
        <v>-2044119</v>
      </c>
      <c r="K11" s="20">
        <v>-24895</v>
      </c>
      <c r="L11" s="20"/>
      <c r="M11" s="20"/>
      <c r="N11" s="20">
        <v>-24895</v>
      </c>
      <c r="O11" s="20"/>
      <c r="P11" s="20"/>
      <c r="Q11" s="20"/>
      <c r="R11" s="20"/>
      <c r="S11" s="20"/>
      <c r="T11" s="20">
        <v>-76083</v>
      </c>
      <c r="U11" s="20">
        <v>-263561</v>
      </c>
      <c r="V11" s="20">
        <v>-339644</v>
      </c>
      <c r="W11" s="20">
        <v>-2408658</v>
      </c>
      <c r="X11" s="20">
        <v>-2054248</v>
      </c>
      <c r="Y11" s="20">
        <v>-354410</v>
      </c>
      <c r="Z11" s="21">
        <v>17.2525420494507</v>
      </c>
      <c r="AA11" s="22">
        <v>-2054248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1027578260</v>
      </c>
      <c r="D12" s="29">
        <f>SUM(D6:D11)</f>
        <v>1246785562</v>
      </c>
      <c r="E12" s="30">
        <f t="shared" si="0"/>
        <v>20210246</v>
      </c>
      <c r="F12" s="31">
        <f t="shared" si="0"/>
        <v>567170361</v>
      </c>
      <c r="G12" s="31">
        <f t="shared" si="0"/>
        <v>1029747072</v>
      </c>
      <c r="H12" s="31">
        <f t="shared" si="0"/>
        <v>44433539</v>
      </c>
      <c r="I12" s="31">
        <f t="shared" si="0"/>
        <v>-19654303</v>
      </c>
      <c r="J12" s="31">
        <f t="shared" si="0"/>
        <v>1054526308</v>
      </c>
      <c r="K12" s="31">
        <f t="shared" si="0"/>
        <v>30064244</v>
      </c>
      <c r="L12" s="31">
        <f t="shared" si="0"/>
        <v>45897362</v>
      </c>
      <c r="M12" s="31">
        <f t="shared" si="0"/>
        <v>-11019344</v>
      </c>
      <c r="N12" s="31">
        <f t="shared" si="0"/>
        <v>64942262</v>
      </c>
      <c r="O12" s="31">
        <f t="shared" si="0"/>
        <v>-14746715</v>
      </c>
      <c r="P12" s="31">
        <f t="shared" si="0"/>
        <v>10221870</v>
      </c>
      <c r="Q12" s="31">
        <f t="shared" si="0"/>
        <v>-29507589</v>
      </c>
      <c r="R12" s="31">
        <f t="shared" si="0"/>
        <v>-34032434</v>
      </c>
      <c r="S12" s="31">
        <f t="shared" si="0"/>
        <v>69392006</v>
      </c>
      <c r="T12" s="31">
        <f t="shared" si="0"/>
        <v>18040710</v>
      </c>
      <c r="U12" s="31">
        <f t="shared" si="0"/>
        <v>73916708</v>
      </c>
      <c r="V12" s="31">
        <f t="shared" si="0"/>
        <v>161349424</v>
      </c>
      <c r="W12" s="31">
        <f t="shared" si="0"/>
        <v>1246785560</v>
      </c>
      <c r="X12" s="31">
        <f t="shared" si="0"/>
        <v>567170361</v>
      </c>
      <c r="Y12" s="31">
        <f t="shared" si="0"/>
        <v>679615199</v>
      </c>
      <c r="Z12" s="32">
        <f>+IF(X12&lt;&gt;0,+(Y12/X12)*100,0)</f>
        <v>119.82558429212418</v>
      </c>
      <c r="AA12" s="33">
        <f>SUM(AA6:AA11)</f>
        <v>567170361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-130494461</v>
      </c>
      <c r="D19" s="18">
        <v>-123383534</v>
      </c>
      <c r="E19" s="19">
        <v>-14183469</v>
      </c>
      <c r="F19" s="20">
        <v>-144677929</v>
      </c>
      <c r="G19" s="20">
        <v>-34521291</v>
      </c>
      <c r="H19" s="20">
        <v>-95903372</v>
      </c>
      <c r="I19" s="20">
        <v>-69798</v>
      </c>
      <c r="J19" s="20">
        <v>-130494461</v>
      </c>
      <c r="K19" s="20">
        <v>245608</v>
      </c>
      <c r="L19" s="20">
        <v>5461984</v>
      </c>
      <c r="M19" s="20">
        <v>1231733</v>
      </c>
      <c r="N19" s="20">
        <v>6939325</v>
      </c>
      <c r="O19" s="20">
        <v>1301100</v>
      </c>
      <c r="P19" s="20">
        <v>245608</v>
      </c>
      <c r="Q19" s="20">
        <v>2485629</v>
      </c>
      <c r="R19" s="20">
        <v>4032337</v>
      </c>
      <c r="S19" s="20">
        <v>1087023</v>
      </c>
      <c r="T19" s="20">
        <v>-7547663</v>
      </c>
      <c r="U19" s="20">
        <v>2599904</v>
      </c>
      <c r="V19" s="20">
        <v>-3860736</v>
      </c>
      <c r="W19" s="20">
        <v>-123383535</v>
      </c>
      <c r="X19" s="20">
        <v>-144677929</v>
      </c>
      <c r="Y19" s="20">
        <v>21294394</v>
      </c>
      <c r="Z19" s="21">
        <v>-14.7184813517755</v>
      </c>
      <c r="AA19" s="22">
        <v>-144677929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-130494461</v>
      </c>
      <c r="D24" s="29">
        <f>SUM(D15:D23)</f>
        <v>-123383534</v>
      </c>
      <c r="E24" s="36">
        <f t="shared" si="1"/>
        <v>-14183469</v>
      </c>
      <c r="F24" s="37">
        <f t="shared" si="1"/>
        <v>-144677929</v>
      </c>
      <c r="G24" s="37">
        <f t="shared" si="1"/>
        <v>-34521291</v>
      </c>
      <c r="H24" s="37">
        <f t="shared" si="1"/>
        <v>-95903372</v>
      </c>
      <c r="I24" s="37">
        <f t="shared" si="1"/>
        <v>-69798</v>
      </c>
      <c r="J24" s="37">
        <f t="shared" si="1"/>
        <v>-130494461</v>
      </c>
      <c r="K24" s="37">
        <f t="shared" si="1"/>
        <v>245608</v>
      </c>
      <c r="L24" s="37">
        <f t="shared" si="1"/>
        <v>5461984</v>
      </c>
      <c r="M24" s="37">
        <f t="shared" si="1"/>
        <v>1231733</v>
      </c>
      <c r="N24" s="37">
        <f t="shared" si="1"/>
        <v>6939325</v>
      </c>
      <c r="O24" s="37">
        <f t="shared" si="1"/>
        <v>1301100</v>
      </c>
      <c r="P24" s="37">
        <f t="shared" si="1"/>
        <v>245608</v>
      </c>
      <c r="Q24" s="37">
        <f t="shared" si="1"/>
        <v>2485629</v>
      </c>
      <c r="R24" s="37">
        <f t="shared" si="1"/>
        <v>4032337</v>
      </c>
      <c r="S24" s="37">
        <f t="shared" si="1"/>
        <v>1087023</v>
      </c>
      <c r="T24" s="37">
        <f t="shared" si="1"/>
        <v>-7547663</v>
      </c>
      <c r="U24" s="37">
        <f t="shared" si="1"/>
        <v>2599904</v>
      </c>
      <c r="V24" s="37">
        <f t="shared" si="1"/>
        <v>-3860736</v>
      </c>
      <c r="W24" s="37">
        <f t="shared" si="1"/>
        <v>-123383535</v>
      </c>
      <c r="X24" s="37">
        <f t="shared" si="1"/>
        <v>-144677929</v>
      </c>
      <c r="Y24" s="37">
        <f t="shared" si="1"/>
        <v>21294394</v>
      </c>
      <c r="Z24" s="38">
        <f>+IF(X24&lt;&gt;0,+(Y24/X24)*100,0)</f>
        <v>-14.7184813517755</v>
      </c>
      <c r="AA24" s="39">
        <f>SUM(AA15:AA23)</f>
        <v>-144677929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897083799</v>
      </c>
      <c r="D25" s="29">
        <f>+D12+D24</f>
        <v>1123402028</v>
      </c>
      <c r="E25" s="30">
        <f t="shared" si="2"/>
        <v>6026777</v>
      </c>
      <c r="F25" s="31">
        <f t="shared" si="2"/>
        <v>422492432</v>
      </c>
      <c r="G25" s="31">
        <f t="shared" si="2"/>
        <v>995225781</v>
      </c>
      <c r="H25" s="31">
        <f t="shared" si="2"/>
        <v>-51469833</v>
      </c>
      <c r="I25" s="31">
        <f t="shared" si="2"/>
        <v>-19724101</v>
      </c>
      <c r="J25" s="31">
        <f t="shared" si="2"/>
        <v>924031847</v>
      </c>
      <c r="K25" s="31">
        <f t="shared" si="2"/>
        <v>30309852</v>
      </c>
      <c r="L25" s="31">
        <f t="shared" si="2"/>
        <v>51359346</v>
      </c>
      <c r="M25" s="31">
        <f t="shared" si="2"/>
        <v>-9787611</v>
      </c>
      <c r="N25" s="31">
        <f t="shared" si="2"/>
        <v>71881587</v>
      </c>
      <c r="O25" s="31">
        <f t="shared" si="2"/>
        <v>-13445615</v>
      </c>
      <c r="P25" s="31">
        <f t="shared" si="2"/>
        <v>10467478</v>
      </c>
      <c r="Q25" s="31">
        <f t="shared" si="2"/>
        <v>-27021960</v>
      </c>
      <c r="R25" s="31">
        <f t="shared" si="2"/>
        <v>-30000097</v>
      </c>
      <c r="S25" s="31">
        <f t="shared" si="2"/>
        <v>70479029</v>
      </c>
      <c r="T25" s="31">
        <f t="shared" si="2"/>
        <v>10493047</v>
      </c>
      <c r="U25" s="31">
        <f t="shared" si="2"/>
        <v>76516612</v>
      </c>
      <c r="V25" s="31">
        <f t="shared" si="2"/>
        <v>157488688</v>
      </c>
      <c r="W25" s="31">
        <f t="shared" si="2"/>
        <v>1123402025</v>
      </c>
      <c r="X25" s="31">
        <f t="shared" si="2"/>
        <v>422492432</v>
      </c>
      <c r="Y25" s="31">
        <f t="shared" si="2"/>
        <v>700909593</v>
      </c>
      <c r="Z25" s="32">
        <f>+IF(X25&lt;&gt;0,+(Y25/X25)*100,0)</f>
        <v>165.89873330559445</v>
      </c>
      <c r="AA25" s="33">
        <f>+AA12+AA24</f>
        <v>422492432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-13663771</v>
      </c>
      <c r="D31" s="18">
        <v>-14191831</v>
      </c>
      <c r="E31" s="19"/>
      <c r="F31" s="20">
        <v>-13663772</v>
      </c>
      <c r="G31" s="20">
        <v>-13665289</v>
      </c>
      <c r="H31" s="20">
        <v>-124137</v>
      </c>
      <c r="I31" s="20">
        <v>-7316</v>
      </c>
      <c r="J31" s="20">
        <v>-13796742</v>
      </c>
      <c r="K31" s="20">
        <v>-7226</v>
      </c>
      <c r="L31" s="20">
        <v>-3712</v>
      </c>
      <c r="M31" s="20">
        <v>-7609</v>
      </c>
      <c r="N31" s="20">
        <v>-18547</v>
      </c>
      <c r="O31" s="20">
        <v>-4450</v>
      </c>
      <c r="P31" s="20">
        <v>-6676</v>
      </c>
      <c r="Q31" s="20">
        <v>-232261</v>
      </c>
      <c r="R31" s="20">
        <v>-243387</v>
      </c>
      <c r="S31" s="20">
        <v>-2537</v>
      </c>
      <c r="T31" s="20">
        <v>-72677</v>
      </c>
      <c r="U31" s="20">
        <v>-57936</v>
      </c>
      <c r="V31" s="20">
        <v>-133150</v>
      </c>
      <c r="W31" s="20">
        <v>-14191826</v>
      </c>
      <c r="X31" s="20">
        <v>-13663772</v>
      </c>
      <c r="Y31" s="20">
        <v>-528054</v>
      </c>
      <c r="Z31" s="21">
        <v>3.8646283032240292</v>
      </c>
      <c r="AA31" s="22">
        <v>-13663772</v>
      </c>
    </row>
    <row r="32" spans="1:27" ht="13.5" x14ac:dyDescent="0.25">
      <c r="A32" s="23" t="s">
        <v>58</v>
      </c>
      <c r="B32" s="17" t="s">
        <v>32</v>
      </c>
      <c r="C32" s="18">
        <v>1050565296</v>
      </c>
      <c r="D32" s="18">
        <v>1352629694</v>
      </c>
      <c r="E32" s="19">
        <v>-87236338</v>
      </c>
      <c r="F32" s="20">
        <v>63327385</v>
      </c>
      <c r="G32" s="20">
        <v>1125379973</v>
      </c>
      <c r="H32" s="20">
        <v>-21429537</v>
      </c>
      <c r="I32" s="20">
        <v>39668453</v>
      </c>
      <c r="J32" s="20">
        <v>1143618889</v>
      </c>
      <c r="K32" s="20">
        <v>126383045</v>
      </c>
      <c r="L32" s="20">
        <v>49975909</v>
      </c>
      <c r="M32" s="20">
        <v>-14718335</v>
      </c>
      <c r="N32" s="20">
        <v>161640619</v>
      </c>
      <c r="O32" s="20">
        <v>-22641444</v>
      </c>
      <c r="P32" s="20">
        <v>-62699065</v>
      </c>
      <c r="Q32" s="20">
        <v>-16158086</v>
      </c>
      <c r="R32" s="20">
        <v>-101498595</v>
      </c>
      <c r="S32" s="20">
        <v>19651297</v>
      </c>
      <c r="T32" s="20">
        <v>-12008039</v>
      </c>
      <c r="U32" s="20">
        <v>141225529</v>
      </c>
      <c r="V32" s="20">
        <v>148868787</v>
      </c>
      <c r="W32" s="20">
        <v>1352629700</v>
      </c>
      <c r="X32" s="20">
        <v>63327385</v>
      </c>
      <c r="Y32" s="20">
        <v>1289302315</v>
      </c>
      <c r="Z32" s="21">
        <v>2035.9317142181067</v>
      </c>
      <c r="AA32" s="22">
        <v>63327385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1036901525</v>
      </c>
      <c r="D34" s="29">
        <f>SUM(D29:D33)</f>
        <v>1338437863</v>
      </c>
      <c r="E34" s="30">
        <f t="shared" si="3"/>
        <v>-87236338</v>
      </c>
      <c r="F34" s="31">
        <f t="shared" si="3"/>
        <v>49663613</v>
      </c>
      <c r="G34" s="31">
        <f t="shared" si="3"/>
        <v>1111714684</v>
      </c>
      <c r="H34" s="31">
        <f t="shared" si="3"/>
        <v>-21553674</v>
      </c>
      <c r="I34" s="31">
        <f t="shared" si="3"/>
        <v>39661137</v>
      </c>
      <c r="J34" s="31">
        <f t="shared" si="3"/>
        <v>1129822147</v>
      </c>
      <c r="K34" s="31">
        <f t="shared" si="3"/>
        <v>126375819</v>
      </c>
      <c r="L34" s="31">
        <f t="shared" si="3"/>
        <v>49972197</v>
      </c>
      <c r="M34" s="31">
        <f t="shared" si="3"/>
        <v>-14725944</v>
      </c>
      <c r="N34" s="31">
        <f t="shared" si="3"/>
        <v>161622072</v>
      </c>
      <c r="O34" s="31">
        <f t="shared" si="3"/>
        <v>-22645894</v>
      </c>
      <c r="P34" s="31">
        <f t="shared" si="3"/>
        <v>-62705741</v>
      </c>
      <c r="Q34" s="31">
        <f t="shared" si="3"/>
        <v>-16390347</v>
      </c>
      <c r="R34" s="31">
        <f t="shared" si="3"/>
        <v>-101741982</v>
      </c>
      <c r="S34" s="31">
        <f t="shared" si="3"/>
        <v>19648760</v>
      </c>
      <c r="T34" s="31">
        <f t="shared" si="3"/>
        <v>-12080716</v>
      </c>
      <c r="U34" s="31">
        <f t="shared" si="3"/>
        <v>141167593</v>
      </c>
      <c r="V34" s="31">
        <f t="shared" si="3"/>
        <v>148735637</v>
      </c>
      <c r="W34" s="31">
        <f t="shared" si="3"/>
        <v>1338437874</v>
      </c>
      <c r="X34" s="31">
        <f t="shared" si="3"/>
        <v>49663613</v>
      </c>
      <c r="Y34" s="31">
        <f t="shared" si="3"/>
        <v>1288774261</v>
      </c>
      <c r="Z34" s="32">
        <f>+IF(X34&lt;&gt;0,+(Y34/X34)*100,0)</f>
        <v>2595.0070547626087</v>
      </c>
      <c r="AA34" s="33">
        <f>SUM(AA29:AA33)</f>
        <v>49663613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1036901525</v>
      </c>
      <c r="D40" s="29">
        <f>+D34+D39</f>
        <v>1338437863</v>
      </c>
      <c r="E40" s="30">
        <f t="shared" si="5"/>
        <v>-87236338</v>
      </c>
      <c r="F40" s="31">
        <f t="shared" si="5"/>
        <v>49663613</v>
      </c>
      <c r="G40" s="31">
        <f t="shared" si="5"/>
        <v>1111714684</v>
      </c>
      <c r="H40" s="31">
        <f t="shared" si="5"/>
        <v>-21553674</v>
      </c>
      <c r="I40" s="31">
        <f t="shared" si="5"/>
        <v>39661137</v>
      </c>
      <c r="J40" s="31">
        <f t="shared" si="5"/>
        <v>1129822147</v>
      </c>
      <c r="K40" s="31">
        <f t="shared" si="5"/>
        <v>126375819</v>
      </c>
      <c r="L40" s="31">
        <f t="shared" si="5"/>
        <v>49972197</v>
      </c>
      <c r="M40" s="31">
        <f t="shared" si="5"/>
        <v>-14725944</v>
      </c>
      <c r="N40" s="31">
        <f t="shared" si="5"/>
        <v>161622072</v>
      </c>
      <c r="O40" s="31">
        <f t="shared" si="5"/>
        <v>-22645894</v>
      </c>
      <c r="P40" s="31">
        <f t="shared" si="5"/>
        <v>-62705741</v>
      </c>
      <c r="Q40" s="31">
        <f t="shared" si="5"/>
        <v>-16390347</v>
      </c>
      <c r="R40" s="31">
        <f t="shared" si="5"/>
        <v>-101741982</v>
      </c>
      <c r="S40" s="31">
        <f t="shared" si="5"/>
        <v>19648760</v>
      </c>
      <c r="T40" s="31">
        <f t="shared" si="5"/>
        <v>-12080716</v>
      </c>
      <c r="U40" s="31">
        <f t="shared" si="5"/>
        <v>141167593</v>
      </c>
      <c r="V40" s="31">
        <f t="shared" si="5"/>
        <v>148735637</v>
      </c>
      <c r="W40" s="31">
        <f t="shared" si="5"/>
        <v>1338437874</v>
      </c>
      <c r="X40" s="31">
        <f t="shared" si="5"/>
        <v>49663613</v>
      </c>
      <c r="Y40" s="31">
        <f t="shared" si="5"/>
        <v>1288774261</v>
      </c>
      <c r="Z40" s="32">
        <f>+IF(X40&lt;&gt;0,+(Y40/X40)*100,0)</f>
        <v>2595.0070547626087</v>
      </c>
      <c r="AA40" s="33">
        <f>+AA34+AA39</f>
        <v>49663613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-139817726</v>
      </c>
      <c r="D42" s="43">
        <f>+D25-D40</f>
        <v>-215035835</v>
      </c>
      <c r="E42" s="44">
        <f t="shared" si="6"/>
        <v>93263115</v>
      </c>
      <c r="F42" s="45">
        <f t="shared" si="6"/>
        <v>372828819</v>
      </c>
      <c r="G42" s="45">
        <f t="shared" si="6"/>
        <v>-116488903</v>
      </c>
      <c r="H42" s="45">
        <f t="shared" si="6"/>
        <v>-29916159</v>
      </c>
      <c r="I42" s="45">
        <f t="shared" si="6"/>
        <v>-59385238</v>
      </c>
      <c r="J42" s="45">
        <f t="shared" si="6"/>
        <v>-205790300</v>
      </c>
      <c r="K42" s="45">
        <f t="shared" si="6"/>
        <v>-96065967</v>
      </c>
      <c r="L42" s="45">
        <f t="shared" si="6"/>
        <v>1387149</v>
      </c>
      <c r="M42" s="45">
        <f t="shared" si="6"/>
        <v>4938333</v>
      </c>
      <c r="N42" s="45">
        <f t="shared" si="6"/>
        <v>-89740485</v>
      </c>
      <c r="O42" s="45">
        <f t="shared" si="6"/>
        <v>9200279</v>
      </c>
      <c r="P42" s="45">
        <f t="shared" si="6"/>
        <v>73173219</v>
      </c>
      <c r="Q42" s="45">
        <f t="shared" si="6"/>
        <v>-10631613</v>
      </c>
      <c r="R42" s="45">
        <f t="shared" si="6"/>
        <v>71741885</v>
      </c>
      <c r="S42" s="45">
        <f t="shared" si="6"/>
        <v>50830269</v>
      </c>
      <c r="T42" s="45">
        <f t="shared" si="6"/>
        <v>22573763</v>
      </c>
      <c r="U42" s="45">
        <f t="shared" si="6"/>
        <v>-64650981</v>
      </c>
      <c r="V42" s="45">
        <f t="shared" si="6"/>
        <v>8753051</v>
      </c>
      <c r="W42" s="45">
        <f t="shared" si="6"/>
        <v>-215035849</v>
      </c>
      <c r="X42" s="45">
        <f t="shared" si="6"/>
        <v>372828819</v>
      </c>
      <c r="Y42" s="45">
        <f t="shared" si="6"/>
        <v>-587864668</v>
      </c>
      <c r="Z42" s="46">
        <f>+IF(X42&lt;&gt;0,+(Y42/X42)*100,0)</f>
        <v>-157.67683130739957</v>
      </c>
      <c r="AA42" s="47">
        <f>+AA25-AA40</f>
        <v>372828819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3903692</v>
      </c>
      <c r="D45" s="18">
        <v>3903691</v>
      </c>
      <c r="E45" s="19"/>
      <c r="F45" s="20">
        <v>-6770695</v>
      </c>
      <c r="G45" s="20">
        <v>3903691</v>
      </c>
      <c r="H45" s="20"/>
      <c r="I45" s="20"/>
      <c r="J45" s="20">
        <v>3903691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3903691</v>
      </c>
      <c r="X45" s="20">
        <v>-6770695</v>
      </c>
      <c r="Y45" s="20">
        <v>10674386</v>
      </c>
      <c r="Z45" s="48">
        <v>-157.65569118089059</v>
      </c>
      <c r="AA45" s="22">
        <v>-6770695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3903692</v>
      </c>
      <c r="D48" s="51">
        <f>SUM(D45:D47)</f>
        <v>3903691</v>
      </c>
      <c r="E48" s="52">
        <f t="shared" si="7"/>
        <v>0</v>
      </c>
      <c r="F48" s="53">
        <f t="shared" si="7"/>
        <v>-6770695</v>
      </c>
      <c r="G48" s="53">
        <f t="shared" si="7"/>
        <v>3903691</v>
      </c>
      <c r="H48" s="53">
        <f t="shared" si="7"/>
        <v>0</v>
      </c>
      <c r="I48" s="53">
        <f t="shared" si="7"/>
        <v>0</v>
      </c>
      <c r="J48" s="53">
        <f t="shared" si="7"/>
        <v>3903691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3903691</v>
      </c>
      <c r="X48" s="53">
        <f t="shared" si="7"/>
        <v>-6770695</v>
      </c>
      <c r="Y48" s="53">
        <f t="shared" si="7"/>
        <v>10674386</v>
      </c>
      <c r="Z48" s="54">
        <f>+IF(X48&lt;&gt;0,+(Y48/X48)*100,0)</f>
        <v>-157.65569118089059</v>
      </c>
      <c r="AA48" s="55">
        <f>SUM(AA45:AA47)</f>
        <v>-6770695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1513887</v>
      </c>
      <c r="D6" s="18"/>
      <c r="E6" s="19"/>
      <c r="F6" s="20">
        <v>1513888</v>
      </c>
      <c r="G6" s="20">
        <v>1237724</v>
      </c>
      <c r="H6" s="20">
        <v>2639</v>
      </c>
      <c r="I6" s="20">
        <v>40202</v>
      </c>
      <c r="J6" s="20">
        <v>1280565</v>
      </c>
      <c r="K6" s="20">
        <v>17013</v>
      </c>
      <c r="L6" s="20">
        <v>23001</v>
      </c>
      <c r="M6" s="20">
        <v>12814</v>
      </c>
      <c r="N6" s="20">
        <v>52828</v>
      </c>
      <c r="O6" s="20">
        <v>21131</v>
      </c>
      <c r="P6" s="20">
        <v>34644</v>
      </c>
      <c r="Q6" s="20">
        <v>23334</v>
      </c>
      <c r="R6" s="20">
        <v>79109</v>
      </c>
      <c r="S6" s="20">
        <v>11939</v>
      </c>
      <c r="T6" s="20">
        <v>18598</v>
      </c>
      <c r="U6" s="20">
        <v>11478</v>
      </c>
      <c r="V6" s="20">
        <v>42015</v>
      </c>
      <c r="W6" s="20">
        <v>1454517</v>
      </c>
      <c r="X6" s="20">
        <v>1513888</v>
      </c>
      <c r="Y6" s="20">
        <v>-59371</v>
      </c>
      <c r="Z6" s="21">
        <v>-3.921756431123042</v>
      </c>
      <c r="AA6" s="22">
        <v>1513888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-1032742</v>
      </c>
      <c r="D8" s="18"/>
      <c r="E8" s="19"/>
      <c r="F8" s="20">
        <v>-1032742</v>
      </c>
      <c r="G8" s="20">
        <v>-1023088</v>
      </c>
      <c r="H8" s="20">
        <v>63214</v>
      </c>
      <c r="I8" s="20">
        <v>1282780</v>
      </c>
      <c r="J8" s="20">
        <v>322906</v>
      </c>
      <c r="K8" s="20">
        <v>22613</v>
      </c>
      <c r="L8" s="20">
        <v>46015</v>
      </c>
      <c r="M8" s="20">
        <v>62824</v>
      </c>
      <c r="N8" s="20">
        <v>131452</v>
      </c>
      <c r="O8" s="20">
        <v>32479</v>
      </c>
      <c r="P8" s="20">
        <v>11391</v>
      </c>
      <c r="Q8" s="20">
        <v>-1264761</v>
      </c>
      <c r="R8" s="20">
        <v>-1220891</v>
      </c>
      <c r="S8" s="20">
        <v>41975</v>
      </c>
      <c r="T8" s="20">
        <v>26651</v>
      </c>
      <c r="U8" s="20">
        <v>-11478</v>
      </c>
      <c r="V8" s="20">
        <v>57148</v>
      </c>
      <c r="W8" s="20">
        <v>-709385</v>
      </c>
      <c r="X8" s="20">
        <v>-1032742</v>
      </c>
      <c r="Y8" s="20">
        <v>323357</v>
      </c>
      <c r="Z8" s="21">
        <v>-31.310530606869868</v>
      </c>
      <c r="AA8" s="22">
        <v>-1032742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481145</v>
      </c>
      <c r="D12" s="29">
        <f>SUM(D6:D11)</f>
        <v>0</v>
      </c>
      <c r="E12" s="30">
        <f t="shared" si="0"/>
        <v>0</v>
      </c>
      <c r="F12" s="31">
        <f t="shared" si="0"/>
        <v>481146</v>
      </c>
      <c r="G12" s="31">
        <f t="shared" si="0"/>
        <v>214636</v>
      </c>
      <c r="H12" s="31">
        <f t="shared" si="0"/>
        <v>65853</v>
      </c>
      <c r="I12" s="31">
        <f t="shared" si="0"/>
        <v>1322982</v>
      </c>
      <c r="J12" s="31">
        <f t="shared" si="0"/>
        <v>1603471</v>
      </c>
      <c r="K12" s="31">
        <f t="shared" si="0"/>
        <v>39626</v>
      </c>
      <c r="L12" s="31">
        <f t="shared" si="0"/>
        <v>69016</v>
      </c>
      <c r="M12" s="31">
        <f t="shared" si="0"/>
        <v>75638</v>
      </c>
      <c r="N12" s="31">
        <f t="shared" si="0"/>
        <v>184280</v>
      </c>
      <c r="O12" s="31">
        <f t="shared" si="0"/>
        <v>53610</v>
      </c>
      <c r="P12" s="31">
        <f t="shared" si="0"/>
        <v>46035</v>
      </c>
      <c r="Q12" s="31">
        <f t="shared" si="0"/>
        <v>-1241427</v>
      </c>
      <c r="R12" s="31">
        <f t="shared" si="0"/>
        <v>-1141782</v>
      </c>
      <c r="S12" s="31">
        <f t="shared" si="0"/>
        <v>53914</v>
      </c>
      <c r="T12" s="31">
        <f t="shared" si="0"/>
        <v>45249</v>
      </c>
      <c r="U12" s="31">
        <f t="shared" si="0"/>
        <v>0</v>
      </c>
      <c r="V12" s="31">
        <f t="shared" si="0"/>
        <v>99163</v>
      </c>
      <c r="W12" s="31">
        <f t="shared" si="0"/>
        <v>745132</v>
      </c>
      <c r="X12" s="31">
        <f t="shared" si="0"/>
        <v>481146</v>
      </c>
      <c r="Y12" s="31">
        <f t="shared" si="0"/>
        <v>263986</v>
      </c>
      <c r="Z12" s="32">
        <f>+IF(X12&lt;&gt;0,+(Y12/X12)*100,0)</f>
        <v>54.866090542163917</v>
      </c>
      <c r="AA12" s="33">
        <f>SUM(AA6:AA11)</f>
        <v>481146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481145</v>
      </c>
      <c r="D25" s="29">
        <f>+D12+D24</f>
        <v>0</v>
      </c>
      <c r="E25" s="30">
        <f t="shared" si="2"/>
        <v>0</v>
      </c>
      <c r="F25" s="31">
        <f t="shared" si="2"/>
        <v>481146</v>
      </c>
      <c r="G25" s="31">
        <f t="shared" si="2"/>
        <v>214636</v>
      </c>
      <c r="H25" s="31">
        <f t="shared" si="2"/>
        <v>65853</v>
      </c>
      <c r="I25" s="31">
        <f t="shared" si="2"/>
        <v>1322982</v>
      </c>
      <c r="J25" s="31">
        <f t="shared" si="2"/>
        <v>1603471</v>
      </c>
      <c r="K25" s="31">
        <f t="shared" si="2"/>
        <v>39626</v>
      </c>
      <c r="L25" s="31">
        <f t="shared" si="2"/>
        <v>69016</v>
      </c>
      <c r="M25" s="31">
        <f t="shared" si="2"/>
        <v>75638</v>
      </c>
      <c r="N25" s="31">
        <f t="shared" si="2"/>
        <v>184280</v>
      </c>
      <c r="O25" s="31">
        <f t="shared" si="2"/>
        <v>53610</v>
      </c>
      <c r="P25" s="31">
        <f t="shared" si="2"/>
        <v>46035</v>
      </c>
      <c r="Q25" s="31">
        <f t="shared" si="2"/>
        <v>-1241427</v>
      </c>
      <c r="R25" s="31">
        <f t="shared" si="2"/>
        <v>-1141782</v>
      </c>
      <c r="S25" s="31">
        <f t="shared" si="2"/>
        <v>53914</v>
      </c>
      <c r="T25" s="31">
        <f t="shared" si="2"/>
        <v>45249</v>
      </c>
      <c r="U25" s="31">
        <f t="shared" si="2"/>
        <v>0</v>
      </c>
      <c r="V25" s="31">
        <f t="shared" si="2"/>
        <v>99163</v>
      </c>
      <c r="W25" s="31">
        <f t="shared" si="2"/>
        <v>745132</v>
      </c>
      <c r="X25" s="31">
        <f t="shared" si="2"/>
        <v>481146</v>
      </c>
      <c r="Y25" s="31">
        <f t="shared" si="2"/>
        <v>263986</v>
      </c>
      <c r="Z25" s="32">
        <f>+IF(X25&lt;&gt;0,+(Y25/X25)*100,0)</f>
        <v>54.866090542163917</v>
      </c>
      <c r="AA25" s="33">
        <f>+AA12+AA24</f>
        <v>481146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49455</v>
      </c>
      <c r="D32" s="18"/>
      <c r="E32" s="19"/>
      <c r="F32" s="20">
        <v>49455</v>
      </c>
      <c r="G32" s="20">
        <v>45897</v>
      </c>
      <c r="H32" s="20">
        <v>8589</v>
      </c>
      <c r="I32" s="20">
        <v>172563</v>
      </c>
      <c r="J32" s="20">
        <v>227049</v>
      </c>
      <c r="K32" s="20">
        <v>5169</v>
      </c>
      <c r="L32" s="20">
        <v>9002</v>
      </c>
      <c r="M32" s="20">
        <v>9866</v>
      </c>
      <c r="N32" s="20">
        <v>24037</v>
      </c>
      <c r="O32" s="20">
        <v>6992</v>
      </c>
      <c r="P32" s="20">
        <v>6005</v>
      </c>
      <c r="Q32" s="20">
        <v>-161925</v>
      </c>
      <c r="R32" s="20">
        <v>-148928</v>
      </c>
      <c r="S32" s="20">
        <v>7032</v>
      </c>
      <c r="T32" s="20">
        <v>5902</v>
      </c>
      <c r="U32" s="20"/>
      <c r="V32" s="20">
        <v>12934</v>
      </c>
      <c r="W32" s="20">
        <v>115092</v>
      </c>
      <c r="X32" s="20">
        <v>49455</v>
      </c>
      <c r="Y32" s="20">
        <v>65637</v>
      </c>
      <c r="Z32" s="21">
        <v>132.7206551410373</v>
      </c>
      <c r="AA32" s="22">
        <v>49455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49455</v>
      </c>
      <c r="D34" s="29">
        <f>SUM(D29:D33)</f>
        <v>0</v>
      </c>
      <c r="E34" s="30">
        <f t="shared" si="3"/>
        <v>0</v>
      </c>
      <c r="F34" s="31">
        <f t="shared" si="3"/>
        <v>49455</v>
      </c>
      <c r="G34" s="31">
        <f t="shared" si="3"/>
        <v>45897</v>
      </c>
      <c r="H34" s="31">
        <f t="shared" si="3"/>
        <v>8589</v>
      </c>
      <c r="I34" s="31">
        <f t="shared" si="3"/>
        <v>172563</v>
      </c>
      <c r="J34" s="31">
        <f t="shared" si="3"/>
        <v>227049</v>
      </c>
      <c r="K34" s="31">
        <f t="shared" si="3"/>
        <v>5169</v>
      </c>
      <c r="L34" s="31">
        <f t="shared" si="3"/>
        <v>9002</v>
      </c>
      <c r="M34" s="31">
        <f t="shared" si="3"/>
        <v>9866</v>
      </c>
      <c r="N34" s="31">
        <f t="shared" si="3"/>
        <v>24037</v>
      </c>
      <c r="O34" s="31">
        <f t="shared" si="3"/>
        <v>6992</v>
      </c>
      <c r="P34" s="31">
        <f t="shared" si="3"/>
        <v>6005</v>
      </c>
      <c r="Q34" s="31">
        <f t="shared" si="3"/>
        <v>-161925</v>
      </c>
      <c r="R34" s="31">
        <f t="shared" si="3"/>
        <v>-148928</v>
      </c>
      <c r="S34" s="31">
        <f t="shared" si="3"/>
        <v>7032</v>
      </c>
      <c r="T34" s="31">
        <f t="shared" si="3"/>
        <v>5902</v>
      </c>
      <c r="U34" s="31">
        <f t="shared" si="3"/>
        <v>0</v>
      </c>
      <c r="V34" s="31">
        <f t="shared" si="3"/>
        <v>12934</v>
      </c>
      <c r="W34" s="31">
        <f t="shared" si="3"/>
        <v>115092</v>
      </c>
      <c r="X34" s="31">
        <f t="shared" si="3"/>
        <v>49455</v>
      </c>
      <c r="Y34" s="31">
        <f t="shared" si="3"/>
        <v>65637</v>
      </c>
      <c r="Z34" s="32">
        <f>+IF(X34&lt;&gt;0,+(Y34/X34)*100,0)</f>
        <v>132.7206551410373</v>
      </c>
      <c r="AA34" s="33">
        <f>SUM(AA29:AA33)</f>
        <v>49455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49455</v>
      </c>
      <c r="D40" s="29">
        <f>+D34+D39</f>
        <v>0</v>
      </c>
      <c r="E40" s="30">
        <f t="shared" si="5"/>
        <v>0</v>
      </c>
      <c r="F40" s="31">
        <f t="shared" si="5"/>
        <v>49455</v>
      </c>
      <c r="G40" s="31">
        <f t="shared" si="5"/>
        <v>45897</v>
      </c>
      <c r="H40" s="31">
        <f t="shared" si="5"/>
        <v>8589</v>
      </c>
      <c r="I40" s="31">
        <f t="shared" si="5"/>
        <v>172563</v>
      </c>
      <c r="J40" s="31">
        <f t="shared" si="5"/>
        <v>227049</v>
      </c>
      <c r="K40" s="31">
        <f t="shared" si="5"/>
        <v>5169</v>
      </c>
      <c r="L40" s="31">
        <f t="shared" si="5"/>
        <v>9002</v>
      </c>
      <c r="M40" s="31">
        <f t="shared" si="5"/>
        <v>9866</v>
      </c>
      <c r="N40" s="31">
        <f t="shared" si="5"/>
        <v>24037</v>
      </c>
      <c r="O40" s="31">
        <f t="shared" si="5"/>
        <v>6992</v>
      </c>
      <c r="P40" s="31">
        <f t="shared" si="5"/>
        <v>6005</v>
      </c>
      <c r="Q40" s="31">
        <f t="shared" si="5"/>
        <v>-161925</v>
      </c>
      <c r="R40" s="31">
        <f t="shared" si="5"/>
        <v>-148928</v>
      </c>
      <c r="S40" s="31">
        <f t="shared" si="5"/>
        <v>7032</v>
      </c>
      <c r="T40" s="31">
        <f t="shared" si="5"/>
        <v>5902</v>
      </c>
      <c r="U40" s="31">
        <f t="shared" si="5"/>
        <v>0</v>
      </c>
      <c r="V40" s="31">
        <f t="shared" si="5"/>
        <v>12934</v>
      </c>
      <c r="W40" s="31">
        <f t="shared" si="5"/>
        <v>115092</v>
      </c>
      <c r="X40" s="31">
        <f t="shared" si="5"/>
        <v>49455</v>
      </c>
      <c r="Y40" s="31">
        <f t="shared" si="5"/>
        <v>65637</v>
      </c>
      <c r="Z40" s="32">
        <f>+IF(X40&lt;&gt;0,+(Y40/X40)*100,0)</f>
        <v>132.7206551410373</v>
      </c>
      <c r="AA40" s="33">
        <f>+AA34+AA39</f>
        <v>49455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431690</v>
      </c>
      <c r="D42" s="43">
        <f>+D25-D40</f>
        <v>0</v>
      </c>
      <c r="E42" s="44">
        <f t="shared" si="6"/>
        <v>0</v>
      </c>
      <c r="F42" s="45">
        <f t="shared" si="6"/>
        <v>431691</v>
      </c>
      <c r="G42" s="45">
        <f t="shared" si="6"/>
        <v>168739</v>
      </c>
      <c r="H42" s="45">
        <f t="shared" si="6"/>
        <v>57264</v>
      </c>
      <c r="I42" s="45">
        <f t="shared" si="6"/>
        <v>1150419</v>
      </c>
      <c r="J42" s="45">
        <f t="shared" si="6"/>
        <v>1376422</v>
      </c>
      <c r="K42" s="45">
        <f t="shared" si="6"/>
        <v>34457</v>
      </c>
      <c r="L42" s="45">
        <f t="shared" si="6"/>
        <v>60014</v>
      </c>
      <c r="M42" s="45">
        <f t="shared" si="6"/>
        <v>65772</v>
      </c>
      <c r="N42" s="45">
        <f t="shared" si="6"/>
        <v>160243</v>
      </c>
      <c r="O42" s="45">
        <f t="shared" si="6"/>
        <v>46618</v>
      </c>
      <c r="P42" s="45">
        <f t="shared" si="6"/>
        <v>40030</v>
      </c>
      <c r="Q42" s="45">
        <f t="shared" si="6"/>
        <v>-1079502</v>
      </c>
      <c r="R42" s="45">
        <f t="shared" si="6"/>
        <v>-992854</v>
      </c>
      <c r="S42" s="45">
        <f t="shared" si="6"/>
        <v>46882</v>
      </c>
      <c r="T42" s="45">
        <f t="shared" si="6"/>
        <v>39347</v>
      </c>
      <c r="U42" s="45">
        <f t="shared" si="6"/>
        <v>0</v>
      </c>
      <c r="V42" s="45">
        <f t="shared" si="6"/>
        <v>86229</v>
      </c>
      <c r="W42" s="45">
        <f t="shared" si="6"/>
        <v>630040</v>
      </c>
      <c r="X42" s="45">
        <f t="shared" si="6"/>
        <v>431691</v>
      </c>
      <c r="Y42" s="45">
        <f t="shared" si="6"/>
        <v>198349</v>
      </c>
      <c r="Z42" s="46">
        <f>+IF(X42&lt;&gt;0,+(Y42/X42)*100,0)</f>
        <v>45.946985227859741</v>
      </c>
      <c r="AA42" s="47">
        <f>+AA25-AA40</f>
        <v>431691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-853439182</v>
      </c>
      <c r="D6" s="18"/>
      <c r="E6" s="19">
        <v>-420408000</v>
      </c>
      <c r="F6" s="20">
        <v>-164087110</v>
      </c>
      <c r="G6" s="20">
        <v>-363877598</v>
      </c>
      <c r="H6" s="20">
        <v>106651238</v>
      </c>
      <c r="I6" s="20">
        <v>-911243889</v>
      </c>
      <c r="J6" s="20">
        <v>-1168470249</v>
      </c>
      <c r="K6" s="20">
        <v>11909621</v>
      </c>
      <c r="L6" s="20">
        <v>-191132651</v>
      </c>
      <c r="M6" s="20">
        <v>40293810</v>
      </c>
      <c r="N6" s="20">
        <v>-138929220</v>
      </c>
      <c r="O6" s="20">
        <v>-98099493</v>
      </c>
      <c r="P6" s="20">
        <v>180703990</v>
      </c>
      <c r="Q6" s="20">
        <v>139264971</v>
      </c>
      <c r="R6" s="20">
        <v>221869468</v>
      </c>
      <c r="S6" s="20">
        <v>-29914646</v>
      </c>
      <c r="T6" s="20">
        <v>229675231</v>
      </c>
      <c r="U6" s="20">
        <v>-21420156</v>
      </c>
      <c r="V6" s="20">
        <v>178340429</v>
      </c>
      <c r="W6" s="20">
        <v>-907189572</v>
      </c>
      <c r="X6" s="20">
        <v>-164087110</v>
      </c>
      <c r="Y6" s="20">
        <v>-743102462</v>
      </c>
      <c r="Z6" s="21">
        <v>452.87071117286422</v>
      </c>
      <c r="AA6" s="22">
        <v>-164087110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221005769</v>
      </c>
      <c r="D8" s="18"/>
      <c r="E8" s="19">
        <v>549403230</v>
      </c>
      <c r="F8" s="20">
        <v>587389260</v>
      </c>
      <c r="G8" s="20">
        <v>194281195</v>
      </c>
      <c r="H8" s="20">
        <v>-191427244</v>
      </c>
      <c r="I8" s="20">
        <v>180876323</v>
      </c>
      <c r="J8" s="20">
        <v>183730274</v>
      </c>
      <c r="K8" s="20">
        <v>-77787521</v>
      </c>
      <c r="L8" s="20">
        <v>-41270794</v>
      </c>
      <c r="M8" s="20">
        <v>-123600153</v>
      </c>
      <c r="N8" s="20">
        <v>-242658468</v>
      </c>
      <c r="O8" s="20">
        <v>25641257</v>
      </c>
      <c r="P8" s="20">
        <v>40870824</v>
      </c>
      <c r="Q8" s="20">
        <v>-106426835</v>
      </c>
      <c r="R8" s="20">
        <v>-39914754</v>
      </c>
      <c r="S8" s="20">
        <v>436764247</v>
      </c>
      <c r="T8" s="20">
        <v>-58153085</v>
      </c>
      <c r="U8" s="20">
        <v>-73702098</v>
      </c>
      <c r="V8" s="20">
        <v>304909064</v>
      </c>
      <c r="W8" s="20">
        <v>206066116</v>
      </c>
      <c r="X8" s="20">
        <v>587389260</v>
      </c>
      <c r="Y8" s="20">
        <v>-381323144</v>
      </c>
      <c r="Z8" s="21">
        <v>-64.918303749714454</v>
      </c>
      <c r="AA8" s="22">
        <v>587389260</v>
      </c>
    </row>
    <row r="9" spans="1:27" ht="13.5" x14ac:dyDescent="0.25">
      <c r="A9" s="23" t="s">
        <v>37</v>
      </c>
      <c r="B9" s="17" t="s">
        <v>32</v>
      </c>
      <c r="C9" s="18">
        <v>16931965</v>
      </c>
      <c r="D9" s="18"/>
      <c r="E9" s="19"/>
      <c r="F9" s="20">
        <v>20100970</v>
      </c>
      <c r="G9" s="20">
        <v>-108248539</v>
      </c>
      <c r="H9" s="20">
        <v>186941335</v>
      </c>
      <c r="I9" s="20">
        <v>37734514</v>
      </c>
      <c r="J9" s="20">
        <v>116427310</v>
      </c>
      <c r="K9" s="20">
        <v>-61654208</v>
      </c>
      <c r="L9" s="20">
        <v>81715832</v>
      </c>
      <c r="M9" s="20">
        <v>1549947</v>
      </c>
      <c r="N9" s="20">
        <v>21611571</v>
      </c>
      <c r="O9" s="20">
        <v>-85642594</v>
      </c>
      <c r="P9" s="20">
        <v>-37971326</v>
      </c>
      <c r="Q9" s="20">
        <v>3830927</v>
      </c>
      <c r="R9" s="20">
        <v>-119782993</v>
      </c>
      <c r="S9" s="20">
        <v>-132202983</v>
      </c>
      <c r="T9" s="20">
        <v>-9037398</v>
      </c>
      <c r="U9" s="20">
        <v>179679364</v>
      </c>
      <c r="V9" s="20">
        <v>38438983</v>
      </c>
      <c r="W9" s="20">
        <v>56694871</v>
      </c>
      <c r="X9" s="20">
        <v>20100970</v>
      </c>
      <c r="Y9" s="20">
        <v>36593901</v>
      </c>
      <c r="Z9" s="21">
        <v>182.05042343727692</v>
      </c>
      <c r="AA9" s="22">
        <v>20100970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-9749376</v>
      </c>
      <c r="D11" s="18"/>
      <c r="E11" s="19"/>
      <c r="F11" s="20"/>
      <c r="G11" s="20">
        <v>48886193</v>
      </c>
      <c r="H11" s="20">
        <v>17317841</v>
      </c>
      <c r="I11" s="20">
        <v>3161207</v>
      </c>
      <c r="J11" s="20">
        <v>69365241</v>
      </c>
      <c r="K11" s="20">
        <v>143597082</v>
      </c>
      <c r="L11" s="20">
        <v>156304105</v>
      </c>
      <c r="M11" s="20">
        <v>63317880</v>
      </c>
      <c r="N11" s="20">
        <v>363219067</v>
      </c>
      <c r="O11" s="20">
        <v>-11062912</v>
      </c>
      <c r="P11" s="20">
        <v>11148543</v>
      </c>
      <c r="Q11" s="20">
        <v>10422243</v>
      </c>
      <c r="R11" s="20">
        <v>10507874</v>
      </c>
      <c r="S11" s="20">
        <v>15842826</v>
      </c>
      <c r="T11" s="20">
        <v>-11422392</v>
      </c>
      <c r="U11" s="20">
        <v>-67775766</v>
      </c>
      <c r="V11" s="20">
        <v>-63355332</v>
      </c>
      <c r="W11" s="20">
        <v>379736850</v>
      </c>
      <c r="X11" s="20"/>
      <c r="Y11" s="20">
        <v>379736850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-624946067</v>
      </c>
      <c r="D12" s="29">
        <f>SUM(D6:D11)</f>
        <v>0</v>
      </c>
      <c r="E12" s="30">
        <f t="shared" si="0"/>
        <v>128995230</v>
      </c>
      <c r="F12" s="31">
        <f t="shared" si="0"/>
        <v>443403120</v>
      </c>
      <c r="G12" s="31">
        <f t="shared" si="0"/>
        <v>-228958749</v>
      </c>
      <c r="H12" s="31">
        <f t="shared" si="0"/>
        <v>119483170</v>
      </c>
      <c r="I12" s="31">
        <f t="shared" si="0"/>
        <v>-689471845</v>
      </c>
      <c r="J12" s="31">
        <f t="shared" si="0"/>
        <v>-798947424</v>
      </c>
      <c r="K12" s="31">
        <f t="shared" si="0"/>
        <v>16064974</v>
      </c>
      <c r="L12" s="31">
        <f t="shared" si="0"/>
        <v>5616492</v>
      </c>
      <c r="M12" s="31">
        <f t="shared" si="0"/>
        <v>-18438516</v>
      </c>
      <c r="N12" s="31">
        <f t="shared" si="0"/>
        <v>3242950</v>
      </c>
      <c r="O12" s="31">
        <f t="shared" si="0"/>
        <v>-169163742</v>
      </c>
      <c r="P12" s="31">
        <f t="shared" si="0"/>
        <v>194752031</v>
      </c>
      <c r="Q12" s="31">
        <f t="shared" si="0"/>
        <v>47091306</v>
      </c>
      <c r="R12" s="31">
        <f t="shared" si="0"/>
        <v>72679595</v>
      </c>
      <c r="S12" s="31">
        <f t="shared" si="0"/>
        <v>290489444</v>
      </c>
      <c r="T12" s="31">
        <f t="shared" si="0"/>
        <v>151062356</v>
      </c>
      <c r="U12" s="31">
        <f t="shared" si="0"/>
        <v>16781344</v>
      </c>
      <c r="V12" s="31">
        <f t="shared" si="0"/>
        <v>458333144</v>
      </c>
      <c r="W12" s="31">
        <f t="shared" si="0"/>
        <v>-264691735</v>
      </c>
      <c r="X12" s="31">
        <f t="shared" si="0"/>
        <v>443403120</v>
      </c>
      <c r="Y12" s="31">
        <f t="shared" si="0"/>
        <v>-708094855</v>
      </c>
      <c r="Z12" s="32">
        <f>+IF(X12&lt;&gt;0,+(Y12/X12)*100,0)</f>
        <v>-159.69550575106464</v>
      </c>
      <c r="AA12" s="33">
        <f>SUM(AA6:AA11)</f>
        <v>443403120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>
        <v>48455</v>
      </c>
      <c r="L15" s="20">
        <v>133545</v>
      </c>
      <c r="M15" s="20"/>
      <c r="N15" s="20">
        <v>182000</v>
      </c>
      <c r="O15" s="20"/>
      <c r="P15" s="20"/>
      <c r="Q15" s="20">
        <v>92560</v>
      </c>
      <c r="R15" s="20">
        <v>92560</v>
      </c>
      <c r="S15" s="20">
        <v>29882</v>
      </c>
      <c r="T15" s="20">
        <v>-5934</v>
      </c>
      <c r="U15" s="20">
        <v>151731</v>
      </c>
      <c r="V15" s="20">
        <v>175679</v>
      </c>
      <c r="W15" s="20">
        <v>607438</v>
      </c>
      <c r="X15" s="20"/>
      <c r="Y15" s="20">
        <v>607438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131552961</v>
      </c>
      <c r="D19" s="18"/>
      <c r="E19" s="19">
        <v>7393342610</v>
      </c>
      <c r="F19" s="20">
        <v>7416072283</v>
      </c>
      <c r="G19" s="20">
        <v>-23521600</v>
      </c>
      <c r="H19" s="20">
        <v>22541304</v>
      </c>
      <c r="I19" s="20">
        <v>16959913</v>
      </c>
      <c r="J19" s="20">
        <v>15979617</v>
      </c>
      <c r="K19" s="20">
        <v>13337929</v>
      </c>
      <c r="L19" s="20">
        <v>12628980</v>
      </c>
      <c r="M19" s="20">
        <v>9756094</v>
      </c>
      <c r="N19" s="20">
        <v>35723003</v>
      </c>
      <c r="O19" s="20">
        <v>33556075</v>
      </c>
      <c r="P19" s="20">
        <v>24498019</v>
      </c>
      <c r="Q19" s="20">
        <v>8358870</v>
      </c>
      <c r="R19" s="20">
        <v>66412964</v>
      </c>
      <c r="S19" s="20">
        <v>-44152029</v>
      </c>
      <c r="T19" s="20">
        <v>59164956</v>
      </c>
      <c r="U19" s="20">
        <v>87229667</v>
      </c>
      <c r="V19" s="20">
        <v>102242594</v>
      </c>
      <c r="W19" s="20">
        <v>220358178</v>
      </c>
      <c r="X19" s="20">
        <v>7416072283</v>
      </c>
      <c r="Y19" s="20">
        <v>-7195714105</v>
      </c>
      <c r="Z19" s="21">
        <v>-97.028640369308008</v>
      </c>
      <c r="AA19" s="22">
        <v>7416072283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-9037875</v>
      </c>
      <c r="D22" s="18"/>
      <c r="E22" s="19"/>
      <c r="F22" s="20">
        <v>550000</v>
      </c>
      <c r="G22" s="20">
        <v>-1055557</v>
      </c>
      <c r="H22" s="20">
        <v>-1055557</v>
      </c>
      <c r="I22" s="20">
        <v>-146512</v>
      </c>
      <c r="J22" s="20">
        <v>-2257626</v>
      </c>
      <c r="K22" s="20">
        <v>-752542</v>
      </c>
      <c r="L22" s="20">
        <v>-752542</v>
      </c>
      <c r="M22" s="20">
        <v>-752542</v>
      </c>
      <c r="N22" s="20">
        <v>-2257626</v>
      </c>
      <c r="O22" s="20">
        <v>-752542</v>
      </c>
      <c r="P22" s="20">
        <v>-752542</v>
      </c>
      <c r="Q22" s="20">
        <v>-752542</v>
      </c>
      <c r="R22" s="20">
        <v>-2257626</v>
      </c>
      <c r="S22" s="20">
        <v>-636542</v>
      </c>
      <c r="T22" s="20">
        <v>-868542</v>
      </c>
      <c r="U22" s="20">
        <v>-752542</v>
      </c>
      <c r="V22" s="20">
        <v>-2257626</v>
      </c>
      <c r="W22" s="20">
        <v>-9030504</v>
      </c>
      <c r="X22" s="20">
        <v>550000</v>
      </c>
      <c r="Y22" s="20">
        <v>-9580504</v>
      </c>
      <c r="Z22" s="21">
        <v>-1741.9098181818181</v>
      </c>
      <c r="AA22" s="22">
        <v>550000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122935866</v>
      </c>
      <c r="D24" s="29">
        <f>SUM(D15:D23)</f>
        <v>0</v>
      </c>
      <c r="E24" s="36">
        <f t="shared" si="1"/>
        <v>7393342610</v>
      </c>
      <c r="F24" s="37">
        <f t="shared" si="1"/>
        <v>7416622283</v>
      </c>
      <c r="G24" s="37">
        <f t="shared" si="1"/>
        <v>-24536820</v>
      </c>
      <c r="H24" s="37">
        <f t="shared" si="1"/>
        <v>21554154</v>
      </c>
      <c r="I24" s="37">
        <f t="shared" si="1"/>
        <v>16861856</v>
      </c>
      <c r="J24" s="37">
        <f t="shared" si="1"/>
        <v>13879190</v>
      </c>
      <c r="K24" s="37">
        <f t="shared" si="1"/>
        <v>12633842</v>
      </c>
      <c r="L24" s="37">
        <f t="shared" si="1"/>
        <v>12009983</v>
      </c>
      <c r="M24" s="37">
        <f t="shared" si="1"/>
        <v>9003552</v>
      </c>
      <c r="N24" s="37">
        <f t="shared" si="1"/>
        <v>33647377</v>
      </c>
      <c r="O24" s="37">
        <f t="shared" si="1"/>
        <v>32803533</v>
      </c>
      <c r="P24" s="37">
        <f t="shared" si="1"/>
        <v>23745477</v>
      </c>
      <c r="Q24" s="37">
        <f t="shared" si="1"/>
        <v>7698888</v>
      </c>
      <c r="R24" s="37">
        <f t="shared" si="1"/>
        <v>64247898</v>
      </c>
      <c r="S24" s="37">
        <f t="shared" si="1"/>
        <v>-44758689</v>
      </c>
      <c r="T24" s="37">
        <f t="shared" si="1"/>
        <v>58290480</v>
      </c>
      <c r="U24" s="37">
        <f t="shared" si="1"/>
        <v>86628856</v>
      </c>
      <c r="V24" s="37">
        <f t="shared" si="1"/>
        <v>100160647</v>
      </c>
      <c r="W24" s="37">
        <f t="shared" si="1"/>
        <v>211935112</v>
      </c>
      <c r="X24" s="37">
        <f t="shared" si="1"/>
        <v>7416622283</v>
      </c>
      <c r="Y24" s="37">
        <f t="shared" si="1"/>
        <v>-7204687171</v>
      </c>
      <c r="Z24" s="38">
        <f>+IF(X24&lt;&gt;0,+(Y24/X24)*100,0)</f>
        <v>-97.142430827496952</v>
      </c>
      <c r="AA24" s="39">
        <f>SUM(AA15:AA23)</f>
        <v>7416622283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-502010201</v>
      </c>
      <c r="D25" s="29">
        <f>+D12+D24</f>
        <v>0</v>
      </c>
      <c r="E25" s="30">
        <f t="shared" si="2"/>
        <v>7522337840</v>
      </c>
      <c r="F25" s="31">
        <f t="shared" si="2"/>
        <v>7860025403</v>
      </c>
      <c r="G25" s="31">
        <f t="shared" si="2"/>
        <v>-253495569</v>
      </c>
      <c r="H25" s="31">
        <f t="shared" si="2"/>
        <v>141037324</v>
      </c>
      <c r="I25" s="31">
        <f t="shared" si="2"/>
        <v>-672609989</v>
      </c>
      <c r="J25" s="31">
        <f t="shared" si="2"/>
        <v>-785068234</v>
      </c>
      <c r="K25" s="31">
        <f t="shared" si="2"/>
        <v>28698816</v>
      </c>
      <c r="L25" s="31">
        <f t="shared" si="2"/>
        <v>17626475</v>
      </c>
      <c r="M25" s="31">
        <f t="shared" si="2"/>
        <v>-9434964</v>
      </c>
      <c r="N25" s="31">
        <f t="shared" si="2"/>
        <v>36890327</v>
      </c>
      <c r="O25" s="31">
        <f t="shared" si="2"/>
        <v>-136360209</v>
      </c>
      <c r="P25" s="31">
        <f t="shared" si="2"/>
        <v>218497508</v>
      </c>
      <c r="Q25" s="31">
        <f t="shared" si="2"/>
        <v>54790194</v>
      </c>
      <c r="R25" s="31">
        <f t="shared" si="2"/>
        <v>136927493</v>
      </c>
      <c r="S25" s="31">
        <f t="shared" si="2"/>
        <v>245730755</v>
      </c>
      <c r="T25" s="31">
        <f t="shared" si="2"/>
        <v>209352836</v>
      </c>
      <c r="U25" s="31">
        <f t="shared" si="2"/>
        <v>103410200</v>
      </c>
      <c r="V25" s="31">
        <f t="shared" si="2"/>
        <v>558493791</v>
      </c>
      <c r="W25" s="31">
        <f t="shared" si="2"/>
        <v>-52756623</v>
      </c>
      <c r="X25" s="31">
        <f t="shared" si="2"/>
        <v>7860025403</v>
      </c>
      <c r="Y25" s="31">
        <f t="shared" si="2"/>
        <v>-7912782026</v>
      </c>
      <c r="Z25" s="32">
        <f>+IF(X25&lt;&gt;0,+(Y25/X25)*100,0)</f>
        <v>-100.67120168568241</v>
      </c>
      <c r="AA25" s="33">
        <f>+AA12+AA24</f>
        <v>7860025403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-24431053</v>
      </c>
      <c r="D30" s="18"/>
      <c r="E30" s="19"/>
      <c r="F30" s="20"/>
      <c r="G30" s="20">
        <v>6558764</v>
      </c>
      <c r="H30" s="20">
        <v>12190082</v>
      </c>
      <c r="I30" s="20">
        <v>11796854</v>
      </c>
      <c r="J30" s="20">
        <v>30545700</v>
      </c>
      <c r="K30" s="20">
        <v>12190082</v>
      </c>
      <c r="L30" s="20">
        <v>11796854</v>
      </c>
      <c r="M30" s="20">
        <v>-62807153</v>
      </c>
      <c r="N30" s="20">
        <v>-38820217</v>
      </c>
      <c r="O30" s="20">
        <v>5940827</v>
      </c>
      <c r="P30" s="20">
        <v>10519577</v>
      </c>
      <c r="Q30" s="20">
        <v>11646673</v>
      </c>
      <c r="R30" s="20">
        <v>28107077</v>
      </c>
      <c r="S30" s="20">
        <v>11688230</v>
      </c>
      <c r="T30" s="20">
        <v>11229417</v>
      </c>
      <c r="U30" s="20">
        <v>-20534029</v>
      </c>
      <c r="V30" s="20">
        <v>2383618</v>
      </c>
      <c r="W30" s="20">
        <v>22216178</v>
      </c>
      <c r="X30" s="20"/>
      <c r="Y30" s="20">
        <v>22216178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208029274</v>
      </c>
      <c r="D32" s="18"/>
      <c r="E32" s="19"/>
      <c r="F32" s="20"/>
      <c r="G32" s="20">
        <v>144604502</v>
      </c>
      <c r="H32" s="20">
        <v>-86745939</v>
      </c>
      <c r="I32" s="20">
        <v>-482281939</v>
      </c>
      <c r="J32" s="20">
        <v>-424423376</v>
      </c>
      <c r="K32" s="20">
        <v>87887524</v>
      </c>
      <c r="L32" s="20">
        <v>-53884544</v>
      </c>
      <c r="M32" s="20">
        <v>7416429</v>
      </c>
      <c r="N32" s="20">
        <v>41419409</v>
      </c>
      <c r="O32" s="20">
        <v>-146459638</v>
      </c>
      <c r="P32" s="20">
        <v>1264646</v>
      </c>
      <c r="Q32" s="20">
        <v>808160443</v>
      </c>
      <c r="R32" s="20">
        <v>662965451</v>
      </c>
      <c r="S32" s="20">
        <v>-1108514084</v>
      </c>
      <c r="T32" s="20">
        <v>-46159631</v>
      </c>
      <c r="U32" s="20">
        <v>865293546</v>
      </c>
      <c r="V32" s="20">
        <v>-289380169</v>
      </c>
      <c r="W32" s="20">
        <v>-9418685</v>
      </c>
      <c r="X32" s="20"/>
      <c r="Y32" s="20">
        <v>-9418685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183598221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151163266</v>
      </c>
      <c r="H34" s="31">
        <f t="shared" si="3"/>
        <v>-74555857</v>
      </c>
      <c r="I34" s="31">
        <f t="shared" si="3"/>
        <v>-470485085</v>
      </c>
      <c r="J34" s="31">
        <f t="shared" si="3"/>
        <v>-393877676</v>
      </c>
      <c r="K34" s="31">
        <f t="shared" si="3"/>
        <v>100077606</v>
      </c>
      <c r="L34" s="31">
        <f t="shared" si="3"/>
        <v>-42087690</v>
      </c>
      <c r="M34" s="31">
        <f t="shared" si="3"/>
        <v>-55390724</v>
      </c>
      <c r="N34" s="31">
        <f t="shared" si="3"/>
        <v>2599192</v>
      </c>
      <c r="O34" s="31">
        <f t="shared" si="3"/>
        <v>-140518811</v>
      </c>
      <c r="P34" s="31">
        <f t="shared" si="3"/>
        <v>11784223</v>
      </c>
      <c r="Q34" s="31">
        <f t="shared" si="3"/>
        <v>819807116</v>
      </c>
      <c r="R34" s="31">
        <f t="shared" si="3"/>
        <v>691072528</v>
      </c>
      <c r="S34" s="31">
        <f t="shared" si="3"/>
        <v>-1096825854</v>
      </c>
      <c r="T34" s="31">
        <f t="shared" si="3"/>
        <v>-34930214</v>
      </c>
      <c r="U34" s="31">
        <f t="shared" si="3"/>
        <v>844759517</v>
      </c>
      <c r="V34" s="31">
        <f t="shared" si="3"/>
        <v>-286996551</v>
      </c>
      <c r="W34" s="31">
        <f t="shared" si="3"/>
        <v>12797493</v>
      </c>
      <c r="X34" s="31">
        <f t="shared" si="3"/>
        <v>0</v>
      </c>
      <c r="Y34" s="31">
        <f t="shared" si="3"/>
        <v>12797493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58747039</v>
      </c>
      <c r="D37" s="18"/>
      <c r="E37" s="19"/>
      <c r="F37" s="20"/>
      <c r="G37" s="20">
        <v>-2794708</v>
      </c>
      <c r="H37" s="20"/>
      <c r="I37" s="20"/>
      <c r="J37" s="20">
        <v>-2794708</v>
      </c>
      <c r="K37" s="20"/>
      <c r="L37" s="20"/>
      <c r="M37" s="20">
        <v>-58447380</v>
      </c>
      <c r="N37" s="20">
        <v>-58447380</v>
      </c>
      <c r="O37" s="20">
        <v>-2719260</v>
      </c>
      <c r="P37" s="20"/>
      <c r="Q37" s="20"/>
      <c r="R37" s="20">
        <v>-2719260</v>
      </c>
      <c r="S37" s="20"/>
      <c r="T37" s="20"/>
      <c r="U37" s="20">
        <v>-43460439</v>
      </c>
      <c r="V37" s="20">
        <v>-43460439</v>
      </c>
      <c r="W37" s="20">
        <v>-107421787</v>
      </c>
      <c r="X37" s="20"/>
      <c r="Y37" s="20">
        <v>-107421787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58747039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-2794708</v>
      </c>
      <c r="H39" s="37">
        <f t="shared" si="4"/>
        <v>0</v>
      </c>
      <c r="I39" s="37">
        <f t="shared" si="4"/>
        <v>0</v>
      </c>
      <c r="J39" s="37">
        <f t="shared" si="4"/>
        <v>-2794708</v>
      </c>
      <c r="K39" s="37">
        <f t="shared" si="4"/>
        <v>0</v>
      </c>
      <c r="L39" s="37">
        <f t="shared" si="4"/>
        <v>0</v>
      </c>
      <c r="M39" s="37">
        <f t="shared" si="4"/>
        <v>-58447380</v>
      </c>
      <c r="N39" s="37">
        <f t="shared" si="4"/>
        <v>-58447380</v>
      </c>
      <c r="O39" s="37">
        <f t="shared" si="4"/>
        <v>-2719260</v>
      </c>
      <c r="P39" s="37">
        <f t="shared" si="4"/>
        <v>0</v>
      </c>
      <c r="Q39" s="37">
        <f t="shared" si="4"/>
        <v>0</v>
      </c>
      <c r="R39" s="37">
        <f t="shared" si="4"/>
        <v>-2719260</v>
      </c>
      <c r="S39" s="37">
        <f t="shared" si="4"/>
        <v>0</v>
      </c>
      <c r="T39" s="37">
        <f t="shared" si="4"/>
        <v>0</v>
      </c>
      <c r="U39" s="37">
        <f t="shared" si="4"/>
        <v>-43460439</v>
      </c>
      <c r="V39" s="37">
        <f t="shared" si="4"/>
        <v>-43460439</v>
      </c>
      <c r="W39" s="37">
        <f t="shared" si="4"/>
        <v>-107421787</v>
      </c>
      <c r="X39" s="37">
        <f t="shared" si="4"/>
        <v>0</v>
      </c>
      <c r="Y39" s="37">
        <f t="shared" si="4"/>
        <v>-107421787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242345260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148368558</v>
      </c>
      <c r="H40" s="31">
        <f t="shared" si="5"/>
        <v>-74555857</v>
      </c>
      <c r="I40" s="31">
        <f t="shared" si="5"/>
        <v>-470485085</v>
      </c>
      <c r="J40" s="31">
        <f t="shared" si="5"/>
        <v>-396672384</v>
      </c>
      <c r="K40" s="31">
        <f t="shared" si="5"/>
        <v>100077606</v>
      </c>
      <c r="L40" s="31">
        <f t="shared" si="5"/>
        <v>-42087690</v>
      </c>
      <c r="M40" s="31">
        <f t="shared" si="5"/>
        <v>-113838104</v>
      </c>
      <c r="N40" s="31">
        <f t="shared" si="5"/>
        <v>-55848188</v>
      </c>
      <c r="O40" s="31">
        <f t="shared" si="5"/>
        <v>-143238071</v>
      </c>
      <c r="P40" s="31">
        <f t="shared" si="5"/>
        <v>11784223</v>
      </c>
      <c r="Q40" s="31">
        <f t="shared" si="5"/>
        <v>819807116</v>
      </c>
      <c r="R40" s="31">
        <f t="shared" si="5"/>
        <v>688353268</v>
      </c>
      <c r="S40" s="31">
        <f t="shared" si="5"/>
        <v>-1096825854</v>
      </c>
      <c r="T40" s="31">
        <f t="shared" si="5"/>
        <v>-34930214</v>
      </c>
      <c r="U40" s="31">
        <f t="shared" si="5"/>
        <v>801299078</v>
      </c>
      <c r="V40" s="31">
        <f t="shared" si="5"/>
        <v>-330456990</v>
      </c>
      <c r="W40" s="31">
        <f t="shared" si="5"/>
        <v>-94624294</v>
      </c>
      <c r="X40" s="31">
        <f t="shared" si="5"/>
        <v>0</v>
      </c>
      <c r="Y40" s="31">
        <f t="shared" si="5"/>
        <v>-94624294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-744355461</v>
      </c>
      <c r="D42" s="43">
        <f>+D25-D40</f>
        <v>0</v>
      </c>
      <c r="E42" s="44">
        <f t="shared" si="6"/>
        <v>7522337840</v>
      </c>
      <c r="F42" s="45">
        <f t="shared" si="6"/>
        <v>7860025403</v>
      </c>
      <c r="G42" s="45">
        <f t="shared" si="6"/>
        <v>-401864127</v>
      </c>
      <c r="H42" s="45">
        <f t="shared" si="6"/>
        <v>215593181</v>
      </c>
      <c r="I42" s="45">
        <f t="shared" si="6"/>
        <v>-202124904</v>
      </c>
      <c r="J42" s="45">
        <f t="shared" si="6"/>
        <v>-388395850</v>
      </c>
      <c r="K42" s="45">
        <f t="shared" si="6"/>
        <v>-71378790</v>
      </c>
      <c r="L42" s="45">
        <f t="shared" si="6"/>
        <v>59714165</v>
      </c>
      <c r="M42" s="45">
        <f t="shared" si="6"/>
        <v>104403140</v>
      </c>
      <c r="N42" s="45">
        <f t="shared" si="6"/>
        <v>92738515</v>
      </c>
      <c r="O42" s="45">
        <f t="shared" si="6"/>
        <v>6877862</v>
      </c>
      <c r="P42" s="45">
        <f t="shared" si="6"/>
        <v>206713285</v>
      </c>
      <c r="Q42" s="45">
        <f t="shared" si="6"/>
        <v>-765016922</v>
      </c>
      <c r="R42" s="45">
        <f t="shared" si="6"/>
        <v>-551425775</v>
      </c>
      <c r="S42" s="45">
        <f t="shared" si="6"/>
        <v>1342556609</v>
      </c>
      <c r="T42" s="45">
        <f t="shared" si="6"/>
        <v>244283050</v>
      </c>
      <c r="U42" s="45">
        <f t="shared" si="6"/>
        <v>-697888878</v>
      </c>
      <c r="V42" s="45">
        <f t="shared" si="6"/>
        <v>888950781</v>
      </c>
      <c r="W42" s="45">
        <f t="shared" si="6"/>
        <v>41867671</v>
      </c>
      <c r="X42" s="45">
        <f t="shared" si="6"/>
        <v>7860025403</v>
      </c>
      <c r="Y42" s="45">
        <f t="shared" si="6"/>
        <v>-7818157732</v>
      </c>
      <c r="Z42" s="46">
        <f>+IF(X42&lt;&gt;0,+(Y42/X42)*100,0)</f>
        <v>-99.46733415156622</v>
      </c>
      <c r="AA42" s="47">
        <f>+AA25-AA40</f>
        <v>7860025403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-791851846</v>
      </c>
      <c r="D45" s="18"/>
      <c r="E45" s="19">
        <v>-4017473160</v>
      </c>
      <c r="F45" s="20">
        <v>1131455160</v>
      </c>
      <c r="G45" s="20"/>
      <c r="H45" s="20"/>
      <c r="I45" s="20"/>
      <c r="J45" s="20"/>
      <c r="K45" s="20"/>
      <c r="L45" s="20"/>
      <c r="M45" s="20"/>
      <c r="N45" s="20"/>
      <c r="O45" s="20">
        <v>101209</v>
      </c>
      <c r="P45" s="20">
        <v>-101209</v>
      </c>
      <c r="Q45" s="20">
        <v>7075</v>
      </c>
      <c r="R45" s="20">
        <v>7075</v>
      </c>
      <c r="S45" s="20"/>
      <c r="T45" s="20"/>
      <c r="U45" s="20"/>
      <c r="V45" s="20"/>
      <c r="W45" s="20">
        <v>7075</v>
      </c>
      <c r="X45" s="20">
        <v>1131455160</v>
      </c>
      <c r="Y45" s="20">
        <v>-1131448085</v>
      </c>
      <c r="Z45" s="48">
        <v>-99.999374699038</v>
      </c>
      <c r="AA45" s="22">
        <v>1131455160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-791851846</v>
      </c>
      <c r="D48" s="51">
        <f>SUM(D45:D47)</f>
        <v>0</v>
      </c>
      <c r="E48" s="52">
        <f t="shared" si="7"/>
        <v>-4017473160</v>
      </c>
      <c r="F48" s="53">
        <f t="shared" si="7"/>
        <v>1131455160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101209</v>
      </c>
      <c r="P48" s="53">
        <f t="shared" si="7"/>
        <v>-101209</v>
      </c>
      <c r="Q48" s="53">
        <f t="shared" si="7"/>
        <v>7075</v>
      </c>
      <c r="R48" s="53">
        <f t="shared" si="7"/>
        <v>7075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7075</v>
      </c>
      <c r="X48" s="53">
        <f t="shared" si="7"/>
        <v>1131455160</v>
      </c>
      <c r="Y48" s="53">
        <f t="shared" si="7"/>
        <v>-1131448085</v>
      </c>
      <c r="Z48" s="54">
        <f>+IF(X48&lt;&gt;0,+(Y48/X48)*100,0)</f>
        <v>-99.999374699038</v>
      </c>
      <c r="AA48" s="55">
        <f>SUM(AA45:AA47)</f>
        <v>1131455160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>
        <v>-134725</v>
      </c>
      <c r="M6" s="20">
        <v>-130786</v>
      </c>
      <c r="N6" s="20">
        <v>-265511</v>
      </c>
      <c r="O6" s="20"/>
      <c r="P6" s="20">
        <v>-376395</v>
      </c>
      <c r="Q6" s="20">
        <v>-331273</v>
      </c>
      <c r="R6" s="20">
        <v>-707668</v>
      </c>
      <c r="S6" s="20">
        <v>-657252</v>
      </c>
      <c r="T6" s="20"/>
      <c r="U6" s="20"/>
      <c r="V6" s="20">
        <v>-657252</v>
      </c>
      <c r="W6" s="20">
        <v>-1630431</v>
      </c>
      <c r="X6" s="20"/>
      <c r="Y6" s="20">
        <v>-1630431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197508</v>
      </c>
      <c r="D9" s="18"/>
      <c r="E9" s="19"/>
      <c r="F9" s="20"/>
      <c r="G9" s="20"/>
      <c r="H9" s="20"/>
      <c r="I9" s="20">
        <v>1268</v>
      </c>
      <c r="J9" s="20">
        <v>1268</v>
      </c>
      <c r="K9" s="20"/>
      <c r="L9" s="20">
        <v>17573</v>
      </c>
      <c r="M9" s="20">
        <v>17059</v>
      </c>
      <c r="N9" s="20">
        <v>34632</v>
      </c>
      <c r="O9" s="20"/>
      <c r="P9" s="20">
        <v>23008</v>
      </c>
      <c r="Q9" s="20">
        <v>43210</v>
      </c>
      <c r="R9" s="20">
        <v>66218</v>
      </c>
      <c r="S9" s="20">
        <v>33555</v>
      </c>
      <c r="T9" s="20"/>
      <c r="U9" s="20">
        <v>15687</v>
      </c>
      <c r="V9" s="20">
        <v>49242</v>
      </c>
      <c r="W9" s="20">
        <v>151360</v>
      </c>
      <c r="X9" s="20"/>
      <c r="Y9" s="20">
        <v>151360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197508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1268</v>
      </c>
      <c r="J12" s="31">
        <f t="shared" si="0"/>
        <v>1268</v>
      </c>
      <c r="K12" s="31">
        <f t="shared" si="0"/>
        <v>0</v>
      </c>
      <c r="L12" s="31">
        <f t="shared" si="0"/>
        <v>-117152</v>
      </c>
      <c r="M12" s="31">
        <f t="shared" si="0"/>
        <v>-113727</v>
      </c>
      <c r="N12" s="31">
        <f t="shared" si="0"/>
        <v>-230879</v>
      </c>
      <c r="O12" s="31">
        <f t="shared" si="0"/>
        <v>0</v>
      </c>
      <c r="P12" s="31">
        <f t="shared" si="0"/>
        <v>-353387</v>
      </c>
      <c r="Q12" s="31">
        <f t="shared" si="0"/>
        <v>-288063</v>
      </c>
      <c r="R12" s="31">
        <f t="shared" si="0"/>
        <v>-641450</v>
      </c>
      <c r="S12" s="31">
        <f t="shared" si="0"/>
        <v>-623697</v>
      </c>
      <c r="T12" s="31">
        <f t="shared" si="0"/>
        <v>0</v>
      </c>
      <c r="U12" s="31">
        <f t="shared" si="0"/>
        <v>15687</v>
      </c>
      <c r="V12" s="31">
        <f t="shared" si="0"/>
        <v>-608010</v>
      </c>
      <c r="W12" s="31">
        <f t="shared" si="0"/>
        <v>-1479071</v>
      </c>
      <c r="X12" s="31">
        <f t="shared" si="0"/>
        <v>0</v>
      </c>
      <c r="Y12" s="31">
        <f t="shared" si="0"/>
        <v>-1479071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61123</v>
      </c>
      <c r="D19" s="18"/>
      <c r="E19" s="19">
        <v>50213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61123</v>
      </c>
      <c r="D24" s="29">
        <f>SUM(D15:D23)</f>
        <v>0</v>
      </c>
      <c r="E24" s="36">
        <f t="shared" si="1"/>
        <v>50213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258631</v>
      </c>
      <c r="D25" s="29">
        <f>+D12+D24</f>
        <v>0</v>
      </c>
      <c r="E25" s="30">
        <f t="shared" si="2"/>
        <v>50213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1268</v>
      </c>
      <c r="J25" s="31">
        <f t="shared" si="2"/>
        <v>1268</v>
      </c>
      <c r="K25" s="31">
        <f t="shared" si="2"/>
        <v>0</v>
      </c>
      <c r="L25" s="31">
        <f t="shared" si="2"/>
        <v>-117152</v>
      </c>
      <c r="M25" s="31">
        <f t="shared" si="2"/>
        <v>-113727</v>
      </c>
      <c r="N25" s="31">
        <f t="shared" si="2"/>
        <v>-230879</v>
      </c>
      <c r="O25" s="31">
        <f t="shared" si="2"/>
        <v>0</v>
      </c>
      <c r="P25" s="31">
        <f t="shared" si="2"/>
        <v>-353387</v>
      </c>
      <c r="Q25" s="31">
        <f t="shared" si="2"/>
        <v>-288063</v>
      </c>
      <c r="R25" s="31">
        <f t="shared" si="2"/>
        <v>-641450</v>
      </c>
      <c r="S25" s="31">
        <f t="shared" si="2"/>
        <v>-623697</v>
      </c>
      <c r="T25" s="31">
        <f t="shared" si="2"/>
        <v>0</v>
      </c>
      <c r="U25" s="31">
        <f t="shared" si="2"/>
        <v>15687</v>
      </c>
      <c r="V25" s="31">
        <f t="shared" si="2"/>
        <v>-608010</v>
      </c>
      <c r="W25" s="31">
        <f t="shared" si="2"/>
        <v>-1479071</v>
      </c>
      <c r="X25" s="31">
        <f t="shared" si="2"/>
        <v>0</v>
      </c>
      <c r="Y25" s="31">
        <f t="shared" si="2"/>
        <v>-1479071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2133673</v>
      </c>
      <c r="D32" s="18"/>
      <c r="E32" s="19">
        <v>1797763</v>
      </c>
      <c r="F32" s="20">
        <v>1797763</v>
      </c>
      <c r="G32" s="20"/>
      <c r="H32" s="20"/>
      <c r="I32" s="20">
        <v>9719</v>
      </c>
      <c r="J32" s="20">
        <v>9719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120268</v>
      </c>
      <c r="V32" s="20">
        <v>120268</v>
      </c>
      <c r="W32" s="20">
        <v>129987</v>
      </c>
      <c r="X32" s="20">
        <v>1797763</v>
      </c>
      <c r="Y32" s="20">
        <v>-1667776</v>
      </c>
      <c r="Z32" s="21">
        <v>-92.769514112816879</v>
      </c>
      <c r="AA32" s="22">
        <v>1797763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2133673</v>
      </c>
      <c r="D34" s="29">
        <f>SUM(D29:D33)</f>
        <v>0</v>
      </c>
      <c r="E34" s="30">
        <f t="shared" si="3"/>
        <v>1797763</v>
      </c>
      <c r="F34" s="31">
        <f t="shared" si="3"/>
        <v>1797763</v>
      </c>
      <c r="G34" s="31">
        <f t="shared" si="3"/>
        <v>0</v>
      </c>
      <c r="H34" s="31">
        <f t="shared" si="3"/>
        <v>0</v>
      </c>
      <c r="I34" s="31">
        <f t="shared" si="3"/>
        <v>9719</v>
      </c>
      <c r="J34" s="31">
        <f t="shared" si="3"/>
        <v>9719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120268</v>
      </c>
      <c r="V34" s="31">
        <f t="shared" si="3"/>
        <v>120268</v>
      </c>
      <c r="W34" s="31">
        <f t="shared" si="3"/>
        <v>129987</v>
      </c>
      <c r="X34" s="31">
        <f t="shared" si="3"/>
        <v>1797763</v>
      </c>
      <c r="Y34" s="31">
        <f t="shared" si="3"/>
        <v>-1667776</v>
      </c>
      <c r="Z34" s="32">
        <f>+IF(X34&lt;&gt;0,+(Y34/X34)*100,0)</f>
        <v>-92.769514112816879</v>
      </c>
      <c r="AA34" s="33">
        <f>SUM(AA29:AA33)</f>
        <v>1797763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2133673</v>
      </c>
      <c r="D40" s="29">
        <f>+D34+D39</f>
        <v>0</v>
      </c>
      <c r="E40" s="30">
        <f t="shared" si="5"/>
        <v>1797763</v>
      </c>
      <c r="F40" s="31">
        <f t="shared" si="5"/>
        <v>1797763</v>
      </c>
      <c r="G40" s="31">
        <f t="shared" si="5"/>
        <v>0</v>
      </c>
      <c r="H40" s="31">
        <f t="shared" si="5"/>
        <v>0</v>
      </c>
      <c r="I40" s="31">
        <f t="shared" si="5"/>
        <v>9719</v>
      </c>
      <c r="J40" s="31">
        <f t="shared" si="5"/>
        <v>9719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120268</v>
      </c>
      <c r="V40" s="31">
        <f t="shared" si="5"/>
        <v>120268</v>
      </c>
      <c r="W40" s="31">
        <f t="shared" si="5"/>
        <v>129987</v>
      </c>
      <c r="X40" s="31">
        <f t="shared" si="5"/>
        <v>1797763</v>
      </c>
      <c r="Y40" s="31">
        <f t="shared" si="5"/>
        <v>-1667776</v>
      </c>
      <c r="Z40" s="32">
        <f>+IF(X40&lt;&gt;0,+(Y40/X40)*100,0)</f>
        <v>-92.769514112816879</v>
      </c>
      <c r="AA40" s="33">
        <f>+AA34+AA39</f>
        <v>1797763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-1875042</v>
      </c>
      <c r="D42" s="43">
        <f>+D25-D40</f>
        <v>0</v>
      </c>
      <c r="E42" s="44">
        <f t="shared" si="6"/>
        <v>-1747550</v>
      </c>
      <c r="F42" s="45">
        <f t="shared" si="6"/>
        <v>-1797763</v>
      </c>
      <c r="G42" s="45">
        <f t="shared" si="6"/>
        <v>0</v>
      </c>
      <c r="H42" s="45">
        <f t="shared" si="6"/>
        <v>0</v>
      </c>
      <c r="I42" s="45">
        <f t="shared" si="6"/>
        <v>-8451</v>
      </c>
      <c r="J42" s="45">
        <f t="shared" si="6"/>
        <v>-8451</v>
      </c>
      <c r="K42" s="45">
        <f t="shared" si="6"/>
        <v>0</v>
      </c>
      <c r="L42" s="45">
        <f t="shared" si="6"/>
        <v>-117152</v>
      </c>
      <c r="M42" s="45">
        <f t="shared" si="6"/>
        <v>-113727</v>
      </c>
      <c r="N42" s="45">
        <f t="shared" si="6"/>
        <v>-230879</v>
      </c>
      <c r="O42" s="45">
        <f t="shared" si="6"/>
        <v>0</v>
      </c>
      <c r="P42" s="45">
        <f t="shared" si="6"/>
        <v>-353387</v>
      </c>
      <c r="Q42" s="45">
        <f t="shared" si="6"/>
        <v>-288063</v>
      </c>
      <c r="R42" s="45">
        <f t="shared" si="6"/>
        <v>-641450</v>
      </c>
      <c r="S42" s="45">
        <f t="shared" si="6"/>
        <v>-623697</v>
      </c>
      <c r="T42" s="45">
        <f t="shared" si="6"/>
        <v>0</v>
      </c>
      <c r="U42" s="45">
        <f t="shared" si="6"/>
        <v>-104581</v>
      </c>
      <c r="V42" s="45">
        <f t="shared" si="6"/>
        <v>-728278</v>
      </c>
      <c r="W42" s="45">
        <f t="shared" si="6"/>
        <v>-1609058</v>
      </c>
      <c r="X42" s="45">
        <f t="shared" si="6"/>
        <v>-1797763</v>
      </c>
      <c r="Y42" s="45">
        <f t="shared" si="6"/>
        <v>188705</v>
      </c>
      <c r="Z42" s="46">
        <f>+IF(X42&lt;&gt;0,+(Y42/X42)*100,0)</f>
        <v>-10.496656122080608</v>
      </c>
      <c r="AA42" s="47">
        <f>+AA25-AA40</f>
        <v>-1797763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-73492117</v>
      </c>
      <c r="D6" s="18"/>
      <c r="E6" s="19">
        <v>-63724635</v>
      </c>
      <c r="F6" s="20">
        <v>-58258228</v>
      </c>
      <c r="G6" s="20">
        <v>-74486310</v>
      </c>
      <c r="H6" s="20">
        <v>-1160701</v>
      </c>
      <c r="I6" s="20">
        <v>-2397146</v>
      </c>
      <c r="J6" s="20">
        <v>-78044157</v>
      </c>
      <c r="K6" s="20">
        <v>-1842096</v>
      </c>
      <c r="L6" s="20">
        <v>2114366</v>
      </c>
      <c r="M6" s="20">
        <v>373717</v>
      </c>
      <c r="N6" s="20">
        <v>645987</v>
      </c>
      <c r="O6" s="20">
        <v>519744</v>
      </c>
      <c r="P6" s="20">
        <v>2574372</v>
      </c>
      <c r="Q6" s="20">
        <v>94782</v>
      </c>
      <c r="R6" s="20">
        <v>3188898</v>
      </c>
      <c r="S6" s="20">
        <v>-2851202</v>
      </c>
      <c r="T6" s="20">
        <v>464778</v>
      </c>
      <c r="U6" s="20">
        <v>-345147</v>
      </c>
      <c r="V6" s="20">
        <v>-2731571</v>
      </c>
      <c r="W6" s="20">
        <v>-76940843</v>
      </c>
      <c r="X6" s="20">
        <v>-58258228</v>
      </c>
      <c r="Y6" s="20">
        <v>-18682615</v>
      </c>
      <c r="Z6" s="21">
        <v>32.06862900121164</v>
      </c>
      <c r="AA6" s="22">
        <v>-58258228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8067258</v>
      </c>
      <c r="D8" s="18"/>
      <c r="E8" s="19">
        <v>13215778</v>
      </c>
      <c r="F8" s="20">
        <v>12964204</v>
      </c>
      <c r="G8" s="20">
        <v>9064424</v>
      </c>
      <c r="H8" s="20">
        <v>-529937</v>
      </c>
      <c r="I8" s="20">
        <v>-266648</v>
      </c>
      <c r="J8" s="20">
        <v>8267839</v>
      </c>
      <c r="K8" s="20">
        <v>792795</v>
      </c>
      <c r="L8" s="20">
        <v>-714067</v>
      </c>
      <c r="M8" s="20">
        <v>-196576</v>
      </c>
      <c r="N8" s="20">
        <v>-117848</v>
      </c>
      <c r="O8" s="20">
        <v>109885</v>
      </c>
      <c r="P8" s="20">
        <v>785679</v>
      </c>
      <c r="Q8" s="20">
        <v>-789361</v>
      </c>
      <c r="R8" s="20">
        <v>106203</v>
      </c>
      <c r="S8" s="20">
        <v>1002213</v>
      </c>
      <c r="T8" s="20">
        <v>-190257</v>
      </c>
      <c r="U8" s="20">
        <v>-56103</v>
      </c>
      <c r="V8" s="20">
        <v>755853</v>
      </c>
      <c r="W8" s="20">
        <v>9012047</v>
      </c>
      <c r="X8" s="20">
        <v>12964204</v>
      </c>
      <c r="Y8" s="20">
        <v>-3952157</v>
      </c>
      <c r="Z8" s="21">
        <v>-30.485149724580079</v>
      </c>
      <c r="AA8" s="22">
        <v>12964204</v>
      </c>
    </row>
    <row r="9" spans="1:27" ht="13.5" x14ac:dyDescent="0.25">
      <c r="A9" s="23" t="s">
        <v>37</v>
      </c>
      <c r="B9" s="17" t="s">
        <v>32</v>
      </c>
      <c r="C9" s="18">
        <v>17676232</v>
      </c>
      <c r="D9" s="18"/>
      <c r="E9" s="19">
        <v>16894511</v>
      </c>
      <c r="F9" s="20">
        <v>17146085</v>
      </c>
      <c r="G9" s="20">
        <v>18415608</v>
      </c>
      <c r="H9" s="20">
        <v>722446</v>
      </c>
      <c r="I9" s="20">
        <v>765520</v>
      </c>
      <c r="J9" s="20">
        <v>19903574</v>
      </c>
      <c r="K9" s="20">
        <v>602493</v>
      </c>
      <c r="L9" s="20">
        <v>533037</v>
      </c>
      <c r="M9" s="20">
        <v>438546</v>
      </c>
      <c r="N9" s="20">
        <v>1574076</v>
      </c>
      <c r="O9" s="20">
        <v>438229</v>
      </c>
      <c r="P9" s="20">
        <v>39977</v>
      </c>
      <c r="Q9" s="20">
        <v>1006536</v>
      </c>
      <c r="R9" s="20">
        <v>1484742</v>
      </c>
      <c r="S9" s="20">
        <v>505683</v>
      </c>
      <c r="T9" s="20">
        <v>411298</v>
      </c>
      <c r="U9" s="20">
        <v>736041</v>
      </c>
      <c r="V9" s="20">
        <v>1653022</v>
      </c>
      <c r="W9" s="20">
        <v>24615414</v>
      </c>
      <c r="X9" s="20">
        <v>17146085</v>
      </c>
      <c r="Y9" s="20">
        <v>7469329</v>
      </c>
      <c r="Z9" s="21">
        <v>43.562883305430951</v>
      </c>
      <c r="AA9" s="22">
        <v>17146085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-3429279</v>
      </c>
      <c r="D11" s="18"/>
      <c r="E11" s="19">
        <v>-1799896</v>
      </c>
      <c r="F11" s="20">
        <v>-1799896</v>
      </c>
      <c r="G11" s="20">
        <v>-3520538</v>
      </c>
      <c r="H11" s="20">
        <v>-14094</v>
      </c>
      <c r="I11" s="20">
        <v>-8571</v>
      </c>
      <c r="J11" s="20">
        <v>-3543203</v>
      </c>
      <c r="K11" s="20">
        <v>-3801</v>
      </c>
      <c r="L11" s="20">
        <v>34437</v>
      </c>
      <c r="M11" s="20">
        <v>-57386</v>
      </c>
      <c r="N11" s="20">
        <v>-26750</v>
      </c>
      <c r="O11" s="20">
        <v>-53474</v>
      </c>
      <c r="P11" s="20">
        <v>-53388</v>
      </c>
      <c r="Q11" s="20">
        <v>-51519</v>
      </c>
      <c r="R11" s="20">
        <v>-158381</v>
      </c>
      <c r="S11" s="20">
        <v>-130157</v>
      </c>
      <c r="T11" s="20">
        <v>-40294</v>
      </c>
      <c r="U11" s="20">
        <v>-2324010</v>
      </c>
      <c r="V11" s="20">
        <v>-2494461</v>
      </c>
      <c r="W11" s="20">
        <v>-6222795</v>
      </c>
      <c r="X11" s="20">
        <v>-1799896</v>
      </c>
      <c r="Y11" s="20">
        <v>-4422899</v>
      </c>
      <c r="Z11" s="21">
        <v>245.7308088911804</v>
      </c>
      <c r="AA11" s="22">
        <v>-1799896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-51177906</v>
      </c>
      <c r="D12" s="29">
        <f>SUM(D6:D11)</f>
        <v>0</v>
      </c>
      <c r="E12" s="30">
        <f t="shared" si="0"/>
        <v>-35414242</v>
      </c>
      <c r="F12" s="31">
        <f t="shared" si="0"/>
        <v>-29947835</v>
      </c>
      <c r="G12" s="31">
        <f t="shared" si="0"/>
        <v>-50526816</v>
      </c>
      <c r="H12" s="31">
        <f t="shared" si="0"/>
        <v>-982286</v>
      </c>
      <c r="I12" s="31">
        <f t="shared" si="0"/>
        <v>-1906845</v>
      </c>
      <c r="J12" s="31">
        <f t="shared" si="0"/>
        <v>-53415947</v>
      </c>
      <c r="K12" s="31">
        <f t="shared" si="0"/>
        <v>-450609</v>
      </c>
      <c r="L12" s="31">
        <f t="shared" si="0"/>
        <v>1967773</v>
      </c>
      <c r="M12" s="31">
        <f t="shared" si="0"/>
        <v>558301</v>
      </c>
      <c r="N12" s="31">
        <f t="shared" si="0"/>
        <v>2075465</v>
      </c>
      <c r="O12" s="31">
        <f t="shared" si="0"/>
        <v>1014384</v>
      </c>
      <c r="P12" s="31">
        <f t="shared" si="0"/>
        <v>3346640</v>
      </c>
      <c r="Q12" s="31">
        <f t="shared" si="0"/>
        <v>260438</v>
      </c>
      <c r="R12" s="31">
        <f t="shared" si="0"/>
        <v>4621462</v>
      </c>
      <c r="S12" s="31">
        <f t="shared" si="0"/>
        <v>-1473463</v>
      </c>
      <c r="T12" s="31">
        <f t="shared" si="0"/>
        <v>645525</v>
      </c>
      <c r="U12" s="31">
        <f t="shared" si="0"/>
        <v>-1989219</v>
      </c>
      <c r="V12" s="31">
        <f t="shared" si="0"/>
        <v>-2817157</v>
      </c>
      <c r="W12" s="31">
        <f t="shared" si="0"/>
        <v>-49536177</v>
      </c>
      <c r="X12" s="31">
        <f t="shared" si="0"/>
        <v>-29947835</v>
      </c>
      <c r="Y12" s="31">
        <f t="shared" si="0"/>
        <v>-19588342</v>
      </c>
      <c r="Z12" s="32">
        <f>+IF(X12&lt;&gt;0,+(Y12/X12)*100,0)</f>
        <v>65.408207304467908</v>
      </c>
      <c r="AA12" s="33">
        <f>SUM(AA6:AA11)</f>
        <v>-29947835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6683575</v>
      </c>
      <c r="D19" s="18"/>
      <c r="E19" s="19">
        <v>8083579</v>
      </c>
      <c r="F19" s="20">
        <v>8083579</v>
      </c>
      <c r="G19" s="20">
        <v>6683575</v>
      </c>
      <c r="H19" s="20"/>
      <c r="I19" s="20"/>
      <c r="J19" s="20">
        <v>6683575</v>
      </c>
      <c r="K19" s="20"/>
      <c r="L19" s="20"/>
      <c r="M19" s="20"/>
      <c r="N19" s="20"/>
      <c r="O19" s="20"/>
      <c r="P19" s="20"/>
      <c r="Q19" s="20"/>
      <c r="R19" s="20"/>
      <c r="S19" s="20">
        <v>349438</v>
      </c>
      <c r="T19" s="20"/>
      <c r="U19" s="20">
        <v>58000</v>
      </c>
      <c r="V19" s="20">
        <v>407438</v>
      </c>
      <c r="W19" s="20">
        <v>7091013</v>
      </c>
      <c r="X19" s="20">
        <v>8083579</v>
      </c>
      <c r="Y19" s="20">
        <v>-992566</v>
      </c>
      <c r="Z19" s="21">
        <v>-12.278793836245059</v>
      </c>
      <c r="AA19" s="22">
        <v>8083579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8057575</v>
      </c>
      <c r="D24" s="29">
        <f>SUM(D15:D23)</f>
        <v>0</v>
      </c>
      <c r="E24" s="36">
        <f t="shared" si="1"/>
        <v>9457579</v>
      </c>
      <c r="F24" s="37">
        <f t="shared" si="1"/>
        <v>9457579</v>
      </c>
      <c r="G24" s="37">
        <f t="shared" si="1"/>
        <v>8057575</v>
      </c>
      <c r="H24" s="37">
        <f t="shared" si="1"/>
        <v>0</v>
      </c>
      <c r="I24" s="37">
        <f t="shared" si="1"/>
        <v>0</v>
      </c>
      <c r="J24" s="37">
        <f t="shared" si="1"/>
        <v>8057575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349438</v>
      </c>
      <c r="T24" s="37">
        <f t="shared" si="1"/>
        <v>0</v>
      </c>
      <c r="U24" s="37">
        <f t="shared" si="1"/>
        <v>58000</v>
      </c>
      <c r="V24" s="37">
        <f t="shared" si="1"/>
        <v>407438</v>
      </c>
      <c r="W24" s="37">
        <f t="shared" si="1"/>
        <v>8465013</v>
      </c>
      <c r="X24" s="37">
        <f t="shared" si="1"/>
        <v>9457579</v>
      </c>
      <c r="Y24" s="37">
        <f t="shared" si="1"/>
        <v>-992566</v>
      </c>
      <c r="Z24" s="38">
        <f>+IF(X24&lt;&gt;0,+(Y24/X24)*100,0)</f>
        <v>-10.494926872934395</v>
      </c>
      <c r="AA24" s="39">
        <f>SUM(AA15:AA23)</f>
        <v>9457579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-43120331</v>
      </c>
      <c r="D25" s="29">
        <f>+D12+D24</f>
        <v>0</v>
      </c>
      <c r="E25" s="30">
        <f t="shared" si="2"/>
        <v>-25956663</v>
      </c>
      <c r="F25" s="31">
        <f t="shared" si="2"/>
        <v>-20490256</v>
      </c>
      <c r="G25" s="31">
        <f t="shared" si="2"/>
        <v>-42469241</v>
      </c>
      <c r="H25" s="31">
        <f t="shared" si="2"/>
        <v>-982286</v>
      </c>
      <c r="I25" s="31">
        <f t="shared" si="2"/>
        <v>-1906845</v>
      </c>
      <c r="J25" s="31">
        <f t="shared" si="2"/>
        <v>-45358372</v>
      </c>
      <c r="K25" s="31">
        <f t="shared" si="2"/>
        <v>-450609</v>
      </c>
      <c r="L25" s="31">
        <f t="shared" si="2"/>
        <v>1967773</v>
      </c>
      <c r="M25" s="31">
        <f t="shared" si="2"/>
        <v>558301</v>
      </c>
      <c r="N25" s="31">
        <f t="shared" si="2"/>
        <v>2075465</v>
      </c>
      <c r="O25" s="31">
        <f t="shared" si="2"/>
        <v>1014384</v>
      </c>
      <c r="P25" s="31">
        <f t="shared" si="2"/>
        <v>3346640</v>
      </c>
      <c r="Q25" s="31">
        <f t="shared" si="2"/>
        <v>260438</v>
      </c>
      <c r="R25" s="31">
        <f t="shared" si="2"/>
        <v>4621462</v>
      </c>
      <c r="S25" s="31">
        <f t="shared" si="2"/>
        <v>-1124025</v>
      </c>
      <c r="T25" s="31">
        <f t="shared" si="2"/>
        <v>645525</v>
      </c>
      <c r="U25" s="31">
        <f t="shared" si="2"/>
        <v>-1931219</v>
      </c>
      <c r="V25" s="31">
        <f t="shared" si="2"/>
        <v>-2409719</v>
      </c>
      <c r="W25" s="31">
        <f t="shared" si="2"/>
        <v>-41071164</v>
      </c>
      <c r="X25" s="31">
        <f t="shared" si="2"/>
        <v>-20490256</v>
      </c>
      <c r="Y25" s="31">
        <f t="shared" si="2"/>
        <v>-20580908</v>
      </c>
      <c r="Z25" s="32">
        <f>+IF(X25&lt;&gt;0,+(Y25/X25)*100,0)</f>
        <v>100.44241516553039</v>
      </c>
      <c r="AA25" s="33">
        <f>+AA12+AA24</f>
        <v>-20490256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-2471</v>
      </c>
      <c r="D31" s="18"/>
      <c r="E31" s="19">
        <v>-2471</v>
      </c>
      <c r="F31" s="20">
        <v>-2471</v>
      </c>
      <c r="G31" s="20">
        <v>-2471</v>
      </c>
      <c r="H31" s="20"/>
      <c r="I31" s="20"/>
      <c r="J31" s="20">
        <v>-2471</v>
      </c>
      <c r="K31" s="20"/>
      <c r="L31" s="20"/>
      <c r="M31" s="20"/>
      <c r="N31" s="20"/>
      <c r="O31" s="20"/>
      <c r="P31" s="20">
        <v>-2000</v>
      </c>
      <c r="Q31" s="20"/>
      <c r="R31" s="20">
        <v>-2000</v>
      </c>
      <c r="S31" s="20"/>
      <c r="T31" s="20"/>
      <c r="U31" s="20">
        <v>-600</v>
      </c>
      <c r="V31" s="20">
        <v>-600</v>
      </c>
      <c r="W31" s="20">
        <v>-5071</v>
      </c>
      <c r="X31" s="20">
        <v>-2471</v>
      </c>
      <c r="Y31" s="20">
        <v>-2600</v>
      </c>
      <c r="Z31" s="21">
        <v>105.22055847834883</v>
      </c>
      <c r="AA31" s="22">
        <v>-2471</v>
      </c>
    </row>
    <row r="32" spans="1:27" ht="13.5" x14ac:dyDescent="0.25">
      <c r="A32" s="23" t="s">
        <v>58</v>
      </c>
      <c r="B32" s="17" t="s">
        <v>32</v>
      </c>
      <c r="C32" s="18">
        <v>14131730</v>
      </c>
      <c r="D32" s="18"/>
      <c r="E32" s="19">
        <v>32043202</v>
      </c>
      <c r="F32" s="20">
        <v>34543208</v>
      </c>
      <c r="G32" s="20">
        <v>17075585</v>
      </c>
      <c r="H32" s="20">
        <v>913283</v>
      </c>
      <c r="I32" s="20">
        <v>494579</v>
      </c>
      <c r="J32" s="20">
        <v>18483447</v>
      </c>
      <c r="K32" s="20">
        <v>-1201244</v>
      </c>
      <c r="L32" s="20">
        <v>1885625</v>
      </c>
      <c r="M32" s="20">
        <v>310969</v>
      </c>
      <c r="N32" s="20">
        <v>995350</v>
      </c>
      <c r="O32" s="20">
        <v>-1085709</v>
      </c>
      <c r="P32" s="20">
        <v>-161016</v>
      </c>
      <c r="Q32" s="20">
        <v>4319156</v>
      </c>
      <c r="R32" s="20">
        <v>3072431</v>
      </c>
      <c r="S32" s="20">
        <v>-2540748</v>
      </c>
      <c r="T32" s="20">
        <v>446866</v>
      </c>
      <c r="U32" s="20">
        <v>-204599</v>
      </c>
      <c r="V32" s="20">
        <v>-2298481</v>
      </c>
      <c r="W32" s="20">
        <v>20252747</v>
      </c>
      <c r="X32" s="20">
        <v>34543208</v>
      </c>
      <c r="Y32" s="20">
        <v>-14290461</v>
      </c>
      <c r="Z32" s="21">
        <v>-41.369814291712572</v>
      </c>
      <c r="AA32" s="22">
        <v>34543208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14129259</v>
      </c>
      <c r="D34" s="29">
        <f>SUM(D29:D33)</f>
        <v>0</v>
      </c>
      <c r="E34" s="30">
        <f t="shared" si="3"/>
        <v>32040731</v>
      </c>
      <c r="F34" s="31">
        <f t="shared" si="3"/>
        <v>34540737</v>
      </c>
      <c r="G34" s="31">
        <f t="shared" si="3"/>
        <v>17073114</v>
      </c>
      <c r="H34" s="31">
        <f t="shared" si="3"/>
        <v>913283</v>
      </c>
      <c r="I34" s="31">
        <f t="shared" si="3"/>
        <v>494579</v>
      </c>
      <c r="J34" s="31">
        <f t="shared" si="3"/>
        <v>18480976</v>
      </c>
      <c r="K34" s="31">
        <f t="shared" si="3"/>
        <v>-1201244</v>
      </c>
      <c r="L34" s="31">
        <f t="shared" si="3"/>
        <v>1885625</v>
      </c>
      <c r="M34" s="31">
        <f t="shared" si="3"/>
        <v>310969</v>
      </c>
      <c r="N34" s="31">
        <f t="shared" si="3"/>
        <v>995350</v>
      </c>
      <c r="O34" s="31">
        <f t="shared" si="3"/>
        <v>-1085709</v>
      </c>
      <c r="P34" s="31">
        <f t="shared" si="3"/>
        <v>-163016</v>
      </c>
      <c r="Q34" s="31">
        <f t="shared" si="3"/>
        <v>4319156</v>
      </c>
      <c r="R34" s="31">
        <f t="shared" si="3"/>
        <v>3070431</v>
      </c>
      <c r="S34" s="31">
        <f t="shared" si="3"/>
        <v>-2540748</v>
      </c>
      <c r="T34" s="31">
        <f t="shared" si="3"/>
        <v>446866</v>
      </c>
      <c r="U34" s="31">
        <f t="shared" si="3"/>
        <v>-205199</v>
      </c>
      <c r="V34" s="31">
        <f t="shared" si="3"/>
        <v>-2299081</v>
      </c>
      <c r="W34" s="31">
        <f t="shared" si="3"/>
        <v>20247676</v>
      </c>
      <c r="X34" s="31">
        <f t="shared" si="3"/>
        <v>34540737</v>
      </c>
      <c r="Y34" s="31">
        <f t="shared" si="3"/>
        <v>-14293061</v>
      </c>
      <c r="Z34" s="32">
        <f>+IF(X34&lt;&gt;0,+(Y34/X34)*100,0)</f>
        <v>-41.380301178865984</v>
      </c>
      <c r="AA34" s="33">
        <f>SUM(AA29:AA33)</f>
        <v>34540737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14129259</v>
      </c>
      <c r="D40" s="29">
        <f>+D34+D39</f>
        <v>0</v>
      </c>
      <c r="E40" s="30">
        <f t="shared" si="5"/>
        <v>32040731</v>
      </c>
      <c r="F40" s="31">
        <f t="shared" si="5"/>
        <v>34540737</v>
      </c>
      <c r="G40" s="31">
        <f t="shared" si="5"/>
        <v>17073114</v>
      </c>
      <c r="H40" s="31">
        <f t="shared" si="5"/>
        <v>913283</v>
      </c>
      <c r="I40" s="31">
        <f t="shared" si="5"/>
        <v>494579</v>
      </c>
      <c r="J40" s="31">
        <f t="shared" si="5"/>
        <v>18480976</v>
      </c>
      <c r="K40" s="31">
        <f t="shared" si="5"/>
        <v>-1201244</v>
      </c>
      <c r="L40" s="31">
        <f t="shared" si="5"/>
        <v>1885625</v>
      </c>
      <c r="M40" s="31">
        <f t="shared" si="5"/>
        <v>310969</v>
      </c>
      <c r="N40" s="31">
        <f t="shared" si="5"/>
        <v>995350</v>
      </c>
      <c r="O40" s="31">
        <f t="shared" si="5"/>
        <v>-1085709</v>
      </c>
      <c r="P40" s="31">
        <f t="shared" si="5"/>
        <v>-163016</v>
      </c>
      <c r="Q40" s="31">
        <f t="shared" si="5"/>
        <v>4319156</v>
      </c>
      <c r="R40" s="31">
        <f t="shared" si="5"/>
        <v>3070431</v>
      </c>
      <c r="S40" s="31">
        <f t="shared" si="5"/>
        <v>-2540748</v>
      </c>
      <c r="T40" s="31">
        <f t="shared" si="5"/>
        <v>446866</v>
      </c>
      <c r="U40" s="31">
        <f t="shared" si="5"/>
        <v>-205199</v>
      </c>
      <c r="V40" s="31">
        <f t="shared" si="5"/>
        <v>-2299081</v>
      </c>
      <c r="W40" s="31">
        <f t="shared" si="5"/>
        <v>20247676</v>
      </c>
      <c r="X40" s="31">
        <f t="shared" si="5"/>
        <v>34540737</v>
      </c>
      <c r="Y40" s="31">
        <f t="shared" si="5"/>
        <v>-14293061</v>
      </c>
      <c r="Z40" s="32">
        <f>+IF(X40&lt;&gt;0,+(Y40/X40)*100,0)</f>
        <v>-41.380301178865984</v>
      </c>
      <c r="AA40" s="33">
        <f>+AA34+AA39</f>
        <v>34540737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-57249590</v>
      </c>
      <c r="D42" s="43">
        <f>+D25-D40</f>
        <v>0</v>
      </c>
      <c r="E42" s="44">
        <f t="shared" si="6"/>
        <v>-57997394</v>
      </c>
      <c r="F42" s="45">
        <f t="shared" si="6"/>
        <v>-55030993</v>
      </c>
      <c r="G42" s="45">
        <f t="shared" si="6"/>
        <v>-59542355</v>
      </c>
      <c r="H42" s="45">
        <f t="shared" si="6"/>
        <v>-1895569</v>
      </c>
      <c r="I42" s="45">
        <f t="shared" si="6"/>
        <v>-2401424</v>
      </c>
      <c r="J42" s="45">
        <f t="shared" si="6"/>
        <v>-63839348</v>
      </c>
      <c r="K42" s="45">
        <f t="shared" si="6"/>
        <v>750635</v>
      </c>
      <c r="L42" s="45">
        <f t="shared" si="6"/>
        <v>82148</v>
      </c>
      <c r="M42" s="45">
        <f t="shared" si="6"/>
        <v>247332</v>
      </c>
      <c r="N42" s="45">
        <f t="shared" si="6"/>
        <v>1080115</v>
      </c>
      <c r="O42" s="45">
        <f t="shared" si="6"/>
        <v>2100093</v>
      </c>
      <c r="P42" s="45">
        <f t="shared" si="6"/>
        <v>3509656</v>
      </c>
      <c r="Q42" s="45">
        <f t="shared" si="6"/>
        <v>-4058718</v>
      </c>
      <c r="R42" s="45">
        <f t="shared" si="6"/>
        <v>1551031</v>
      </c>
      <c r="S42" s="45">
        <f t="shared" si="6"/>
        <v>1416723</v>
      </c>
      <c r="T42" s="45">
        <f t="shared" si="6"/>
        <v>198659</v>
      </c>
      <c r="U42" s="45">
        <f t="shared" si="6"/>
        <v>-1726020</v>
      </c>
      <c r="V42" s="45">
        <f t="shared" si="6"/>
        <v>-110638</v>
      </c>
      <c r="W42" s="45">
        <f t="shared" si="6"/>
        <v>-61318840</v>
      </c>
      <c r="X42" s="45">
        <f t="shared" si="6"/>
        <v>-55030993</v>
      </c>
      <c r="Y42" s="45">
        <f t="shared" si="6"/>
        <v>-6287847</v>
      </c>
      <c r="Z42" s="46">
        <f>+IF(X42&lt;&gt;0,+(Y42/X42)*100,0)</f>
        <v>11.426010430158874</v>
      </c>
      <c r="AA42" s="47">
        <f>+AA25-AA40</f>
        <v>-55030993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-237864</v>
      </c>
      <c r="D45" s="18"/>
      <c r="E45" s="19">
        <v>-3441446</v>
      </c>
      <c r="F45" s="20">
        <v>-475046</v>
      </c>
      <c r="G45" s="20">
        <v>-237864</v>
      </c>
      <c r="H45" s="20"/>
      <c r="I45" s="20"/>
      <c r="J45" s="20">
        <v>-237864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-237864</v>
      </c>
      <c r="X45" s="20">
        <v>-475046</v>
      </c>
      <c r="Y45" s="20">
        <v>237182</v>
      </c>
      <c r="Z45" s="48">
        <v>-49.928217477886349</v>
      </c>
      <c r="AA45" s="22">
        <v>-475046</v>
      </c>
    </row>
    <row r="46" spans="1:27" ht="13.5" x14ac:dyDescent="0.25">
      <c r="A46" s="23" t="s">
        <v>69</v>
      </c>
      <c r="B46" s="17" t="s">
        <v>32</v>
      </c>
      <c r="C46" s="18">
        <v>4015789</v>
      </c>
      <c r="D46" s="18"/>
      <c r="E46" s="19">
        <v>4015789</v>
      </c>
      <c r="F46" s="20">
        <v>4015789</v>
      </c>
      <c r="G46" s="20">
        <v>4015789</v>
      </c>
      <c r="H46" s="20"/>
      <c r="I46" s="20"/>
      <c r="J46" s="20">
        <v>4015789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4015789</v>
      </c>
      <c r="X46" s="20">
        <v>4015789</v>
      </c>
      <c r="Y46" s="20"/>
      <c r="Z46" s="48"/>
      <c r="AA46" s="22">
        <v>4015789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3777925</v>
      </c>
      <c r="D48" s="51">
        <f>SUM(D45:D47)</f>
        <v>0</v>
      </c>
      <c r="E48" s="52">
        <f t="shared" si="7"/>
        <v>574343</v>
      </c>
      <c r="F48" s="53">
        <f t="shared" si="7"/>
        <v>3540743</v>
      </c>
      <c r="G48" s="53">
        <f t="shared" si="7"/>
        <v>3777925</v>
      </c>
      <c r="H48" s="53">
        <f t="shared" si="7"/>
        <v>0</v>
      </c>
      <c r="I48" s="53">
        <f t="shared" si="7"/>
        <v>0</v>
      </c>
      <c r="J48" s="53">
        <f t="shared" si="7"/>
        <v>3777925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3777925</v>
      </c>
      <c r="X48" s="53">
        <f t="shared" si="7"/>
        <v>3540743</v>
      </c>
      <c r="Y48" s="53">
        <f t="shared" si="7"/>
        <v>237182</v>
      </c>
      <c r="Z48" s="54">
        <f>+IF(X48&lt;&gt;0,+(Y48/X48)*100,0)</f>
        <v>6.6986505374719369</v>
      </c>
      <c r="AA48" s="55">
        <f>SUM(AA45:AA47)</f>
        <v>3540743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62841669</v>
      </c>
      <c r="D6" s="18"/>
      <c r="E6" s="19">
        <v>52715970</v>
      </c>
      <c r="F6" s="20">
        <v>74857894</v>
      </c>
      <c r="G6" s="20">
        <v>63065658</v>
      </c>
      <c r="H6" s="20">
        <v>-1601381</v>
      </c>
      <c r="I6" s="20">
        <v>-3540333</v>
      </c>
      <c r="J6" s="20">
        <v>57923944</v>
      </c>
      <c r="K6" s="20">
        <v>225147</v>
      </c>
      <c r="L6" s="20">
        <v>4961151</v>
      </c>
      <c r="M6" s="20">
        <v>1451042</v>
      </c>
      <c r="N6" s="20">
        <v>6637340</v>
      </c>
      <c r="O6" s="20">
        <v>3469249</v>
      </c>
      <c r="P6" s="20">
        <v>1438666</v>
      </c>
      <c r="Q6" s="20">
        <v>57369930</v>
      </c>
      <c r="R6" s="20">
        <v>62277845</v>
      </c>
      <c r="S6" s="20">
        <v>-57159553</v>
      </c>
      <c r="T6" s="20">
        <v>4843244</v>
      </c>
      <c r="U6" s="20">
        <v>-1213923</v>
      </c>
      <c r="V6" s="20">
        <v>-53530232</v>
      </c>
      <c r="W6" s="20">
        <v>73308897</v>
      </c>
      <c r="X6" s="20">
        <v>74857894</v>
      </c>
      <c r="Y6" s="20">
        <v>-1548997</v>
      </c>
      <c r="Z6" s="21">
        <v>-2.0692500379452299</v>
      </c>
      <c r="AA6" s="22">
        <v>74857894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9736739</v>
      </c>
      <c r="D8" s="18"/>
      <c r="E8" s="19">
        <v>32446957</v>
      </c>
      <c r="F8" s="20">
        <v>34710116</v>
      </c>
      <c r="G8" s="20">
        <v>20390681</v>
      </c>
      <c r="H8" s="20">
        <v>1443218</v>
      </c>
      <c r="I8" s="20">
        <v>-763846</v>
      </c>
      <c r="J8" s="20">
        <v>21070053</v>
      </c>
      <c r="K8" s="20">
        <v>892339</v>
      </c>
      <c r="L8" s="20">
        <v>125262</v>
      </c>
      <c r="M8" s="20">
        <v>1425951</v>
      </c>
      <c r="N8" s="20">
        <v>2443552</v>
      </c>
      <c r="O8" s="20">
        <v>431935</v>
      </c>
      <c r="P8" s="20">
        <v>3934812</v>
      </c>
      <c r="Q8" s="20">
        <v>-53157</v>
      </c>
      <c r="R8" s="20">
        <v>4313590</v>
      </c>
      <c r="S8" s="20">
        <v>-184355</v>
      </c>
      <c r="T8" s="20">
        <v>-2046848</v>
      </c>
      <c r="U8" s="20">
        <v>3162326</v>
      </c>
      <c r="V8" s="20">
        <v>931123</v>
      </c>
      <c r="W8" s="20">
        <v>28758318</v>
      </c>
      <c r="X8" s="20">
        <v>34710116</v>
      </c>
      <c r="Y8" s="20">
        <v>-5951798</v>
      </c>
      <c r="Z8" s="21">
        <v>-17.147156753956107</v>
      </c>
      <c r="AA8" s="22">
        <v>34710116</v>
      </c>
    </row>
    <row r="9" spans="1:27" ht="13.5" x14ac:dyDescent="0.25">
      <c r="A9" s="23" t="s">
        <v>37</v>
      </c>
      <c r="B9" s="17" t="s">
        <v>32</v>
      </c>
      <c r="C9" s="18">
        <v>16849334</v>
      </c>
      <c r="D9" s="18"/>
      <c r="E9" s="19">
        <v>4527116</v>
      </c>
      <c r="F9" s="20">
        <v>21373002</v>
      </c>
      <c r="G9" s="20">
        <v>20830863</v>
      </c>
      <c r="H9" s="20">
        <v>2136094</v>
      </c>
      <c r="I9" s="20">
        <v>2279309</v>
      </c>
      <c r="J9" s="20">
        <v>25246266</v>
      </c>
      <c r="K9" s="20">
        <v>1539597</v>
      </c>
      <c r="L9" s="20">
        <v>1453207</v>
      </c>
      <c r="M9" s="20">
        <v>1482354</v>
      </c>
      <c r="N9" s="20">
        <v>4475158</v>
      </c>
      <c r="O9" s="20">
        <v>1130554</v>
      </c>
      <c r="P9" s="20">
        <v>1341117</v>
      </c>
      <c r="Q9" s="20">
        <v>1477841</v>
      </c>
      <c r="R9" s="20">
        <v>3949512</v>
      </c>
      <c r="S9" s="20">
        <v>1542566</v>
      </c>
      <c r="T9" s="20">
        <v>1146827</v>
      </c>
      <c r="U9" s="20">
        <v>1618162</v>
      </c>
      <c r="V9" s="20">
        <v>4307555</v>
      </c>
      <c r="W9" s="20">
        <v>37978491</v>
      </c>
      <c r="X9" s="20">
        <v>21373002</v>
      </c>
      <c r="Y9" s="20">
        <v>16605489</v>
      </c>
      <c r="Z9" s="21">
        <v>77.693760567654465</v>
      </c>
      <c r="AA9" s="22">
        <v>21373002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-5066111</v>
      </c>
      <c r="D11" s="18"/>
      <c r="E11" s="19">
        <v>-329835</v>
      </c>
      <c r="F11" s="20">
        <v>-5124420</v>
      </c>
      <c r="G11" s="20">
        <v>-5371907</v>
      </c>
      <c r="H11" s="20">
        <v>-239935</v>
      </c>
      <c r="I11" s="20">
        <v>-144407</v>
      </c>
      <c r="J11" s="20">
        <v>-5756249</v>
      </c>
      <c r="K11" s="20">
        <v>-232161</v>
      </c>
      <c r="L11" s="20">
        <v>-449198</v>
      </c>
      <c r="M11" s="20">
        <v>-159846</v>
      </c>
      <c r="N11" s="20">
        <v>-841205</v>
      </c>
      <c r="O11" s="20">
        <v>-81702</v>
      </c>
      <c r="P11" s="20">
        <v>-11986</v>
      </c>
      <c r="Q11" s="20">
        <v>-8205</v>
      </c>
      <c r="R11" s="20">
        <v>-101893</v>
      </c>
      <c r="S11" s="20">
        <v>-490549</v>
      </c>
      <c r="T11" s="20">
        <v>-2243</v>
      </c>
      <c r="U11" s="20">
        <v>-211073</v>
      </c>
      <c r="V11" s="20">
        <v>-703865</v>
      </c>
      <c r="W11" s="20">
        <v>-7403212</v>
      </c>
      <c r="X11" s="20">
        <v>-5124420</v>
      </c>
      <c r="Y11" s="20">
        <v>-2278792</v>
      </c>
      <c r="Z11" s="21">
        <v>44.469266765799837</v>
      </c>
      <c r="AA11" s="22">
        <v>-5124420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84361631</v>
      </c>
      <c r="D12" s="29">
        <f>SUM(D6:D11)</f>
        <v>0</v>
      </c>
      <c r="E12" s="30">
        <f t="shared" si="0"/>
        <v>89360208</v>
      </c>
      <c r="F12" s="31">
        <f t="shared" si="0"/>
        <v>125816592</v>
      </c>
      <c r="G12" s="31">
        <f t="shared" si="0"/>
        <v>98915295</v>
      </c>
      <c r="H12" s="31">
        <f t="shared" si="0"/>
        <v>1737996</v>
      </c>
      <c r="I12" s="31">
        <f t="shared" si="0"/>
        <v>-2169277</v>
      </c>
      <c r="J12" s="31">
        <f t="shared" si="0"/>
        <v>98484014</v>
      </c>
      <c r="K12" s="31">
        <f t="shared" si="0"/>
        <v>2424922</v>
      </c>
      <c r="L12" s="31">
        <f t="shared" si="0"/>
        <v>6090422</v>
      </c>
      <c r="M12" s="31">
        <f t="shared" si="0"/>
        <v>4199501</v>
      </c>
      <c r="N12" s="31">
        <f t="shared" si="0"/>
        <v>12714845</v>
      </c>
      <c r="O12" s="31">
        <f t="shared" si="0"/>
        <v>4950036</v>
      </c>
      <c r="P12" s="31">
        <f t="shared" si="0"/>
        <v>6702609</v>
      </c>
      <c r="Q12" s="31">
        <f t="shared" si="0"/>
        <v>58786409</v>
      </c>
      <c r="R12" s="31">
        <f t="shared" si="0"/>
        <v>70439054</v>
      </c>
      <c r="S12" s="31">
        <f t="shared" si="0"/>
        <v>-56291891</v>
      </c>
      <c r="T12" s="31">
        <f t="shared" si="0"/>
        <v>3940980</v>
      </c>
      <c r="U12" s="31">
        <f t="shared" si="0"/>
        <v>3355492</v>
      </c>
      <c r="V12" s="31">
        <f t="shared" si="0"/>
        <v>-48995419</v>
      </c>
      <c r="W12" s="31">
        <f t="shared" si="0"/>
        <v>132642494</v>
      </c>
      <c r="X12" s="31">
        <f t="shared" si="0"/>
        <v>125816592</v>
      </c>
      <c r="Y12" s="31">
        <f t="shared" si="0"/>
        <v>6825902</v>
      </c>
      <c r="Z12" s="32">
        <f>+IF(X12&lt;&gt;0,+(Y12/X12)*100,0)</f>
        <v>5.4252796801235883</v>
      </c>
      <c r="AA12" s="33">
        <f>SUM(AA6:AA11)</f>
        <v>125816592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77275652</v>
      </c>
      <c r="D19" s="18"/>
      <c r="E19" s="19">
        <v>99818732</v>
      </c>
      <c r="F19" s="20">
        <v>103729907</v>
      </c>
      <c r="G19" s="20">
        <v>90915202</v>
      </c>
      <c r="H19" s="20">
        <v>-2761293</v>
      </c>
      <c r="I19" s="20">
        <v>1471848</v>
      </c>
      <c r="J19" s="20">
        <v>89625757</v>
      </c>
      <c r="K19" s="20">
        <v>1937355</v>
      </c>
      <c r="L19" s="20">
        <v>990169</v>
      </c>
      <c r="M19" s="20">
        <v>635597</v>
      </c>
      <c r="N19" s="20">
        <v>3563121</v>
      </c>
      <c r="O19" s="20">
        <v>589653</v>
      </c>
      <c r="P19" s="20">
        <v>-2314</v>
      </c>
      <c r="Q19" s="20">
        <v>2221522</v>
      </c>
      <c r="R19" s="20">
        <v>2808861</v>
      </c>
      <c r="S19" s="20">
        <v>1018023</v>
      </c>
      <c r="T19" s="20"/>
      <c r="U19" s="20">
        <v>914386</v>
      </c>
      <c r="V19" s="20">
        <v>1932409</v>
      </c>
      <c r="W19" s="20">
        <v>97930148</v>
      </c>
      <c r="X19" s="20">
        <v>103729907</v>
      </c>
      <c r="Y19" s="20">
        <v>-5799759</v>
      </c>
      <c r="Z19" s="21">
        <v>-5.591211992506655</v>
      </c>
      <c r="AA19" s="22">
        <v>103729907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77275652</v>
      </c>
      <c r="D24" s="29">
        <f>SUM(D15:D23)</f>
        <v>0</v>
      </c>
      <c r="E24" s="36">
        <f t="shared" si="1"/>
        <v>99818732</v>
      </c>
      <c r="F24" s="37">
        <f t="shared" si="1"/>
        <v>103729907</v>
      </c>
      <c r="G24" s="37">
        <f t="shared" si="1"/>
        <v>90915202</v>
      </c>
      <c r="H24" s="37">
        <f t="shared" si="1"/>
        <v>-2761293</v>
      </c>
      <c r="I24" s="37">
        <f t="shared" si="1"/>
        <v>1471848</v>
      </c>
      <c r="J24" s="37">
        <f t="shared" si="1"/>
        <v>89625757</v>
      </c>
      <c r="K24" s="37">
        <f t="shared" si="1"/>
        <v>1937355</v>
      </c>
      <c r="L24" s="37">
        <f t="shared" si="1"/>
        <v>990169</v>
      </c>
      <c r="M24" s="37">
        <f t="shared" si="1"/>
        <v>635597</v>
      </c>
      <c r="N24" s="37">
        <f t="shared" si="1"/>
        <v>3563121</v>
      </c>
      <c r="O24" s="37">
        <f t="shared" si="1"/>
        <v>589653</v>
      </c>
      <c r="P24" s="37">
        <f t="shared" si="1"/>
        <v>-2314</v>
      </c>
      <c r="Q24" s="37">
        <f t="shared" si="1"/>
        <v>2221522</v>
      </c>
      <c r="R24" s="37">
        <f t="shared" si="1"/>
        <v>2808861</v>
      </c>
      <c r="S24" s="37">
        <f t="shared" si="1"/>
        <v>1018023</v>
      </c>
      <c r="T24" s="37">
        <f t="shared" si="1"/>
        <v>0</v>
      </c>
      <c r="U24" s="37">
        <f t="shared" si="1"/>
        <v>914386</v>
      </c>
      <c r="V24" s="37">
        <f t="shared" si="1"/>
        <v>1932409</v>
      </c>
      <c r="W24" s="37">
        <f t="shared" si="1"/>
        <v>97930148</v>
      </c>
      <c r="X24" s="37">
        <f t="shared" si="1"/>
        <v>103729907</v>
      </c>
      <c r="Y24" s="37">
        <f t="shared" si="1"/>
        <v>-5799759</v>
      </c>
      <c r="Z24" s="38">
        <f>+IF(X24&lt;&gt;0,+(Y24/X24)*100,0)</f>
        <v>-5.591211992506655</v>
      </c>
      <c r="AA24" s="39">
        <f>SUM(AA15:AA23)</f>
        <v>103729907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161637283</v>
      </c>
      <c r="D25" s="29">
        <f>+D12+D24</f>
        <v>0</v>
      </c>
      <c r="E25" s="30">
        <f t="shared" si="2"/>
        <v>189178940</v>
      </c>
      <c r="F25" s="31">
        <f t="shared" si="2"/>
        <v>229546499</v>
      </c>
      <c r="G25" s="31">
        <f t="shared" si="2"/>
        <v>189830497</v>
      </c>
      <c r="H25" s="31">
        <f t="shared" si="2"/>
        <v>-1023297</v>
      </c>
      <c r="I25" s="31">
        <f t="shared" si="2"/>
        <v>-697429</v>
      </c>
      <c r="J25" s="31">
        <f t="shared" si="2"/>
        <v>188109771</v>
      </c>
      <c r="K25" s="31">
        <f t="shared" si="2"/>
        <v>4362277</v>
      </c>
      <c r="L25" s="31">
        <f t="shared" si="2"/>
        <v>7080591</v>
      </c>
      <c r="M25" s="31">
        <f t="shared" si="2"/>
        <v>4835098</v>
      </c>
      <c r="N25" s="31">
        <f t="shared" si="2"/>
        <v>16277966</v>
      </c>
      <c r="O25" s="31">
        <f t="shared" si="2"/>
        <v>5539689</v>
      </c>
      <c r="P25" s="31">
        <f t="shared" si="2"/>
        <v>6700295</v>
      </c>
      <c r="Q25" s="31">
        <f t="shared" si="2"/>
        <v>61007931</v>
      </c>
      <c r="R25" s="31">
        <f t="shared" si="2"/>
        <v>73247915</v>
      </c>
      <c r="S25" s="31">
        <f t="shared" si="2"/>
        <v>-55273868</v>
      </c>
      <c r="T25" s="31">
        <f t="shared" si="2"/>
        <v>3940980</v>
      </c>
      <c r="U25" s="31">
        <f t="shared" si="2"/>
        <v>4269878</v>
      </c>
      <c r="V25" s="31">
        <f t="shared" si="2"/>
        <v>-47063010</v>
      </c>
      <c r="W25" s="31">
        <f t="shared" si="2"/>
        <v>230572642</v>
      </c>
      <c r="X25" s="31">
        <f t="shared" si="2"/>
        <v>229546499</v>
      </c>
      <c r="Y25" s="31">
        <f t="shared" si="2"/>
        <v>1026143</v>
      </c>
      <c r="Z25" s="32">
        <f>+IF(X25&lt;&gt;0,+(Y25/X25)*100,0)</f>
        <v>0.44703056002609737</v>
      </c>
      <c r="AA25" s="33">
        <f>+AA12+AA24</f>
        <v>229546499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-932737</v>
      </c>
      <c r="D30" s="18"/>
      <c r="E30" s="19">
        <v>3000</v>
      </c>
      <c r="F30" s="20">
        <v>-2042499</v>
      </c>
      <c r="G30" s="20">
        <v>-47313</v>
      </c>
      <c r="H30" s="20">
        <v>-1043463</v>
      </c>
      <c r="I30" s="20">
        <v>-103517</v>
      </c>
      <c r="J30" s="20">
        <v>-1194293</v>
      </c>
      <c r="K30" s="20">
        <v>-93710</v>
      </c>
      <c r="L30" s="20">
        <v>-96488</v>
      </c>
      <c r="M30" s="20">
        <v>-100266</v>
      </c>
      <c r="N30" s="20">
        <v>-290464</v>
      </c>
      <c r="O30" s="20">
        <v>-97092</v>
      </c>
      <c r="P30" s="20">
        <v>-96208</v>
      </c>
      <c r="Q30" s="20">
        <v>-107742</v>
      </c>
      <c r="R30" s="20">
        <v>-301042</v>
      </c>
      <c r="S30" s="20">
        <v>-102095</v>
      </c>
      <c r="T30" s="20">
        <v>-103270</v>
      </c>
      <c r="U30" s="20">
        <v>-299615</v>
      </c>
      <c r="V30" s="20">
        <v>-504980</v>
      </c>
      <c r="W30" s="20">
        <v>-2290779</v>
      </c>
      <c r="X30" s="20">
        <v>-2042499</v>
      </c>
      <c r="Y30" s="20">
        <v>-248280</v>
      </c>
      <c r="Z30" s="21">
        <v>12.155697505849453</v>
      </c>
      <c r="AA30" s="22">
        <v>-2042499</v>
      </c>
    </row>
    <row r="31" spans="1:27" ht="13.5" x14ac:dyDescent="0.25">
      <c r="A31" s="23" t="s">
        <v>57</v>
      </c>
      <c r="B31" s="17" t="s">
        <v>32</v>
      </c>
      <c r="C31" s="18">
        <v>-1125976</v>
      </c>
      <c r="D31" s="18"/>
      <c r="E31" s="19">
        <v>-904857</v>
      </c>
      <c r="F31" s="20">
        <v>-1252892</v>
      </c>
      <c r="G31" s="20">
        <v>-568373</v>
      </c>
      <c r="H31" s="20">
        <v>-560068</v>
      </c>
      <c r="I31" s="20">
        <v>-23878</v>
      </c>
      <c r="J31" s="20">
        <v>-1152319</v>
      </c>
      <c r="K31" s="20">
        <v>-8536</v>
      </c>
      <c r="L31" s="20">
        <v>2044</v>
      </c>
      <c r="M31" s="20">
        <v>-21309</v>
      </c>
      <c r="N31" s="20">
        <v>-27801</v>
      </c>
      <c r="O31" s="20">
        <v>-4167</v>
      </c>
      <c r="P31" s="20">
        <v>-28009</v>
      </c>
      <c r="Q31" s="20">
        <v>-17105</v>
      </c>
      <c r="R31" s="20">
        <v>-49281</v>
      </c>
      <c r="S31" s="20">
        <v>-23893</v>
      </c>
      <c r="T31" s="20">
        <v>2305</v>
      </c>
      <c r="U31" s="20">
        <v>-4962</v>
      </c>
      <c r="V31" s="20">
        <v>-26550</v>
      </c>
      <c r="W31" s="20">
        <v>-1255951</v>
      </c>
      <c r="X31" s="20">
        <v>-1252892</v>
      </c>
      <c r="Y31" s="20">
        <v>-3059</v>
      </c>
      <c r="Z31" s="21">
        <v>0.24415512270810252</v>
      </c>
      <c r="AA31" s="22">
        <v>-1252892</v>
      </c>
    </row>
    <row r="32" spans="1:27" ht="13.5" x14ac:dyDescent="0.25">
      <c r="A32" s="23" t="s">
        <v>58</v>
      </c>
      <c r="B32" s="17" t="s">
        <v>32</v>
      </c>
      <c r="C32" s="18">
        <v>29875714</v>
      </c>
      <c r="D32" s="18"/>
      <c r="E32" s="19">
        <v>25778556</v>
      </c>
      <c r="F32" s="20">
        <v>49811625</v>
      </c>
      <c r="G32" s="20">
        <v>21559810</v>
      </c>
      <c r="H32" s="20">
        <v>3529288</v>
      </c>
      <c r="I32" s="20">
        <v>1608707</v>
      </c>
      <c r="J32" s="20">
        <v>26697805</v>
      </c>
      <c r="K32" s="20">
        <v>-258207</v>
      </c>
      <c r="L32" s="20">
        <v>4216717</v>
      </c>
      <c r="M32" s="20">
        <v>1099377</v>
      </c>
      <c r="N32" s="20">
        <v>5057887</v>
      </c>
      <c r="O32" s="20">
        <v>3693099</v>
      </c>
      <c r="P32" s="20">
        <v>1065729</v>
      </c>
      <c r="Q32" s="20">
        <v>60089893</v>
      </c>
      <c r="R32" s="20">
        <v>64848721</v>
      </c>
      <c r="S32" s="20">
        <v>-57709968</v>
      </c>
      <c r="T32" s="20">
        <v>947623</v>
      </c>
      <c r="U32" s="20">
        <v>2100418</v>
      </c>
      <c r="V32" s="20">
        <v>-54661927</v>
      </c>
      <c r="W32" s="20">
        <v>41942486</v>
      </c>
      <c r="X32" s="20">
        <v>49811625</v>
      </c>
      <c r="Y32" s="20">
        <v>-7869139</v>
      </c>
      <c r="Z32" s="21">
        <v>-15.797796197172847</v>
      </c>
      <c r="AA32" s="22">
        <v>49811625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-36934</v>
      </c>
      <c r="V33" s="20">
        <v>-36934</v>
      </c>
      <c r="W33" s="20">
        <v>-36934</v>
      </c>
      <c r="X33" s="20"/>
      <c r="Y33" s="20">
        <v>-36934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27817001</v>
      </c>
      <c r="D34" s="29">
        <f>SUM(D29:D33)</f>
        <v>0</v>
      </c>
      <c r="E34" s="30">
        <f t="shared" si="3"/>
        <v>24876699</v>
      </c>
      <c r="F34" s="31">
        <f t="shared" si="3"/>
        <v>46516234</v>
      </c>
      <c r="G34" s="31">
        <f t="shared" si="3"/>
        <v>20944124</v>
      </c>
      <c r="H34" s="31">
        <f t="shared" si="3"/>
        <v>1925757</v>
      </c>
      <c r="I34" s="31">
        <f t="shared" si="3"/>
        <v>1481312</v>
      </c>
      <c r="J34" s="31">
        <f t="shared" si="3"/>
        <v>24351193</v>
      </c>
      <c r="K34" s="31">
        <f t="shared" si="3"/>
        <v>-360453</v>
      </c>
      <c r="L34" s="31">
        <f t="shared" si="3"/>
        <v>4122273</v>
      </c>
      <c r="M34" s="31">
        <f t="shared" si="3"/>
        <v>977802</v>
      </c>
      <c r="N34" s="31">
        <f t="shared" si="3"/>
        <v>4739622</v>
      </c>
      <c r="O34" s="31">
        <f t="shared" si="3"/>
        <v>3591840</v>
      </c>
      <c r="P34" s="31">
        <f t="shared" si="3"/>
        <v>941512</v>
      </c>
      <c r="Q34" s="31">
        <f t="shared" si="3"/>
        <v>59965046</v>
      </c>
      <c r="R34" s="31">
        <f t="shared" si="3"/>
        <v>64498398</v>
      </c>
      <c r="S34" s="31">
        <f t="shared" si="3"/>
        <v>-57835956</v>
      </c>
      <c r="T34" s="31">
        <f t="shared" si="3"/>
        <v>846658</v>
      </c>
      <c r="U34" s="31">
        <f t="shared" si="3"/>
        <v>1758907</v>
      </c>
      <c r="V34" s="31">
        <f t="shared" si="3"/>
        <v>-55230391</v>
      </c>
      <c r="W34" s="31">
        <f t="shared" si="3"/>
        <v>38358822</v>
      </c>
      <c r="X34" s="31">
        <f t="shared" si="3"/>
        <v>46516234</v>
      </c>
      <c r="Y34" s="31">
        <f t="shared" si="3"/>
        <v>-8157412</v>
      </c>
      <c r="Z34" s="32">
        <f>+IF(X34&lt;&gt;0,+(Y34/X34)*100,0)</f>
        <v>-17.536699123149134</v>
      </c>
      <c r="AA34" s="33">
        <f>SUM(AA29:AA33)</f>
        <v>46516234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370246</v>
      </c>
      <c r="D37" s="18"/>
      <c r="E37" s="19">
        <v>11225780</v>
      </c>
      <c r="F37" s="20">
        <v>7506256</v>
      </c>
      <c r="G37" s="20">
        <v>-192254</v>
      </c>
      <c r="H37" s="20"/>
      <c r="I37" s="20">
        <v>81732</v>
      </c>
      <c r="J37" s="20">
        <v>-110522</v>
      </c>
      <c r="K37" s="20"/>
      <c r="L37" s="20"/>
      <c r="M37" s="20">
        <v>-171764</v>
      </c>
      <c r="N37" s="20">
        <v>-171764</v>
      </c>
      <c r="O37" s="20"/>
      <c r="P37" s="20"/>
      <c r="Q37" s="20">
        <v>-62379</v>
      </c>
      <c r="R37" s="20">
        <v>-62379</v>
      </c>
      <c r="S37" s="20"/>
      <c r="T37" s="20"/>
      <c r="U37" s="20">
        <v>138479</v>
      </c>
      <c r="V37" s="20">
        <v>138479</v>
      </c>
      <c r="W37" s="20">
        <v>-206186</v>
      </c>
      <c r="X37" s="20">
        <v>7506256</v>
      </c>
      <c r="Y37" s="20">
        <v>-7712442</v>
      </c>
      <c r="Z37" s="21">
        <v>-102.7468554229965</v>
      </c>
      <c r="AA37" s="22">
        <v>7506256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370246</v>
      </c>
      <c r="D39" s="29">
        <f>SUM(D37:D38)</f>
        <v>0</v>
      </c>
      <c r="E39" s="36">
        <f t="shared" si="4"/>
        <v>11225780</v>
      </c>
      <c r="F39" s="37">
        <f t="shared" si="4"/>
        <v>7506256</v>
      </c>
      <c r="G39" s="37">
        <f t="shared" si="4"/>
        <v>-192254</v>
      </c>
      <c r="H39" s="37">
        <f t="shared" si="4"/>
        <v>0</v>
      </c>
      <c r="I39" s="37">
        <f t="shared" si="4"/>
        <v>81732</v>
      </c>
      <c r="J39" s="37">
        <f t="shared" si="4"/>
        <v>-110522</v>
      </c>
      <c r="K39" s="37">
        <f t="shared" si="4"/>
        <v>0</v>
      </c>
      <c r="L39" s="37">
        <f t="shared" si="4"/>
        <v>0</v>
      </c>
      <c r="M39" s="37">
        <f t="shared" si="4"/>
        <v>-171764</v>
      </c>
      <c r="N39" s="37">
        <f t="shared" si="4"/>
        <v>-171764</v>
      </c>
      <c r="O39" s="37">
        <f t="shared" si="4"/>
        <v>0</v>
      </c>
      <c r="P39" s="37">
        <f t="shared" si="4"/>
        <v>0</v>
      </c>
      <c r="Q39" s="37">
        <f t="shared" si="4"/>
        <v>-62379</v>
      </c>
      <c r="R39" s="37">
        <f t="shared" si="4"/>
        <v>-62379</v>
      </c>
      <c r="S39" s="37">
        <f t="shared" si="4"/>
        <v>0</v>
      </c>
      <c r="T39" s="37">
        <f t="shared" si="4"/>
        <v>0</v>
      </c>
      <c r="U39" s="37">
        <f t="shared" si="4"/>
        <v>138479</v>
      </c>
      <c r="V39" s="37">
        <f t="shared" si="4"/>
        <v>138479</v>
      </c>
      <c r="W39" s="37">
        <f t="shared" si="4"/>
        <v>-206186</v>
      </c>
      <c r="X39" s="37">
        <f t="shared" si="4"/>
        <v>7506256</v>
      </c>
      <c r="Y39" s="37">
        <f t="shared" si="4"/>
        <v>-7712442</v>
      </c>
      <c r="Z39" s="38">
        <f>+IF(X39&lt;&gt;0,+(Y39/X39)*100,0)</f>
        <v>-102.7468554229965</v>
      </c>
      <c r="AA39" s="39">
        <f>SUM(AA37:AA38)</f>
        <v>7506256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28187247</v>
      </c>
      <c r="D40" s="29">
        <f>+D34+D39</f>
        <v>0</v>
      </c>
      <c r="E40" s="30">
        <f t="shared" si="5"/>
        <v>36102479</v>
      </c>
      <c r="F40" s="31">
        <f t="shared" si="5"/>
        <v>54022490</v>
      </c>
      <c r="G40" s="31">
        <f t="shared" si="5"/>
        <v>20751870</v>
      </c>
      <c r="H40" s="31">
        <f t="shared" si="5"/>
        <v>1925757</v>
      </c>
      <c r="I40" s="31">
        <f t="shared" si="5"/>
        <v>1563044</v>
      </c>
      <c r="J40" s="31">
        <f t="shared" si="5"/>
        <v>24240671</v>
      </c>
      <c r="K40" s="31">
        <f t="shared" si="5"/>
        <v>-360453</v>
      </c>
      <c r="L40" s="31">
        <f t="shared" si="5"/>
        <v>4122273</v>
      </c>
      <c r="M40" s="31">
        <f t="shared" si="5"/>
        <v>806038</v>
      </c>
      <c r="N40" s="31">
        <f t="shared" si="5"/>
        <v>4567858</v>
      </c>
      <c r="O40" s="31">
        <f t="shared" si="5"/>
        <v>3591840</v>
      </c>
      <c r="P40" s="31">
        <f t="shared" si="5"/>
        <v>941512</v>
      </c>
      <c r="Q40" s="31">
        <f t="shared" si="5"/>
        <v>59902667</v>
      </c>
      <c r="R40" s="31">
        <f t="shared" si="5"/>
        <v>64436019</v>
      </c>
      <c r="S40" s="31">
        <f t="shared" si="5"/>
        <v>-57835956</v>
      </c>
      <c r="T40" s="31">
        <f t="shared" si="5"/>
        <v>846658</v>
      </c>
      <c r="U40" s="31">
        <f t="shared" si="5"/>
        <v>1897386</v>
      </c>
      <c r="V40" s="31">
        <f t="shared" si="5"/>
        <v>-55091912</v>
      </c>
      <c r="W40" s="31">
        <f t="shared" si="5"/>
        <v>38152636</v>
      </c>
      <c r="X40" s="31">
        <f t="shared" si="5"/>
        <v>54022490</v>
      </c>
      <c r="Y40" s="31">
        <f t="shared" si="5"/>
        <v>-15869854</v>
      </c>
      <c r="Z40" s="32">
        <f>+IF(X40&lt;&gt;0,+(Y40/X40)*100,0)</f>
        <v>-29.376383798673476</v>
      </c>
      <c r="AA40" s="33">
        <f>+AA34+AA39</f>
        <v>54022490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133450036</v>
      </c>
      <c r="D42" s="43">
        <f>+D25-D40</f>
        <v>0</v>
      </c>
      <c r="E42" s="44">
        <f t="shared" si="6"/>
        <v>153076461</v>
      </c>
      <c r="F42" s="45">
        <f t="shared" si="6"/>
        <v>175524009</v>
      </c>
      <c r="G42" s="45">
        <f t="shared" si="6"/>
        <v>169078627</v>
      </c>
      <c r="H42" s="45">
        <f t="shared" si="6"/>
        <v>-2949054</v>
      </c>
      <c r="I42" s="45">
        <f t="shared" si="6"/>
        <v>-2260473</v>
      </c>
      <c r="J42" s="45">
        <f t="shared" si="6"/>
        <v>163869100</v>
      </c>
      <c r="K42" s="45">
        <f t="shared" si="6"/>
        <v>4722730</v>
      </c>
      <c r="L42" s="45">
        <f t="shared" si="6"/>
        <v>2958318</v>
      </c>
      <c r="M42" s="45">
        <f t="shared" si="6"/>
        <v>4029060</v>
      </c>
      <c r="N42" s="45">
        <f t="shared" si="6"/>
        <v>11710108</v>
      </c>
      <c r="O42" s="45">
        <f t="shared" si="6"/>
        <v>1947849</v>
      </c>
      <c r="P42" s="45">
        <f t="shared" si="6"/>
        <v>5758783</v>
      </c>
      <c r="Q42" s="45">
        <f t="shared" si="6"/>
        <v>1105264</v>
      </c>
      <c r="R42" s="45">
        <f t="shared" si="6"/>
        <v>8811896</v>
      </c>
      <c r="S42" s="45">
        <f t="shared" si="6"/>
        <v>2562088</v>
      </c>
      <c r="T42" s="45">
        <f t="shared" si="6"/>
        <v>3094322</v>
      </c>
      <c r="U42" s="45">
        <f t="shared" si="6"/>
        <v>2372492</v>
      </c>
      <c r="V42" s="45">
        <f t="shared" si="6"/>
        <v>8028902</v>
      </c>
      <c r="W42" s="45">
        <f t="shared" si="6"/>
        <v>192420006</v>
      </c>
      <c r="X42" s="45">
        <f t="shared" si="6"/>
        <v>175524009</v>
      </c>
      <c r="Y42" s="45">
        <f t="shared" si="6"/>
        <v>16895997</v>
      </c>
      <c r="Z42" s="46">
        <f>+IF(X42&lt;&gt;0,+(Y42/X42)*100,0)</f>
        <v>9.6260318438829628</v>
      </c>
      <c r="AA42" s="47">
        <f>+AA25-AA40</f>
        <v>175524009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24022538</v>
      </c>
      <c r="F45" s="20">
        <v>23271737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23271737</v>
      </c>
      <c r="Y45" s="20">
        <v>-23271737</v>
      </c>
      <c r="Z45" s="48">
        <v>-100</v>
      </c>
      <c r="AA45" s="22">
        <v>23271737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24022538</v>
      </c>
      <c r="F48" s="53">
        <f t="shared" si="7"/>
        <v>23271737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23271737</v>
      </c>
      <c r="Y48" s="53">
        <f t="shared" si="7"/>
        <v>-23271737</v>
      </c>
      <c r="Z48" s="54">
        <f>+IF(X48&lt;&gt;0,+(Y48/X48)*100,0)</f>
        <v>-100</v>
      </c>
      <c r="AA48" s="55">
        <f>SUM(AA45:AA47)</f>
        <v>23271737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351921</v>
      </c>
      <c r="D19" s="18"/>
      <c r="E19" s="19"/>
      <c r="F19" s="20"/>
      <c r="G19" s="20"/>
      <c r="H19" s="20">
        <v>243698</v>
      </c>
      <c r="I19" s="20"/>
      <c r="J19" s="20">
        <v>243698</v>
      </c>
      <c r="K19" s="20"/>
      <c r="L19" s="20"/>
      <c r="M19" s="20"/>
      <c r="N19" s="20"/>
      <c r="O19" s="20"/>
      <c r="P19" s="20"/>
      <c r="Q19" s="20"/>
      <c r="R19" s="20"/>
      <c r="S19" s="20">
        <v>69800</v>
      </c>
      <c r="T19" s="20"/>
      <c r="U19" s="20"/>
      <c r="V19" s="20">
        <v>69800</v>
      </c>
      <c r="W19" s="20">
        <v>313498</v>
      </c>
      <c r="X19" s="20"/>
      <c r="Y19" s="20">
        <v>313498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351921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243698</v>
      </c>
      <c r="I24" s="37">
        <f t="shared" si="1"/>
        <v>0</v>
      </c>
      <c r="J24" s="37">
        <f t="shared" si="1"/>
        <v>243698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69800</v>
      </c>
      <c r="T24" s="37">
        <f t="shared" si="1"/>
        <v>0</v>
      </c>
      <c r="U24" s="37">
        <f t="shared" si="1"/>
        <v>0</v>
      </c>
      <c r="V24" s="37">
        <f t="shared" si="1"/>
        <v>69800</v>
      </c>
      <c r="W24" s="37">
        <f t="shared" si="1"/>
        <v>313498</v>
      </c>
      <c r="X24" s="37">
        <f t="shared" si="1"/>
        <v>0</v>
      </c>
      <c r="Y24" s="37">
        <f t="shared" si="1"/>
        <v>313498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351921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243698</v>
      </c>
      <c r="I25" s="31">
        <f t="shared" si="2"/>
        <v>0</v>
      </c>
      <c r="J25" s="31">
        <f t="shared" si="2"/>
        <v>243698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69800</v>
      </c>
      <c r="T25" s="31">
        <f t="shared" si="2"/>
        <v>0</v>
      </c>
      <c r="U25" s="31">
        <f t="shared" si="2"/>
        <v>0</v>
      </c>
      <c r="V25" s="31">
        <f t="shared" si="2"/>
        <v>69800</v>
      </c>
      <c r="W25" s="31">
        <f t="shared" si="2"/>
        <v>313498</v>
      </c>
      <c r="X25" s="31">
        <f t="shared" si="2"/>
        <v>0</v>
      </c>
      <c r="Y25" s="31">
        <f t="shared" si="2"/>
        <v>313498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351921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243698</v>
      </c>
      <c r="I42" s="45">
        <f t="shared" si="6"/>
        <v>0</v>
      </c>
      <c r="J42" s="45">
        <f t="shared" si="6"/>
        <v>243698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69800</v>
      </c>
      <c r="T42" s="45">
        <f t="shared" si="6"/>
        <v>0</v>
      </c>
      <c r="U42" s="45">
        <f t="shared" si="6"/>
        <v>0</v>
      </c>
      <c r="V42" s="45">
        <f t="shared" si="6"/>
        <v>69800</v>
      </c>
      <c r="W42" s="45">
        <f t="shared" si="6"/>
        <v>313498</v>
      </c>
      <c r="X42" s="45">
        <f t="shared" si="6"/>
        <v>0</v>
      </c>
      <c r="Y42" s="45">
        <f t="shared" si="6"/>
        <v>313498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13056540</v>
      </c>
      <c r="D6" s="18"/>
      <c r="E6" s="19">
        <v>11429647</v>
      </c>
      <c r="F6" s="20">
        <v>11320186</v>
      </c>
      <c r="G6" s="20">
        <v>343591</v>
      </c>
      <c r="H6" s="20">
        <v>1443128</v>
      </c>
      <c r="I6" s="20">
        <v>1331631</v>
      </c>
      <c r="J6" s="20">
        <v>3118350</v>
      </c>
      <c r="K6" s="20">
        <v>1261422</v>
      </c>
      <c r="L6" s="20">
        <v>-102820</v>
      </c>
      <c r="M6" s="20">
        <v>-14383737</v>
      </c>
      <c r="N6" s="20">
        <v>-13225135</v>
      </c>
      <c r="O6" s="20">
        <v>-18141658</v>
      </c>
      <c r="P6" s="20">
        <v>-12694314</v>
      </c>
      <c r="Q6" s="20">
        <v>-11616027</v>
      </c>
      <c r="R6" s="20">
        <v>-42451999</v>
      </c>
      <c r="S6" s="20">
        <v>-10236911</v>
      </c>
      <c r="T6" s="20">
        <v>-15509008</v>
      </c>
      <c r="U6" s="20">
        <v>-35717642</v>
      </c>
      <c r="V6" s="20">
        <v>-61463561</v>
      </c>
      <c r="W6" s="20">
        <v>-114022345</v>
      </c>
      <c r="X6" s="20">
        <v>11320186</v>
      </c>
      <c r="Y6" s="20">
        <v>-125342531</v>
      </c>
      <c r="Z6" s="21">
        <v>-1107.2479816144364</v>
      </c>
      <c r="AA6" s="22">
        <v>11320186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118554851</v>
      </c>
      <c r="F8" s="20">
        <v>118943858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118943858</v>
      </c>
      <c r="Y8" s="20">
        <v>-118943858</v>
      </c>
      <c r="Z8" s="21">
        <v>-100</v>
      </c>
      <c r="AA8" s="22">
        <v>118943858</v>
      </c>
    </row>
    <row r="9" spans="1:27" ht="13.5" x14ac:dyDescent="0.25">
      <c r="A9" s="23" t="s">
        <v>37</v>
      </c>
      <c r="B9" s="17" t="s">
        <v>32</v>
      </c>
      <c r="C9" s="18">
        <v>19697008</v>
      </c>
      <c r="D9" s="18"/>
      <c r="E9" s="19"/>
      <c r="F9" s="20"/>
      <c r="G9" s="20">
        <v>1766807</v>
      </c>
      <c r="H9" s="20">
        <v>3990170</v>
      </c>
      <c r="I9" s="20">
        <v>2595095</v>
      </c>
      <c r="J9" s="20">
        <v>8352072</v>
      </c>
      <c r="K9" s="20">
        <v>2407118</v>
      </c>
      <c r="L9" s="20">
        <v>2332425</v>
      </c>
      <c r="M9" s="20">
        <v>1624517</v>
      </c>
      <c r="N9" s="20">
        <v>6364060</v>
      </c>
      <c r="O9" s="20">
        <v>2443564</v>
      </c>
      <c r="P9" s="20">
        <v>1744780</v>
      </c>
      <c r="Q9" s="20">
        <v>1615451</v>
      </c>
      <c r="R9" s="20">
        <v>5803795</v>
      </c>
      <c r="S9" s="20">
        <v>1692500</v>
      </c>
      <c r="T9" s="20">
        <v>2174093</v>
      </c>
      <c r="U9" s="20">
        <v>3626572</v>
      </c>
      <c r="V9" s="20">
        <v>7493165</v>
      </c>
      <c r="W9" s="20">
        <v>28013092</v>
      </c>
      <c r="X9" s="20"/>
      <c r="Y9" s="20">
        <v>28013092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32753548</v>
      </c>
      <c r="D12" s="29">
        <f>SUM(D6:D11)</f>
        <v>0</v>
      </c>
      <c r="E12" s="30">
        <f t="shared" si="0"/>
        <v>129984498</v>
      </c>
      <c r="F12" s="31">
        <f t="shared" si="0"/>
        <v>130264044</v>
      </c>
      <c r="G12" s="31">
        <f t="shared" si="0"/>
        <v>2110398</v>
      </c>
      <c r="H12" s="31">
        <f t="shared" si="0"/>
        <v>5433298</v>
      </c>
      <c r="I12" s="31">
        <f t="shared" si="0"/>
        <v>3926726</v>
      </c>
      <c r="J12" s="31">
        <f t="shared" si="0"/>
        <v>11470422</v>
      </c>
      <c r="K12" s="31">
        <f t="shared" si="0"/>
        <v>3668540</v>
      </c>
      <c r="L12" s="31">
        <f t="shared" si="0"/>
        <v>2229605</v>
      </c>
      <c r="M12" s="31">
        <f t="shared" si="0"/>
        <v>-12759220</v>
      </c>
      <c r="N12" s="31">
        <f t="shared" si="0"/>
        <v>-6861075</v>
      </c>
      <c r="O12" s="31">
        <f t="shared" si="0"/>
        <v>-15698094</v>
      </c>
      <c r="P12" s="31">
        <f t="shared" si="0"/>
        <v>-10949534</v>
      </c>
      <c r="Q12" s="31">
        <f t="shared" si="0"/>
        <v>-10000576</v>
      </c>
      <c r="R12" s="31">
        <f t="shared" si="0"/>
        <v>-36648204</v>
      </c>
      <c r="S12" s="31">
        <f t="shared" si="0"/>
        <v>-8544411</v>
      </c>
      <c r="T12" s="31">
        <f t="shared" si="0"/>
        <v>-13334915</v>
      </c>
      <c r="U12" s="31">
        <f t="shared" si="0"/>
        <v>-32091070</v>
      </c>
      <c r="V12" s="31">
        <f t="shared" si="0"/>
        <v>-53970396</v>
      </c>
      <c r="W12" s="31">
        <f t="shared" si="0"/>
        <v>-86009253</v>
      </c>
      <c r="X12" s="31">
        <f t="shared" si="0"/>
        <v>130264044</v>
      </c>
      <c r="Y12" s="31">
        <f t="shared" si="0"/>
        <v>-216273297</v>
      </c>
      <c r="Z12" s="32">
        <f>+IF(X12&lt;&gt;0,+(Y12/X12)*100,0)</f>
        <v>-166.02685619064613</v>
      </c>
      <c r="AA12" s="33">
        <f>SUM(AA6:AA11)</f>
        <v>130264044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1488822</v>
      </c>
      <c r="D19" s="18"/>
      <c r="E19" s="19">
        <v>1093871</v>
      </c>
      <c r="F19" s="20">
        <v>1093871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936749</v>
      </c>
      <c r="V19" s="20">
        <v>936749</v>
      </c>
      <c r="W19" s="20">
        <v>936749</v>
      </c>
      <c r="X19" s="20">
        <v>1093871</v>
      </c>
      <c r="Y19" s="20">
        <v>-157122</v>
      </c>
      <c r="Z19" s="21">
        <v>-14.363850947689444</v>
      </c>
      <c r="AA19" s="22">
        <v>1093871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1488822</v>
      </c>
      <c r="D24" s="29">
        <f>SUM(D15:D23)</f>
        <v>0</v>
      </c>
      <c r="E24" s="36">
        <f t="shared" si="1"/>
        <v>1093871</v>
      </c>
      <c r="F24" s="37">
        <f t="shared" si="1"/>
        <v>1093871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936749</v>
      </c>
      <c r="V24" s="37">
        <f t="shared" si="1"/>
        <v>936749</v>
      </c>
      <c r="W24" s="37">
        <f t="shared" si="1"/>
        <v>936749</v>
      </c>
      <c r="X24" s="37">
        <f t="shared" si="1"/>
        <v>1093871</v>
      </c>
      <c r="Y24" s="37">
        <f t="shared" si="1"/>
        <v>-157122</v>
      </c>
      <c r="Z24" s="38">
        <f>+IF(X24&lt;&gt;0,+(Y24/X24)*100,0)</f>
        <v>-14.363850947689444</v>
      </c>
      <c r="AA24" s="39">
        <f>SUM(AA15:AA23)</f>
        <v>1093871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34242370</v>
      </c>
      <c r="D25" s="29">
        <f>+D12+D24</f>
        <v>0</v>
      </c>
      <c r="E25" s="30">
        <f t="shared" si="2"/>
        <v>131078369</v>
      </c>
      <c r="F25" s="31">
        <f t="shared" si="2"/>
        <v>131357915</v>
      </c>
      <c r="G25" s="31">
        <f t="shared" si="2"/>
        <v>2110398</v>
      </c>
      <c r="H25" s="31">
        <f t="shared" si="2"/>
        <v>5433298</v>
      </c>
      <c r="I25" s="31">
        <f t="shared" si="2"/>
        <v>3926726</v>
      </c>
      <c r="J25" s="31">
        <f t="shared" si="2"/>
        <v>11470422</v>
      </c>
      <c r="K25" s="31">
        <f t="shared" si="2"/>
        <v>3668540</v>
      </c>
      <c r="L25" s="31">
        <f t="shared" si="2"/>
        <v>2229605</v>
      </c>
      <c r="M25" s="31">
        <f t="shared" si="2"/>
        <v>-12759220</v>
      </c>
      <c r="N25" s="31">
        <f t="shared" si="2"/>
        <v>-6861075</v>
      </c>
      <c r="O25" s="31">
        <f t="shared" si="2"/>
        <v>-15698094</v>
      </c>
      <c r="P25" s="31">
        <f t="shared" si="2"/>
        <v>-10949534</v>
      </c>
      <c r="Q25" s="31">
        <f t="shared" si="2"/>
        <v>-10000576</v>
      </c>
      <c r="R25" s="31">
        <f t="shared" si="2"/>
        <v>-36648204</v>
      </c>
      <c r="S25" s="31">
        <f t="shared" si="2"/>
        <v>-8544411</v>
      </c>
      <c r="T25" s="31">
        <f t="shared" si="2"/>
        <v>-13334915</v>
      </c>
      <c r="U25" s="31">
        <f t="shared" si="2"/>
        <v>-31154321</v>
      </c>
      <c r="V25" s="31">
        <f t="shared" si="2"/>
        <v>-53033647</v>
      </c>
      <c r="W25" s="31">
        <f t="shared" si="2"/>
        <v>-85072504</v>
      </c>
      <c r="X25" s="31">
        <f t="shared" si="2"/>
        <v>131357915</v>
      </c>
      <c r="Y25" s="31">
        <f t="shared" si="2"/>
        <v>-216430419</v>
      </c>
      <c r="Z25" s="32">
        <f>+IF(X25&lt;&gt;0,+(Y25/X25)*100,0)</f>
        <v>-164.76389641233266</v>
      </c>
      <c r="AA25" s="33">
        <f>+AA12+AA24</f>
        <v>131357915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167258740</v>
      </c>
      <c r="D32" s="18"/>
      <c r="E32" s="19">
        <v>165667426</v>
      </c>
      <c r="F32" s="20">
        <v>173062713</v>
      </c>
      <c r="G32" s="20">
        <v>13545521</v>
      </c>
      <c r="H32" s="20">
        <v>30591308</v>
      </c>
      <c r="I32" s="20">
        <v>19895735</v>
      </c>
      <c r="J32" s="20">
        <v>64032564</v>
      </c>
      <c r="K32" s="20">
        <v>18454575</v>
      </c>
      <c r="L32" s="20">
        <v>17201979</v>
      </c>
      <c r="M32" s="20">
        <v>-3087428</v>
      </c>
      <c r="N32" s="20">
        <v>32569126</v>
      </c>
      <c r="O32" s="20">
        <v>-637173</v>
      </c>
      <c r="P32" s="20">
        <v>-465930</v>
      </c>
      <c r="Q32" s="20">
        <v>-346112</v>
      </c>
      <c r="R32" s="20">
        <v>-1449215</v>
      </c>
      <c r="S32" s="20">
        <v>1566278</v>
      </c>
      <c r="T32" s="20">
        <v>-33396</v>
      </c>
      <c r="U32" s="20">
        <v>-10664967</v>
      </c>
      <c r="V32" s="20">
        <v>-9132085</v>
      </c>
      <c r="W32" s="20">
        <v>86020390</v>
      </c>
      <c r="X32" s="20">
        <v>173062713</v>
      </c>
      <c r="Y32" s="20">
        <v>-87042323</v>
      </c>
      <c r="Z32" s="21">
        <v>-50.295249329646182</v>
      </c>
      <c r="AA32" s="22">
        <v>173062713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167258740</v>
      </c>
      <c r="D34" s="29">
        <f>SUM(D29:D33)</f>
        <v>0</v>
      </c>
      <c r="E34" s="30">
        <f t="shared" si="3"/>
        <v>165667426</v>
      </c>
      <c r="F34" s="31">
        <f t="shared" si="3"/>
        <v>173062713</v>
      </c>
      <c r="G34" s="31">
        <f t="shared" si="3"/>
        <v>13545521</v>
      </c>
      <c r="H34" s="31">
        <f t="shared" si="3"/>
        <v>30591308</v>
      </c>
      <c r="I34" s="31">
        <f t="shared" si="3"/>
        <v>19895735</v>
      </c>
      <c r="J34" s="31">
        <f t="shared" si="3"/>
        <v>64032564</v>
      </c>
      <c r="K34" s="31">
        <f t="shared" si="3"/>
        <v>18454575</v>
      </c>
      <c r="L34" s="31">
        <f t="shared" si="3"/>
        <v>17201979</v>
      </c>
      <c r="M34" s="31">
        <f t="shared" si="3"/>
        <v>-3087428</v>
      </c>
      <c r="N34" s="31">
        <f t="shared" si="3"/>
        <v>32569126</v>
      </c>
      <c r="O34" s="31">
        <f t="shared" si="3"/>
        <v>-637173</v>
      </c>
      <c r="P34" s="31">
        <f t="shared" si="3"/>
        <v>-465930</v>
      </c>
      <c r="Q34" s="31">
        <f t="shared" si="3"/>
        <v>-346112</v>
      </c>
      <c r="R34" s="31">
        <f t="shared" si="3"/>
        <v>-1449215</v>
      </c>
      <c r="S34" s="31">
        <f t="shared" si="3"/>
        <v>1566278</v>
      </c>
      <c r="T34" s="31">
        <f t="shared" si="3"/>
        <v>-33396</v>
      </c>
      <c r="U34" s="31">
        <f t="shared" si="3"/>
        <v>-10664967</v>
      </c>
      <c r="V34" s="31">
        <f t="shared" si="3"/>
        <v>-9132085</v>
      </c>
      <c r="W34" s="31">
        <f t="shared" si="3"/>
        <v>86020390</v>
      </c>
      <c r="X34" s="31">
        <f t="shared" si="3"/>
        <v>173062713</v>
      </c>
      <c r="Y34" s="31">
        <f t="shared" si="3"/>
        <v>-87042323</v>
      </c>
      <c r="Z34" s="32">
        <f>+IF(X34&lt;&gt;0,+(Y34/X34)*100,0)</f>
        <v>-50.295249329646182</v>
      </c>
      <c r="AA34" s="33">
        <f>SUM(AA29:AA33)</f>
        <v>173062713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167258740</v>
      </c>
      <c r="D40" s="29">
        <f>+D34+D39</f>
        <v>0</v>
      </c>
      <c r="E40" s="30">
        <f t="shared" si="5"/>
        <v>165667426</v>
      </c>
      <c r="F40" s="31">
        <f t="shared" si="5"/>
        <v>173062713</v>
      </c>
      <c r="G40" s="31">
        <f t="shared" si="5"/>
        <v>13545521</v>
      </c>
      <c r="H40" s="31">
        <f t="shared" si="5"/>
        <v>30591308</v>
      </c>
      <c r="I40" s="31">
        <f t="shared" si="5"/>
        <v>19895735</v>
      </c>
      <c r="J40" s="31">
        <f t="shared" si="5"/>
        <v>64032564</v>
      </c>
      <c r="K40" s="31">
        <f t="shared" si="5"/>
        <v>18454575</v>
      </c>
      <c r="L40" s="31">
        <f t="shared" si="5"/>
        <v>17201979</v>
      </c>
      <c r="M40" s="31">
        <f t="shared" si="5"/>
        <v>-3087428</v>
      </c>
      <c r="N40" s="31">
        <f t="shared" si="5"/>
        <v>32569126</v>
      </c>
      <c r="O40" s="31">
        <f t="shared" si="5"/>
        <v>-637173</v>
      </c>
      <c r="P40" s="31">
        <f t="shared" si="5"/>
        <v>-465930</v>
      </c>
      <c r="Q40" s="31">
        <f t="shared" si="5"/>
        <v>-346112</v>
      </c>
      <c r="R40" s="31">
        <f t="shared" si="5"/>
        <v>-1449215</v>
      </c>
      <c r="S40" s="31">
        <f t="shared" si="5"/>
        <v>1566278</v>
      </c>
      <c r="T40" s="31">
        <f t="shared" si="5"/>
        <v>-33396</v>
      </c>
      <c r="U40" s="31">
        <f t="shared" si="5"/>
        <v>-10664967</v>
      </c>
      <c r="V40" s="31">
        <f t="shared" si="5"/>
        <v>-9132085</v>
      </c>
      <c r="W40" s="31">
        <f t="shared" si="5"/>
        <v>86020390</v>
      </c>
      <c r="X40" s="31">
        <f t="shared" si="5"/>
        <v>173062713</v>
      </c>
      <c r="Y40" s="31">
        <f t="shared" si="5"/>
        <v>-87042323</v>
      </c>
      <c r="Z40" s="32">
        <f>+IF(X40&lt;&gt;0,+(Y40/X40)*100,0)</f>
        <v>-50.295249329646182</v>
      </c>
      <c r="AA40" s="33">
        <f>+AA34+AA39</f>
        <v>173062713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-133016370</v>
      </c>
      <c r="D42" s="43">
        <f>+D25-D40</f>
        <v>0</v>
      </c>
      <c r="E42" s="44">
        <f t="shared" si="6"/>
        <v>-34589057</v>
      </c>
      <c r="F42" s="45">
        <f t="shared" si="6"/>
        <v>-41704798</v>
      </c>
      <c r="G42" s="45">
        <f t="shared" si="6"/>
        <v>-11435123</v>
      </c>
      <c r="H42" s="45">
        <f t="shared" si="6"/>
        <v>-25158010</v>
      </c>
      <c r="I42" s="45">
        <f t="shared" si="6"/>
        <v>-15969009</v>
      </c>
      <c r="J42" s="45">
        <f t="shared" si="6"/>
        <v>-52562142</v>
      </c>
      <c r="K42" s="45">
        <f t="shared" si="6"/>
        <v>-14786035</v>
      </c>
      <c r="L42" s="45">
        <f t="shared" si="6"/>
        <v>-14972374</v>
      </c>
      <c r="M42" s="45">
        <f t="shared" si="6"/>
        <v>-9671792</v>
      </c>
      <c r="N42" s="45">
        <f t="shared" si="6"/>
        <v>-39430201</v>
      </c>
      <c r="O42" s="45">
        <f t="shared" si="6"/>
        <v>-15060921</v>
      </c>
      <c r="P42" s="45">
        <f t="shared" si="6"/>
        <v>-10483604</v>
      </c>
      <c r="Q42" s="45">
        <f t="shared" si="6"/>
        <v>-9654464</v>
      </c>
      <c r="R42" s="45">
        <f t="shared" si="6"/>
        <v>-35198989</v>
      </c>
      <c r="S42" s="45">
        <f t="shared" si="6"/>
        <v>-10110689</v>
      </c>
      <c r="T42" s="45">
        <f t="shared" si="6"/>
        <v>-13301519</v>
      </c>
      <c r="U42" s="45">
        <f t="shared" si="6"/>
        <v>-20489354</v>
      </c>
      <c r="V42" s="45">
        <f t="shared" si="6"/>
        <v>-43901562</v>
      </c>
      <c r="W42" s="45">
        <f t="shared" si="6"/>
        <v>-171092894</v>
      </c>
      <c r="X42" s="45">
        <f t="shared" si="6"/>
        <v>-41704798</v>
      </c>
      <c r="Y42" s="45">
        <f t="shared" si="6"/>
        <v>-129388096</v>
      </c>
      <c r="Z42" s="46">
        <f>+IF(X42&lt;&gt;0,+(Y42/X42)*100,0)</f>
        <v>310.24750677368104</v>
      </c>
      <c r="AA42" s="47">
        <f>+AA25-AA40</f>
        <v>-41704798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-28784479</v>
      </c>
      <c r="D6" s="18"/>
      <c r="E6" s="19">
        <v>-5183899</v>
      </c>
      <c r="F6" s="20">
        <v>2899659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2899659</v>
      </c>
      <c r="Y6" s="20">
        <v>-2899659</v>
      </c>
      <c r="Z6" s="21">
        <v>-100</v>
      </c>
      <c r="AA6" s="22">
        <v>2899659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24635466</v>
      </c>
      <c r="D8" s="18"/>
      <c r="E8" s="19">
        <v>108348678</v>
      </c>
      <c r="F8" s="20">
        <v>24673380</v>
      </c>
      <c r="G8" s="20"/>
      <c r="H8" s="20"/>
      <c r="I8" s="20"/>
      <c r="J8" s="20"/>
      <c r="K8" s="20"/>
      <c r="L8" s="20"/>
      <c r="M8" s="20">
        <v>-216562</v>
      </c>
      <c r="N8" s="20">
        <v>-216562</v>
      </c>
      <c r="O8" s="20">
        <v>190258</v>
      </c>
      <c r="P8" s="20">
        <v>-1040958</v>
      </c>
      <c r="Q8" s="20">
        <v>-871718</v>
      </c>
      <c r="R8" s="20">
        <v>-1722418</v>
      </c>
      <c r="S8" s="20">
        <v>-540832</v>
      </c>
      <c r="T8" s="20">
        <v>11002033</v>
      </c>
      <c r="U8" s="20">
        <v>4364446</v>
      </c>
      <c r="V8" s="20">
        <v>14825647</v>
      </c>
      <c r="W8" s="20">
        <v>12886667</v>
      </c>
      <c r="X8" s="20">
        <v>24673380</v>
      </c>
      <c r="Y8" s="20">
        <v>-11786713</v>
      </c>
      <c r="Z8" s="21">
        <v>-47.770970171091278</v>
      </c>
      <c r="AA8" s="22">
        <v>24673380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-880000</v>
      </c>
      <c r="F11" s="20">
        <v>-880000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-880000</v>
      </c>
      <c r="Y11" s="20">
        <v>880000</v>
      </c>
      <c r="Z11" s="21">
        <v>-100</v>
      </c>
      <c r="AA11" s="22">
        <v>-880000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-4149013</v>
      </c>
      <c r="D12" s="29">
        <f>SUM(D6:D11)</f>
        <v>0</v>
      </c>
      <c r="E12" s="30">
        <f t="shared" si="0"/>
        <v>102284779</v>
      </c>
      <c r="F12" s="31">
        <f t="shared" si="0"/>
        <v>26693039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-216562</v>
      </c>
      <c r="N12" s="31">
        <f t="shared" si="0"/>
        <v>-216562</v>
      </c>
      <c r="O12" s="31">
        <f t="shared" si="0"/>
        <v>190258</v>
      </c>
      <c r="P12" s="31">
        <f t="shared" si="0"/>
        <v>-1040958</v>
      </c>
      <c r="Q12" s="31">
        <f t="shared" si="0"/>
        <v>-871718</v>
      </c>
      <c r="R12" s="31">
        <f t="shared" si="0"/>
        <v>-1722418</v>
      </c>
      <c r="S12" s="31">
        <f t="shared" si="0"/>
        <v>-540832</v>
      </c>
      <c r="T12" s="31">
        <f t="shared" si="0"/>
        <v>11002033</v>
      </c>
      <c r="U12" s="31">
        <f t="shared" si="0"/>
        <v>4364446</v>
      </c>
      <c r="V12" s="31">
        <f t="shared" si="0"/>
        <v>14825647</v>
      </c>
      <c r="W12" s="31">
        <f t="shared" si="0"/>
        <v>12886667</v>
      </c>
      <c r="X12" s="31">
        <f t="shared" si="0"/>
        <v>26693039</v>
      </c>
      <c r="Y12" s="31">
        <f t="shared" si="0"/>
        <v>-13806372</v>
      </c>
      <c r="Z12" s="32">
        <f>+IF(X12&lt;&gt;0,+(Y12/X12)*100,0)</f>
        <v>-51.722743146630847</v>
      </c>
      <c r="AA12" s="33">
        <f>SUM(AA6:AA11)</f>
        <v>26693039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92252570</v>
      </c>
      <c r="D19" s="18"/>
      <c r="E19" s="19">
        <v>-367031</v>
      </c>
      <c r="F19" s="20">
        <v>-367031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-367031</v>
      </c>
      <c r="Y19" s="20">
        <v>367031</v>
      </c>
      <c r="Z19" s="21">
        <v>-100</v>
      </c>
      <c r="AA19" s="22">
        <v>-367031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92252570</v>
      </c>
      <c r="D24" s="29">
        <f>SUM(D15:D23)</f>
        <v>0</v>
      </c>
      <c r="E24" s="36">
        <f t="shared" si="1"/>
        <v>-367031</v>
      </c>
      <c r="F24" s="37">
        <f t="shared" si="1"/>
        <v>-367031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-367031</v>
      </c>
      <c r="Y24" s="37">
        <f t="shared" si="1"/>
        <v>367031</v>
      </c>
      <c r="Z24" s="38">
        <f>+IF(X24&lt;&gt;0,+(Y24/X24)*100,0)</f>
        <v>-100</v>
      </c>
      <c r="AA24" s="39">
        <f>SUM(AA15:AA23)</f>
        <v>-367031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88103557</v>
      </c>
      <c r="D25" s="29">
        <f>+D12+D24</f>
        <v>0</v>
      </c>
      <c r="E25" s="30">
        <f t="shared" si="2"/>
        <v>101917748</v>
      </c>
      <c r="F25" s="31">
        <f t="shared" si="2"/>
        <v>26326008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-216562</v>
      </c>
      <c r="N25" s="31">
        <f t="shared" si="2"/>
        <v>-216562</v>
      </c>
      <c r="O25" s="31">
        <f t="shared" si="2"/>
        <v>190258</v>
      </c>
      <c r="P25" s="31">
        <f t="shared" si="2"/>
        <v>-1040958</v>
      </c>
      <c r="Q25" s="31">
        <f t="shared" si="2"/>
        <v>-871718</v>
      </c>
      <c r="R25" s="31">
        <f t="shared" si="2"/>
        <v>-1722418</v>
      </c>
      <c r="S25" s="31">
        <f t="shared" si="2"/>
        <v>-540832</v>
      </c>
      <c r="T25" s="31">
        <f t="shared" si="2"/>
        <v>11002033</v>
      </c>
      <c r="U25" s="31">
        <f t="shared" si="2"/>
        <v>4364446</v>
      </c>
      <c r="V25" s="31">
        <f t="shared" si="2"/>
        <v>14825647</v>
      </c>
      <c r="W25" s="31">
        <f t="shared" si="2"/>
        <v>12886667</v>
      </c>
      <c r="X25" s="31">
        <f t="shared" si="2"/>
        <v>26326008</v>
      </c>
      <c r="Y25" s="31">
        <f t="shared" si="2"/>
        <v>-13439341</v>
      </c>
      <c r="Z25" s="32">
        <f>+IF(X25&lt;&gt;0,+(Y25/X25)*100,0)</f>
        <v>-51.049673007772391</v>
      </c>
      <c r="AA25" s="33">
        <f>+AA12+AA24</f>
        <v>26326008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-25953849</v>
      </c>
      <c r="D32" s="18"/>
      <c r="E32" s="19">
        <v>-8891079</v>
      </c>
      <c r="F32" s="20">
        <v>-18947768</v>
      </c>
      <c r="G32" s="20"/>
      <c r="H32" s="20"/>
      <c r="I32" s="20"/>
      <c r="J32" s="20"/>
      <c r="K32" s="20"/>
      <c r="L32" s="20"/>
      <c r="M32" s="20">
        <v>-2500000</v>
      </c>
      <c r="N32" s="20">
        <v>-2500000</v>
      </c>
      <c r="O32" s="20">
        <v>-1500000</v>
      </c>
      <c r="P32" s="20">
        <v>-1600000</v>
      </c>
      <c r="Q32" s="20">
        <v>-5700000</v>
      </c>
      <c r="R32" s="20">
        <v>-8800000</v>
      </c>
      <c r="S32" s="20"/>
      <c r="T32" s="20">
        <v>-4000000</v>
      </c>
      <c r="U32" s="20">
        <v>-2500000</v>
      </c>
      <c r="V32" s="20">
        <v>-6500000</v>
      </c>
      <c r="W32" s="20">
        <v>-17800000</v>
      </c>
      <c r="X32" s="20">
        <v>-18947768</v>
      </c>
      <c r="Y32" s="20">
        <v>1147768</v>
      </c>
      <c r="Z32" s="21">
        <v>-6.0575366977260856</v>
      </c>
      <c r="AA32" s="22">
        <v>-18947768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-25953849</v>
      </c>
      <c r="D34" s="29">
        <f>SUM(D29:D33)</f>
        <v>0</v>
      </c>
      <c r="E34" s="30">
        <f t="shared" si="3"/>
        <v>-8891079</v>
      </c>
      <c r="F34" s="31">
        <f t="shared" si="3"/>
        <v>-18947768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-2500000</v>
      </c>
      <c r="N34" s="31">
        <f t="shared" si="3"/>
        <v>-2500000</v>
      </c>
      <c r="O34" s="31">
        <f t="shared" si="3"/>
        <v>-1500000</v>
      </c>
      <c r="P34" s="31">
        <f t="shared" si="3"/>
        <v>-1600000</v>
      </c>
      <c r="Q34" s="31">
        <f t="shared" si="3"/>
        <v>-5700000</v>
      </c>
      <c r="R34" s="31">
        <f t="shared" si="3"/>
        <v>-8800000</v>
      </c>
      <c r="S34" s="31">
        <f t="shared" si="3"/>
        <v>0</v>
      </c>
      <c r="T34" s="31">
        <f t="shared" si="3"/>
        <v>-4000000</v>
      </c>
      <c r="U34" s="31">
        <f t="shared" si="3"/>
        <v>-2500000</v>
      </c>
      <c r="V34" s="31">
        <f t="shared" si="3"/>
        <v>-6500000</v>
      </c>
      <c r="W34" s="31">
        <f t="shared" si="3"/>
        <v>-17800000</v>
      </c>
      <c r="X34" s="31">
        <f t="shared" si="3"/>
        <v>-18947768</v>
      </c>
      <c r="Y34" s="31">
        <f t="shared" si="3"/>
        <v>1147768</v>
      </c>
      <c r="Z34" s="32">
        <f>+IF(X34&lt;&gt;0,+(Y34/X34)*100,0)</f>
        <v>-6.0575366977260856</v>
      </c>
      <c r="AA34" s="33">
        <f>SUM(AA29:AA33)</f>
        <v>-18947768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-25953849</v>
      </c>
      <c r="D40" s="29">
        <f>+D34+D39</f>
        <v>0</v>
      </c>
      <c r="E40" s="30">
        <f t="shared" si="5"/>
        <v>-8891079</v>
      </c>
      <c r="F40" s="31">
        <f t="shared" si="5"/>
        <v>-18947768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-2500000</v>
      </c>
      <c r="N40" s="31">
        <f t="shared" si="5"/>
        <v>-2500000</v>
      </c>
      <c r="O40" s="31">
        <f t="shared" si="5"/>
        <v>-1500000</v>
      </c>
      <c r="P40" s="31">
        <f t="shared" si="5"/>
        <v>-1600000</v>
      </c>
      <c r="Q40" s="31">
        <f t="shared" si="5"/>
        <v>-5700000</v>
      </c>
      <c r="R40" s="31">
        <f t="shared" si="5"/>
        <v>-8800000</v>
      </c>
      <c r="S40" s="31">
        <f t="shared" si="5"/>
        <v>0</v>
      </c>
      <c r="T40" s="31">
        <f t="shared" si="5"/>
        <v>-4000000</v>
      </c>
      <c r="U40" s="31">
        <f t="shared" si="5"/>
        <v>-2500000</v>
      </c>
      <c r="V40" s="31">
        <f t="shared" si="5"/>
        <v>-6500000</v>
      </c>
      <c r="W40" s="31">
        <f t="shared" si="5"/>
        <v>-17800000</v>
      </c>
      <c r="X40" s="31">
        <f t="shared" si="5"/>
        <v>-18947768</v>
      </c>
      <c r="Y40" s="31">
        <f t="shared" si="5"/>
        <v>1147768</v>
      </c>
      <c r="Z40" s="32">
        <f>+IF(X40&lt;&gt;0,+(Y40/X40)*100,0)</f>
        <v>-6.0575366977260856</v>
      </c>
      <c r="AA40" s="33">
        <f>+AA34+AA39</f>
        <v>-18947768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114057406</v>
      </c>
      <c r="D42" s="43">
        <f>+D25-D40</f>
        <v>0</v>
      </c>
      <c r="E42" s="44">
        <f t="shared" si="6"/>
        <v>110808827</v>
      </c>
      <c r="F42" s="45">
        <f t="shared" si="6"/>
        <v>45273776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2283438</v>
      </c>
      <c r="N42" s="45">
        <f t="shared" si="6"/>
        <v>2283438</v>
      </c>
      <c r="O42" s="45">
        <f t="shared" si="6"/>
        <v>1690258</v>
      </c>
      <c r="P42" s="45">
        <f t="shared" si="6"/>
        <v>559042</v>
      </c>
      <c r="Q42" s="45">
        <f t="shared" si="6"/>
        <v>4828282</v>
      </c>
      <c r="R42" s="45">
        <f t="shared" si="6"/>
        <v>7077582</v>
      </c>
      <c r="S42" s="45">
        <f t="shared" si="6"/>
        <v>-540832</v>
      </c>
      <c r="T42" s="45">
        <f t="shared" si="6"/>
        <v>15002033</v>
      </c>
      <c r="U42" s="45">
        <f t="shared" si="6"/>
        <v>6864446</v>
      </c>
      <c r="V42" s="45">
        <f t="shared" si="6"/>
        <v>21325647</v>
      </c>
      <c r="W42" s="45">
        <f t="shared" si="6"/>
        <v>30686667</v>
      </c>
      <c r="X42" s="45">
        <f t="shared" si="6"/>
        <v>45273776</v>
      </c>
      <c r="Y42" s="45">
        <f t="shared" si="6"/>
        <v>-14587109</v>
      </c>
      <c r="Z42" s="46">
        <f>+IF(X42&lt;&gt;0,+(Y42/X42)*100,0)</f>
        <v>-32.219775527448824</v>
      </c>
      <c r="AA42" s="47">
        <f>+AA25-AA40</f>
        <v>45273776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100274779</v>
      </c>
      <c r="F45" s="20">
        <v>28759170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28759170</v>
      </c>
      <c r="Y45" s="20">
        <v>-28759170</v>
      </c>
      <c r="Z45" s="48">
        <v>-100</v>
      </c>
      <c r="AA45" s="22">
        <v>28759170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100274779</v>
      </c>
      <c r="F48" s="53">
        <f t="shared" si="7"/>
        <v>28759170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28759170</v>
      </c>
      <c r="Y48" s="53">
        <f t="shared" si="7"/>
        <v>-28759170</v>
      </c>
      <c r="Z48" s="54">
        <f>+IF(X48&lt;&gt;0,+(Y48/X48)*100,0)</f>
        <v>-100</v>
      </c>
      <c r="AA48" s="55">
        <f>SUM(AA45:AA47)</f>
        <v>28759170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2743889999</v>
      </c>
      <c r="F6" s="20">
        <v>293982730</v>
      </c>
      <c r="G6" s="20">
        <v>55916691</v>
      </c>
      <c r="H6" s="20">
        <v>2851096</v>
      </c>
      <c r="I6" s="20">
        <v>-1249088</v>
      </c>
      <c r="J6" s="20">
        <v>57518699</v>
      </c>
      <c r="K6" s="20">
        <v>-866852</v>
      </c>
      <c r="L6" s="20">
        <v>-3034574</v>
      </c>
      <c r="M6" s="20">
        <v>66606256</v>
      </c>
      <c r="N6" s="20">
        <v>62704830</v>
      </c>
      <c r="O6" s="20"/>
      <c r="P6" s="20"/>
      <c r="Q6" s="20"/>
      <c r="R6" s="20"/>
      <c r="S6" s="20"/>
      <c r="T6" s="20">
        <v>138407390</v>
      </c>
      <c r="U6" s="20"/>
      <c r="V6" s="20">
        <v>138407390</v>
      </c>
      <c r="W6" s="20">
        <v>258630919</v>
      </c>
      <c r="X6" s="20">
        <v>293982730</v>
      </c>
      <c r="Y6" s="20">
        <v>-35351811</v>
      </c>
      <c r="Z6" s="21">
        <v>-12.02513188444777</v>
      </c>
      <c r="AA6" s="22">
        <v>293982730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-161852905</v>
      </c>
      <c r="D8" s="18"/>
      <c r="E8" s="19">
        <v>3437623313</v>
      </c>
      <c r="F8" s="20">
        <v>865448303</v>
      </c>
      <c r="G8" s="20">
        <v>73861191</v>
      </c>
      <c r="H8" s="20">
        <v>41413787</v>
      </c>
      <c r="I8" s="20">
        <v>-182743666</v>
      </c>
      <c r="J8" s="20">
        <v>-67468688</v>
      </c>
      <c r="K8" s="20">
        <v>-68665148</v>
      </c>
      <c r="L8" s="20">
        <v>15510757</v>
      </c>
      <c r="M8" s="20">
        <v>-125520302</v>
      </c>
      <c r="N8" s="20">
        <v>-178674693</v>
      </c>
      <c r="O8" s="20">
        <v>-14358701</v>
      </c>
      <c r="P8" s="20">
        <v>-67335636</v>
      </c>
      <c r="Q8" s="20"/>
      <c r="R8" s="20">
        <v>-81694337</v>
      </c>
      <c r="S8" s="20">
        <v>16052497</v>
      </c>
      <c r="T8" s="20">
        <v>-212986522</v>
      </c>
      <c r="U8" s="20"/>
      <c r="V8" s="20">
        <v>-196934025</v>
      </c>
      <c r="W8" s="20">
        <v>-524771743</v>
      </c>
      <c r="X8" s="20">
        <v>865448303</v>
      </c>
      <c r="Y8" s="20">
        <v>-1390220046</v>
      </c>
      <c r="Z8" s="21">
        <v>-160.63582783407458</v>
      </c>
      <c r="AA8" s="22">
        <v>865448303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35527754</v>
      </c>
      <c r="H9" s="20">
        <v>54388436</v>
      </c>
      <c r="I9" s="20">
        <v>42730068</v>
      </c>
      <c r="J9" s="20">
        <v>132646258</v>
      </c>
      <c r="K9" s="20">
        <v>7746747</v>
      </c>
      <c r="L9" s="20">
        <v>24305795</v>
      </c>
      <c r="M9" s="20">
        <v>190579601</v>
      </c>
      <c r="N9" s="20">
        <v>222632143</v>
      </c>
      <c r="O9" s="20">
        <v>-117451619</v>
      </c>
      <c r="P9" s="20">
        <v>-441259</v>
      </c>
      <c r="Q9" s="20"/>
      <c r="R9" s="20">
        <v>-117892878</v>
      </c>
      <c r="S9" s="20">
        <v>-529004</v>
      </c>
      <c r="T9" s="20">
        <v>2595365</v>
      </c>
      <c r="U9" s="20"/>
      <c r="V9" s="20">
        <v>2066361</v>
      </c>
      <c r="W9" s="20">
        <v>239451884</v>
      </c>
      <c r="X9" s="20"/>
      <c r="Y9" s="20">
        <v>239451884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-975</v>
      </c>
      <c r="H11" s="20"/>
      <c r="I11" s="20">
        <v>-59193</v>
      </c>
      <c r="J11" s="20">
        <v>-60168</v>
      </c>
      <c r="K11" s="20"/>
      <c r="L11" s="20"/>
      <c r="M11" s="20">
        <v>-59193</v>
      </c>
      <c r="N11" s="20">
        <v>-59193</v>
      </c>
      <c r="O11" s="20">
        <v>7218510</v>
      </c>
      <c r="P11" s="20">
        <v>-3400101</v>
      </c>
      <c r="Q11" s="20"/>
      <c r="R11" s="20">
        <v>3818409</v>
      </c>
      <c r="S11" s="20">
        <v>-2531844</v>
      </c>
      <c r="T11" s="20">
        <v>27780848</v>
      </c>
      <c r="U11" s="20"/>
      <c r="V11" s="20">
        <v>25249004</v>
      </c>
      <c r="W11" s="20">
        <v>28948052</v>
      </c>
      <c r="X11" s="20"/>
      <c r="Y11" s="20">
        <v>28948052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-161852905</v>
      </c>
      <c r="D12" s="29">
        <f>SUM(D6:D11)</f>
        <v>0</v>
      </c>
      <c r="E12" s="30">
        <f t="shared" si="0"/>
        <v>6181513312</v>
      </c>
      <c r="F12" s="31">
        <f t="shared" si="0"/>
        <v>1159431033</v>
      </c>
      <c r="G12" s="31">
        <f t="shared" si="0"/>
        <v>165304661</v>
      </c>
      <c r="H12" s="31">
        <f t="shared" si="0"/>
        <v>98653319</v>
      </c>
      <c r="I12" s="31">
        <f t="shared" si="0"/>
        <v>-141321879</v>
      </c>
      <c r="J12" s="31">
        <f t="shared" si="0"/>
        <v>122636101</v>
      </c>
      <c r="K12" s="31">
        <f t="shared" si="0"/>
        <v>-61785253</v>
      </c>
      <c r="L12" s="31">
        <f t="shared" si="0"/>
        <v>36781978</v>
      </c>
      <c r="M12" s="31">
        <f t="shared" si="0"/>
        <v>131606362</v>
      </c>
      <c r="N12" s="31">
        <f t="shared" si="0"/>
        <v>106603087</v>
      </c>
      <c r="O12" s="31">
        <f t="shared" si="0"/>
        <v>-124591810</v>
      </c>
      <c r="P12" s="31">
        <f t="shared" si="0"/>
        <v>-71176996</v>
      </c>
      <c r="Q12" s="31">
        <f t="shared" si="0"/>
        <v>0</v>
      </c>
      <c r="R12" s="31">
        <f t="shared" si="0"/>
        <v>-195768806</v>
      </c>
      <c r="S12" s="31">
        <f t="shared" si="0"/>
        <v>12991649</v>
      </c>
      <c r="T12" s="31">
        <f t="shared" si="0"/>
        <v>-44202919</v>
      </c>
      <c r="U12" s="31">
        <f t="shared" si="0"/>
        <v>0</v>
      </c>
      <c r="V12" s="31">
        <f t="shared" si="0"/>
        <v>-31211270</v>
      </c>
      <c r="W12" s="31">
        <f t="shared" si="0"/>
        <v>2259112</v>
      </c>
      <c r="X12" s="31">
        <f t="shared" si="0"/>
        <v>1159431033</v>
      </c>
      <c r="Y12" s="31">
        <f t="shared" si="0"/>
        <v>-1157171921</v>
      </c>
      <c r="Z12" s="32">
        <f>+IF(X12&lt;&gt;0,+(Y12/X12)*100,0)</f>
        <v>-99.805153395441323</v>
      </c>
      <c r="AA12" s="33">
        <f>SUM(AA6:AA11)</f>
        <v>1159431033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12810</v>
      </c>
      <c r="U15" s="20"/>
      <c r="V15" s="20">
        <v>12810</v>
      </c>
      <c r="W15" s="20">
        <v>12810</v>
      </c>
      <c r="X15" s="20"/>
      <c r="Y15" s="20">
        <v>12810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1037525827</v>
      </c>
      <c r="D19" s="18"/>
      <c r="E19" s="19">
        <v>165400000</v>
      </c>
      <c r="F19" s="20">
        <v>17938912</v>
      </c>
      <c r="G19" s="20">
        <v>-8112451</v>
      </c>
      <c r="H19" s="20">
        <v>-6961130</v>
      </c>
      <c r="I19" s="20">
        <v>-1807708</v>
      </c>
      <c r="J19" s="20">
        <v>-16881289</v>
      </c>
      <c r="K19" s="20">
        <v>-4792364</v>
      </c>
      <c r="L19" s="20">
        <v>-3125331</v>
      </c>
      <c r="M19" s="20">
        <v>-15437099</v>
      </c>
      <c r="N19" s="20">
        <v>-23354794</v>
      </c>
      <c r="O19" s="20">
        <v>-751920</v>
      </c>
      <c r="P19" s="20">
        <v>2189928578</v>
      </c>
      <c r="Q19" s="20">
        <v>19152049</v>
      </c>
      <c r="R19" s="20">
        <v>2208328707</v>
      </c>
      <c r="S19" s="20">
        <v>-9653466</v>
      </c>
      <c r="T19" s="20">
        <v>49775292</v>
      </c>
      <c r="U19" s="20">
        <v>-2172928895</v>
      </c>
      <c r="V19" s="20">
        <v>-2132807069</v>
      </c>
      <c r="W19" s="20">
        <v>35285555</v>
      </c>
      <c r="X19" s="20">
        <v>17938912</v>
      </c>
      <c r="Y19" s="20">
        <v>17346643</v>
      </c>
      <c r="Z19" s="21">
        <v>96.698411810036191</v>
      </c>
      <c r="AA19" s="22">
        <v>17938912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-197</v>
      </c>
      <c r="H22" s="20">
        <v>52</v>
      </c>
      <c r="I22" s="20">
        <v>-70</v>
      </c>
      <c r="J22" s="20">
        <v>-215</v>
      </c>
      <c r="K22" s="20">
        <v>-72</v>
      </c>
      <c r="L22" s="20">
        <v>-70</v>
      </c>
      <c r="M22" s="20">
        <v>-429</v>
      </c>
      <c r="N22" s="20">
        <v>-571</v>
      </c>
      <c r="O22" s="20"/>
      <c r="P22" s="20"/>
      <c r="Q22" s="20"/>
      <c r="R22" s="20"/>
      <c r="S22" s="20"/>
      <c r="T22" s="20"/>
      <c r="U22" s="20"/>
      <c r="V22" s="20"/>
      <c r="W22" s="20">
        <v>-786</v>
      </c>
      <c r="X22" s="20"/>
      <c r="Y22" s="20">
        <v>-786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1037525827</v>
      </c>
      <c r="D24" s="29">
        <f>SUM(D15:D23)</f>
        <v>0</v>
      </c>
      <c r="E24" s="36">
        <f t="shared" si="1"/>
        <v>165400000</v>
      </c>
      <c r="F24" s="37">
        <f t="shared" si="1"/>
        <v>17938912</v>
      </c>
      <c r="G24" s="37">
        <f t="shared" si="1"/>
        <v>-8112648</v>
      </c>
      <c r="H24" s="37">
        <f t="shared" si="1"/>
        <v>-6961078</v>
      </c>
      <c r="I24" s="37">
        <f t="shared" si="1"/>
        <v>-1807778</v>
      </c>
      <c r="J24" s="37">
        <f t="shared" si="1"/>
        <v>-16881504</v>
      </c>
      <c r="K24" s="37">
        <f t="shared" si="1"/>
        <v>-4792436</v>
      </c>
      <c r="L24" s="37">
        <f t="shared" si="1"/>
        <v>-3125401</v>
      </c>
      <c r="M24" s="37">
        <f t="shared" si="1"/>
        <v>-15437528</v>
      </c>
      <c r="N24" s="37">
        <f t="shared" si="1"/>
        <v>-23355365</v>
      </c>
      <c r="O24" s="37">
        <f t="shared" si="1"/>
        <v>-751920</v>
      </c>
      <c r="P24" s="37">
        <f t="shared" si="1"/>
        <v>2189928578</v>
      </c>
      <c r="Q24" s="37">
        <f t="shared" si="1"/>
        <v>19152049</v>
      </c>
      <c r="R24" s="37">
        <f t="shared" si="1"/>
        <v>2208328707</v>
      </c>
      <c r="S24" s="37">
        <f t="shared" si="1"/>
        <v>-9653466</v>
      </c>
      <c r="T24" s="37">
        <f t="shared" si="1"/>
        <v>49788102</v>
      </c>
      <c r="U24" s="37">
        <f t="shared" si="1"/>
        <v>-2172928895</v>
      </c>
      <c r="V24" s="37">
        <f t="shared" si="1"/>
        <v>-2132794259</v>
      </c>
      <c r="W24" s="37">
        <f t="shared" si="1"/>
        <v>35297579</v>
      </c>
      <c r="X24" s="37">
        <f t="shared" si="1"/>
        <v>17938912</v>
      </c>
      <c r="Y24" s="37">
        <f t="shared" si="1"/>
        <v>17358667</v>
      </c>
      <c r="Z24" s="38">
        <f>+IF(X24&lt;&gt;0,+(Y24/X24)*100,0)</f>
        <v>96.76543928639596</v>
      </c>
      <c r="AA24" s="39">
        <f>SUM(AA15:AA23)</f>
        <v>17938912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875672922</v>
      </c>
      <c r="D25" s="29">
        <f>+D12+D24</f>
        <v>0</v>
      </c>
      <c r="E25" s="30">
        <f t="shared" si="2"/>
        <v>6346913312</v>
      </c>
      <c r="F25" s="31">
        <f t="shared" si="2"/>
        <v>1177369945</v>
      </c>
      <c r="G25" s="31">
        <f t="shared" si="2"/>
        <v>157192013</v>
      </c>
      <c r="H25" s="31">
        <f t="shared" si="2"/>
        <v>91692241</v>
      </c>
      <c r="I25" s="31">
        <f t="shared" si="2"/>
        <v>-143129657</v>
      </c>
      <c r="J25" s="31">
        <f t="shared" si="2"/>
        <v>105754597</v>
      </c>
      <c r="K25" s="31">
        <f t="shared" si="2"/>
        <v>-66577689</v>
      </c>
      <c r="L25" s="31">
        <f t="shared" si="2"/>
        <v>33656577</v>
      </c>
      <c r="M25" s="31">
        <f t="shared" si="2"/>
        <v>116168834</v>
      </c>
      <c r="N25" s="31">
        <f t="shared" si="2"/>
        <v>83247722</v>
      </c>
      <c r="O25" s="31">
        <f t="shared" si="2"/>
        <v>-125343730</v>
      </c>
      <c r="P25" s="31">
        <f t="shared" si="2"/>
        <v>2118751582</v>
      </c>
      <c r="Q25" s="31">
        <f t="shared" si="2"/>
        <v>19152049</v>
      </c>
      <c r="R25" s="31">
        <f t="shared" si="2"/>
        <v>2012559901</v>
      </c>
      <c r="S25" s="31">
        <f t="shared" si="2"/>
        <v>3338183</v>
      </c>
      <c r="T25" s="31">
        <f t="shared" si="2"/>
        <v>5585183</v>
      </c>
      <c r="U25" s="31">
        <f t="shared" si="2"/>
        <v>-2172928895</v>
      </c>
      <c r="V25" s="31">
        <f t="shared" si="2"/>
        <v>-2164005529</v>
      </c>
      <c r="W25" s="31">
        <f t="shared" si="2"/>
        <v>37556691</v>
      </c>
      <c r="X25" s="31">
        <f t="shared" si="2"/>
        <v>1177369945</v>
      </c>
      <c r="Y25" s="31">
        <f t="shared" si="2"/>
        <v>-1139813254</v>
      </c>
      <c r="Z25" s="32">
        <f>+IF(X25&lt;&gt;0,+(Y25/X25)*100,0)</f>
        <v>-96.810119779301829</v>
      </c>
      <c r="AA25" s="33">
        <f>+AA12+AA24</f>
        <v>1177369945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-8177501</v>
      </c>
      <c r="J30" s="20">
        <v>-8177501</v>
      </c>
      <c r="K30" s="20"/>
      <c r="L30" s="20"/>
      <c r="M30" s="20">
        <v>-17945230</v>
      </c>
      <c r="N30" s="20">
        <v>-17945230</v>
      </c>
      <c r="O30" s="20">
        <v>100446090</v>
      </c>
      <c r="P30" s="20"/>
      <c r="Q30" s="20"/>
      <c r="R30" s="20">
        <v>100446090</v>
      </c>
      <c r="S30" s="20"/>
      <c r="T30" s="20"/>
      <c r="U30" s="20"/>
      <c r="V30" s="20"/>
      <c r="W30" s="20">
        <v>74323359</v>
      </c>
      <c r="X30" s="20"/>
      <c r="Y30" s="20">
        <v>74323359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87078636</v>
      </c>
      <c r="D31" s="18"/>
      <c r="E31" s="19"/>
      <c r="F31" s="20"/>
      <c r="G31" s="20">
        <v>617514</v>
      </c>
      <c r="H31" s="20">
        <v>307041</v>
      </c>
      <c r="I31" s="20">
        <v>320301</v>
      </c>
      <c r="J31" s="20">
        <v>1244856</v>
      </c>
      <c r="K31" s="20">
        <v>640348</v>
      </c>
      <c r="L31" s="20">
        <v>642033</v>
      </c>
      <c r="M31" s="20">
        <v>2834792</v>
      </c>
      <c r="N31" s="20">
        <v>4117173</v>
      </c>
      <c r="O31" s="20">
        <v>245009</v>
      </c>
      <c r="P31" s="20">
        <v>936820</v>
      </c>
      <c r="Q31" s="20"/>
      <c r="R31" s="20">
        <v>1181829</v>
      </c>
      <c r="S31" s="20">
        <v>-516323</v>
      </c>
      <c r="T31" s="20">
        <v>10137923</v>
      </c>
      <c r="U31" s="20"/>
      <c r="V31" s="20">
        <v>9621600</v>
      </c>
      <c r="W31" s="20">
        <v>16165458</v>
      </c>
      <c r="X31" s="20"/>
      <c r="Y31" s="20">
        <v>16165458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-2192279</v>
      </c>
      <c r="D32" s="18"/>
      <c r="E32" s="19">
        <v>-18122141</v>
      </c>
      <c r="F32" s="20"/>
      <c r="G32" s="20">
        <v>316349148</v>
      </c>
      <c r="H32" s="20">
        <v>376915244</v>
      </c>
      <c r="I32" s="20">
        <v>328310326</v>
      </c>
      <c r="J32" s="20">
        <v>1021574718</v>
      </c>
      <c r="K32" s="20">
        <v>49464028</v>
      </c>
      <c r="L32" s="20">
        <v>181513190</v>
      </c>
      <c r="M32" s="20">
        <v>1438905764</v>
      </c>
      <c r="N32" s="20">
        <v>1669882982</v>
      </c>
      <c r="O32" s="20">
        <v>-5268404</v>
      </c>
      <c r="P32" s="20">
        <v>847047</v>
      </c>
      <c r="Q32" s="20"/>
      <c r="R32" s="20">
        <v>-4421357</v>
      </c>
      <c r="S32" s="20">
        <v>-11548896</v>
      </c>
      <c r="T32" s="20">
        <v>-11101085</v>
      </c>
      <c r="U32" s="20"/>
      <c r="V32" s="20">
        <v>-22649981</v>
      </c>
      <c r="W32" s="20">
        <v>2664386362</v>
      </c>
      <c r="X32" s="20"/>
      <c r="Y32" s="20">
        <v>2664386362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84886357</v>
      </c>
      <c r="D34" s="29">
        <f>SUM(D29:D33)</f>
        <v>0</v>
      </c>
      <c r="E34" s="30">
        <f t="shared" si="3"/>
        <v>-18122141</v>
      </c>
      <c r="F34" s="31">
        <f t="shared" si="3"/>
        <v>0</v>
      </c>
      <c r="G34" s="31">
        <f t="shared" si="3"/>
        <v>316966662</v>
      </c>
      <c r="H34" s="31">
        <f t="shared" si="3"/>
        <v>377222285</v>
      </c>
      <c r="I34" s="31">
        <f t="shared" si="3"/>
        <v>320453126</v>
      </c>
      <c r="J34" s="31">
        <f t="shared" si="3"/>
        <v>1014642073</v>
      </c>
      <c r="K34" s="31">
        <f t="shared" si="3"/>
        <v>50104376</v>
      </c>
      <c r="L34" s="31">
        <f t="shared" si="3"/>
        <v>182155223</v>
      </c>
      <c r="M34" s="31">
        <f t="shared" si="3"/>
        <v>1423795326</v>
      </c>
      <c r="N34" s="31">
        <f t="shared" si="3"/>
        <v>1656054925</v>
      </c>
      <c r="O34" s="31">
        <f t="shared" si="3"/>
        <v>95422695</v>
      </c>
      <c r="P34" s="31">
        <f t="shared" si="3"/>
        <v>1783867</v>
      </c>
      <c r="Q34" s="31">
        <f t="shared" si="3"/>
        <v>0</v>
      </c>
      <c r="R34" s="31">
        <f t="shared" si="3"/>
        <v>97206562</v>
      </c>
      <c r="S34" s="31">
        <f t="shared" si="3"/>
        <v>-12065219</v>
      </c>
      <c r="T34" s="31">
        <f t="shared" si="3"/>
        <v>-963162</v>
      </c>
      <c r="U34" s="31">
        <f t="shared" si="3"/>
        <v>0</v>
      </c>
      <c r="V34" s="31">
        <f t="shared" si="3"/>
        <v>-13028381</v>
      </c>
      <c r="W34" s="31">
        <f t="shared" si="3"/>
        <v>2754875179</v>
      </c>
      <c r="X34" s="31">
        <f t="shared" si="3"/>
        <v>0</v>
      </c>
      <c r="Y34" s="31">
        <f t="shared" si="3"/>
        <v>2754875179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84886357</v>
      </c>
      <c r="D40" s="29">
        <f>+D34+D39</f>
        <v>0</v>
      </c>
      <c r="E40" s="30">
        <f t="shared" si="5"/>
        <v>-18122141</v>
      </c>
      <c r="F40" s="31">
        <f t="shared" si="5"/>
        <v>0</v>
      </c>
      <c r="G40" s="31">
        <f t="shared" si="5"/>
        <v>316966662</v>
      </c>
      <c r="H40" s="31">
        <f t="shared" si="5"/>
        <v>377222285</v>
      </c>
      <c r="I40" s="31">
        <f t="shared" si="5"/>
        <v>320453126</v>
      </c>
      <c r="J40" s="31">
        <f t="shared" si="5"/>
        <v>1014642073</v>
      </c>
      <c r="K40" s="31">
        <f t="shared" si="5"/>
        <v>50104376</v>
      </c>
      <c r="L40" s="31">
        <f t="shared" si="5"/>
        <v>182155223</v>
      </c>
      <c r="M40" s="31">
        <f t="shared" si="5"/>
        <v>1423795326</v>
      </c>
      <c r="N40" s="31">
        <f t="shared" si="5"/>
        <v>1656054925</v>
      </c>
      <c r="O40" s="31">
        <f t="shared" si="5"/>
        <v>95422695</v>
      </c>
      <c r="P40" s="31">
        <f t="shared" si="5"/>
        <v>1783867</v>
      </c>
      <c r="Q40" s="31">
        <f t="shared" si="5"/>
        <v>0</v>
      </c>
      <c r="R40" s="31">
        <f t="shared" si="5"/>
        <v>97206562</v>
      </c>
      <c r="S40" s="31">
        <f t="shared" si="5"/>
        <v>-12065219</v>
      </c>
      <c r="T40" s="31">
        <f t="shared" si="5"/>
        <v>-963162</v>
      </c>
      <c r="U40" s="31">
        <f t="shared" si="5"/>
        <v>0</v>
      </c>
      <c r="V40" s="31">
        <f t="shared" si="5"/>
        <v>-13028381</v>
      </c>
      <c r="W40" s="31">
        <f t="shared" si="5"/>
        <v>2754875179</v>
      </c>
      <c r="X40" s="31">
        <f t="shared" si="5"/>
        <v>0</v>
      </c>
      <c r="Y40" s="31">
        <f t="shared" si="5"/>
        <v>2754875179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790786565</v>
      </c>
      <c r="D42" s="43">
        <f>+D25-D40</f>
        <v>0</v>
      </c>
      <c r="E42" s="44">
        <f t="shared" si="6"/>
        <v>6365035453</v>
      </c>
      <c r="F42" s="45">
        <f t="shared" si="6"/>
        <v>1177369945</v>
      </c>
      <c r="G42" s="45">
        <f t="shared" si="6"/>
        <v>-159774649</v>
      </c>
      <c r="H42" s="45">
        <f t="shared" si="6"/>
        <v>-285530044</v>
      </c>
      <c r="I42" s="45">
        <f t="shared" si="6"/>
        <v>-463582783</v>
      </c>
      <c r="J42" s="45">
        <f t="shared" si="6"/>
        <v>-908887476</v>
      </c>
      <c r="K42" s="45">
        <f t="shared" si="6"/>
        <v>-116682065</v>
      </c>
      <c r="L42" s="45">
        <f t="shared" si="6"/>
        <v>-148498646</v>
      </c>
      <c r="M42" s="45">
        <f t="shared" si="6"/>
        <v>-1307626492</v>
      </c>
      <c r="N42" s="45">
        <f t="shared" si="6"/>
        <v>-1572807203</v>
      </c>
      <c r="O42" s="45">
        <f t="shared" si="6"/>
        <v>-220766425</v>
      </c>
      <c r="P42" s="45">
        <f t="shared" si="6"/>
        <v>2116967715</v>
      </c>
      <c r="Q42" s="45">
        <f t="shared" si="6"/>
        <v>19152049</v>
      </c>
      <c r="R42" s="45">
        <f t="shared" si="6"/>
        <v>1915353339</v>
      </c>
      <c r="S42" s="45">
        <f t="shared" si="6"/>
        <v>15403402</v>
      </c>
      <c r="T42" s="45">
        <f t="shared" si="6"/>
        <v>6548345</v>
      </c>
      <c r="U42" s="45">
        <f t="shared" si="6"/>
        <v>-2172928895</v>
      </c>
      <c r="V42" s="45">
        <f t="shared" si="6"/>
        <v>-2150977148</v>
      </c>
      <c r="W42" s="45">
        <f t="shared" si="6"/>
        <v>-2717318488</v>
      </c>
      <c r="X42" s="45">
        <f t="shared" si="6"/>
        <v>1177369945</v>
      </c>
      <c r="Y42" s="45">
        <f t="shared" si="6"/>
        <v>-3894688433</v>
      </c>
      <c r="Z42" s="46">
        <f>+IF(X42&lt;&gt;0,+(Y42/X42)*100,0)</f>
        <v>-330.79563900367782</v>
      </c>
      <c r="AA42" s="47">
        <f>+AA25-AA40</f>
        <v>1177369945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>
        <v>-8948547</v>
      </c>
      <c r="U45" s="20"/>
      <c r="V45" s="20">
        <v>-8948547</v>
      </c>
      <c r="W45" s="20">
        <v>-8948547</v>
      </c>
      <c r="X45" s="20"/>
      <c r="Y45" s="20">
        <v>-8948547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-8948547</v>
      </c>
      <c r="U48" s="53">
        <f t="shared" si="7"/>
        <v>0</v>
      </c>
      <c r="V48" s="53">
        <f t="shared" si="7"/>
        <v>-8948547</v>
      </c>
      <c r="W48" s="53">
        <f t="shared" si="7"/>
        <v>-8948547</v>
      </c>
      <c r="X48" s="53">
        <f t="shared" si="7"/>
        <v>0</v>
      </c>
      <c r="Y48" s="53">
        <f t="shared" si="7"/>
        <v>-8948547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8168749</v>
      </c>
      <c r="H32" s="20">
        <v>-611244</v>
      </c>
      <c r="I32" s="20">
        <v>-4950545</v>
      </c>
      <c r="J32" s="20">
        <v>2606960</v>
      </c>
      <c r="K32" s="20">
        <v>-1351941</v>
      </c>
      <c r="L32" s="20">
        <v>4038150</v>
      </c>
      <c r="M32" s="20">
        <v>-413818</v>
      </c>
      <c r="N32" s="20">
        <v>2272391</v>
      </c>
      <c r="O32" s="20"/>
      <c r="P32" s="20">
        <v>-160110</v>
      </c>
      <c r="Q32" s="20">
        <v>-318546</v>
      </c>
      <c r="R32" s="20">
        <v>-478656</v>
      </c>
      <c r="S32" s="20">
        <v>-1575794</v>
      </c>
      <c r="T32" s="20"/>
      <c r="U32" s="20">
        <v>-2824901</v>
      </c>
      <c r="V32" s="20">
        <v>-4400695</v>
      </c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8168749</v>
      </c>
      <c r="H34" s="31">
        <f t="shared" si="3"/>
        <v>-611244</v>
      </c>
      <c r="I34" s="31">
        <f t="shared" si="3"/>
        <v>-4950545</v>
      </c>
      <c r="J34" s="31">
        <f t="shared" si="3"/>
        <v>2606960</v>
      </c>
      <c r="K34" s="31">
        <f t="shared" si="3"/>
        <v>-1351941</v>
      </c>
      <c r="L34" s="31">
        <f t="shared" si="3"/>
        <v>4038150</v>
      </c>
      <c r="M34" s="31">
        <f t="shared" si="3"/>
        <v>-413818</v>
      </c>
      <c r="N34" s="31">
        <f t="shared" si="3"/>
        <v>2272391</v>
      </c>
      <c r="O34" s="31">
        <f t="shared" si="3"/>
        <v>0</v>
      </c>
      <c r="P34" s="31">
        <f t="shared" si="3"/>
        <v>-160110</v>
      </c>
      <c r="Q34" s="31">
        <f t="shared" si="3"/>
        <v>-318546</v>
      </c>
      <c r="R34" s="31">
        <f t="shared" si="3"/>
        <v>-478656</v>
      </c>
      <c r="S34" s="31">
        <f t="shared" si="3"/>
        <v>-1575794</v>
      </c>
      <c r="T34" s="31">
        <f t="shared" si="3"/>
        <v>0</v>
      </c>
      <c r="U34" s="31">
        <f t="shared" si="3"/>
        <v>-2824901</v>
      </c>
      <c r="V34" s="31">
        <f t="shared" si="3"/>
        <v>-4400695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8168749</v>
      </c>
      <c r="H40" s="31">
        <f t="shared" si="5"/>
        <v>-611244</v>
      </c>
      <c r="I40" s="31">
        <f t="shared" si="5"/>
        <v>-4950545</v>
      </c>
      <c r="J40" s="31">
        <f t="shared" si="5"/>
        <v>2606960</v>
      </c>
      <c r="K40" s="31">
        <f t="shared" si="5"/>
        <v>-1351941</v>
      </c>
      <c r="L40" s="31">
        <f t="shared" si="5"/>
        <v>4038150</v>
      </c>
      <c r="M40" s="31">
        <f t="shared" si="5"/>
        <v>-413818</v>
      </c>
      <c r="N40" s="31">
        <f t="shared" si="5"/>
        <v>2272391</v>
      </c>
      <c r="O40" s="31">
        <f t="shared" si="5"/>
        <v>0</v>
      </c>
      <c r="P40" s="31">
        <f t="shared" si="5"/>
        <v>-160110</v>
      </c>
      <c r="Q40" s="31">
        <f t="shared" si="5"/>
        <v>-318546</v>
      </c>
      <c r="R40" s="31">
        <f t="shared" si="5"/>
        <v>-478656</v>
      </c>
      <c r="S40" s="31">
        <f t="shared" si="5"/>
        <v>-1575794</v>
      </c>
      <c r="T40" s="31">
        <f t="shared" si="5"/>
        <v>0</v>
      </c>
      <c r="U40" s="31">
        <f t="shared" si="5"/>
        <v>-2824901</v>
      </c>
      <c r="V40" s="31">
        <f t="shared" si="5"/>
        <v>-4400695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-8168749</v>
      </c>
      <c r="H42" s="45">
        <f t="shared" si="6"/>
        <v>611244</v>
      </c>
      <c r="I42" s="45">
        <f t="shared" si="6"/>
        <v>4950545</v>
      </c>
      <c r="J42" s="45">
        <f t="shared" si="6"/>
        <v>-2606960</v>
      </c>
      <c r="K42" s="45">
        <f t="shared" si="6"/>
        <v>1351941</v>
      </c>
      <c r="L42" s="45">
        <f t="shared" si="6"/>
        <v>-4038150</v>
      </c>
      <c r="M42" s="45">
        <f t="shared" si="6"/>
        <v>413818</v>
      </c>
      <c r="N42" s="45">
        <f t="shared" si="6"/>
        <v>-2272391</v>
      </c>
      <c r="O42" s="45">
        <f t="shared" si="6"/>
        <v>0</v>
      </c>
      <c r="P42" s="45">
        <f t="shared" si="6"/>
        <v>160110</v>
      </c>
      <c r="Q42" s="45">
        <f t="shared" si="6"/>
        <v>318546</v>
      </c>
      <c r="R42" s="45">
        <f t="shared" si="6"/>
        <v>478656</v>
      </c>
      <c r="S42" s="45">
        <f t="shared" si="6"/>
        <v>1575794</v>
      </c>
      <c r="T42" s="45">
        <f t="shared" si="6"/>
        <v>0</v>
      </c>
      <c r="U42" s="45">
        <f t="shared" si="6"/>
        <v>2824901</v>
      </c>
      <c r="V42" s="45">
        <f t="shared" si="6"/>
        <v>4400695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6000000</v>
      </c>
      <c r="H32" s="20">
        <v>-48570</v>
      </c>
      <c r="I32" s="20">
        <v>-613161</v>
      </c>
      <c r="J32" s="20">
        <v>5338269</v>
      </c>
      <c r="K32" s="20">
        <v>-904084</v>
      </c>
      <c r="L32" s="20">
        <v>-1601695</v>
      </c>
      <c r="M32" s="20">
        <v>-1091873</v>
      </c>
      <c r="N32" s="20">
        <v>-3597652</v>
      </c>
      <c r="O32" s="20">
        <v>-670867</v>
      </c>
      <c r="P32" s="20">
        <v>-1068822</v>
      </c>
      <c r="Q32" s="20"/>
      <c r="R32" s="20">
        <v>-1739689</v>
      </c>
      <c r="S32" s="20"/>
      <c r="T32" s="20"/>
      <c r="U32" s="20">
        <v>-929</v>
      </c>
      <c r="V32" s="20">
        <v>-929</v>
      </c>
      <c r="W32" s="20">
        <v>-1</v>
      </c>
      <c r="X32" s="20"/>
      <c r="Y32" s="20">
        <v>-1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6000000</v>
      </c>
      <c r="H34" s="31">
        <f t="shared" si="3"/>
        <v>-48570</v>
      </c>
      <c r="I34" s="31">
        <f t="shared" si="3"/>
        <v>-613161</v>
      </c>
      <c r="J34" s="31">
        <f t="shared" si="3"/>
        <v>5338269</v>
      </c>
      <c r="K34" s="31">
        <f t="shared" si="3"/>
        <v>-904084</v>
      </c>
      <c r="L34" s="31">
        <f t="shared" si="3"/>
        <v>-1601695</v>
      </c>
      <c r="M34" s="31">
        <f t="shared" si="3"/>
        <v>-1091873</v>
      </c>
      <c r="N34" s="31">
        <f t="shared" si="3"/>
        <v>-3597652</v>
      </c>
      <c r="O34" s="31">
        <f t="shared" si="3"/>
        <v>-670867</v>
      </c>
      <c r="P34" s="31">
        <f t="shared" si="3"/>
        <v>-1068822</v>
      </c>
      <c r="Q34" s="31">
        <f t="shared" si="3"/>
        <v>0</v>
      </c>
      <c r="R34" s="31">
        <f t="shared" si="3"/>
        <v>-1739689</v>
      </c>
      <c r="S34" s="31">
        <f t="shared" si="3"/>
        <v>0</v>
      </c>
      <c r="T34" s="31">
        <f t="shared" si="3"/>
        <v>0</v>
      </c>
      <c r="U34" s="31">
        <f t="shared" si="3"/>
        <v>-929</v>
      </c>
      <c r="V34" s="31">
        <f t="shared" si="3"/>
        <v>-929</v>
      </c>
      <c r="W34" s="31">
        <f t="shared" si="3"/>
        <v>-1</v>
      </c>
      <c r="X34" s="31">
        <f t="shared" si="3"/>
        <v>0</v>
      </c>
      <c r="Y34" s="31">
        <f t="shared" si="3"/>
        <v>-1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6000000</v>
      </c>
      <c r="H40" s="31">
        <f t="shared" si="5"/>
        <v>-48570</v>
      </c>
      <c r="I40" s="31">
        <f t="shared" si="5"/>
        <v>-613161</v>
      </c>
      <c r="J40" s="31">
        <f t="shared" si="5"/>
        <v>5338269</v>
      </c>
      <c r="K40" s="31">
        <f t="shared" si="5"/>
        <v>-904084</v>
      </c>
      <c r="L40" s="31">
        <f t="shared" si="5"/>
        <v>-1601695</v>
      </c>
      <c r="M40" s="31">
        <f t="shared" si="5"/>
        <v>-1091873</v>
      </c>
      <c r="N40" s="31">
        <f t="shared" si="5"/>
        <v>-3597652</v>
      </c>
      <c r="O40" s="31">
        <f t="shared" si="5"/>
        <v>-670867</v>
      </c>
      <c r="P40" s="31">
        <f t="shared" si="5"/>
        <v>-1068822</v>
      </c>
      <c r="Q40" s="31">
        <f t="shared" si="5"/>
        <v>0</v>
      </c>
      <c r="R40" s="31">
        <f t="shared" si="5"/>
        <v>-1739689</v>
      </c>
      <c r="S40" s="31">
        <f t="shared" si="5"/>
        <v>0</v>
      </c>
      <c r="T40" s="31">
        <f t="shared" si="5"/>
        <v>0</v>
      </c>
      <c r="U40" s="31">
        <f t="shared" si="5"/>
        <v>-929</v>
      </c>
      <c r="V40" s="31">
        <f t="shared" si="5"/>
        <v>-929</v>
      </c>
      <c r="W40" s="31">
        <f t="shared" si="5"/>
        <v>-1</v>
      </c>
      <c r="X40" s="31">
        <f t="shared" si="5"/>
        <v>0</v>
      </c>
      <c r="Y40" s="31">
        <f t="shared" si="5"/>
        <v>-1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-6000000</v>
      </c>
      <c r="H42" s="45">
        <f t="shared" si="6"/>
        <v>48570</v>
      </c>
      <c r="I42" s="45">
        <f t="shared" si="6"/>
        <v>613161</v>
      </c>
      <c r="J42" s="45">
        <f t="shared" si="6"/>
        <v>-5338269</v>
      </c>
      <c r="K42" s="45">
        <f t="shared" si="6"/>
        <v>904084</v>
      </c>
      <c r="L42" s="45">
        <f t="shared" si="6"/>
        <v>1601695</v>
      </c>
      <c r="M42" s="45">
        <f t="shared" si="6"/>
        <v>1091873</v>
      </c>
      <c r="N42" s="45">
        <f t="shared" si="6"/>
        <v>3597652</v>
      </c>
      <c r="O42" s="45">
        <f t="shared" si="6"/>
        <v>670867</v>
      </c>
      <c r="P42" s="45">
        <f t="shared" si="6"/>
        <v>1068822</v>
      </c>
      <c r="Q42" s="45">
        <f t="shared" si="6"/>
        <v>0</v>
      </c>
      <c r="R42" s="45">
        <f t="shared" si="6"/>
        <v>1739689</v>
      </c>
      <c r="S42" s="45">
        <f t="shared" si="6"/>
        <v>0</v>
      </c>
      <c r="T42" s="45">
        <f t="shared" si="6"/>
        <v>0</v>
      </c>
      <c r="U42" s="45">
        <f t="shared" si="6"/>
        <v>929</v>
      </c>
      <c r="V42" s="45">
        <f t="shared" si="6"/>
        <v>929</v>
      </c>
      <c r="W42" s="45">
        <f t="shared" si="6"/>
        <v>1</v>
      </c>
      <c r="X42" s="45">
        <f t="shared" si="6"/>
        <v>0</v>
      </c>
      <c r="Y42" s="45">
        <f t="shared" si="6"/>
        <v>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196288759</v>
      </c>
      <c r="F6" s="20">
        <v>186980730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186980730</v>
      </c>
      <c r="Y6" s="20">
        <v>-186980730</v>
      </c>
      <c r="Z6" s="21">
        <v>-100</v>
      </c>
      <c r="AA6" s="22">
        <v>186980730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392103328</v>
      </c>
      <c r="D8" s="18"/>
      <c r="E8" s="19"/>
      <c r="F8" s="20">
        <v>101752458</v>
      </c>
      <c r="G8" s="20">
        <v>10035352</v>
      </c>
      <c r="H8" s="20">
        <v>27592736</v>
      </c>
      <c r="I8" s="20">
        <v>20434375</v>
      </c>
      <c r="J8" s="20">
        <v>58062463</v>
      </c>
      <c r="K8" s="20">
        <v>18527545</v>
      </c>
      <c r="L8" s="20">
        <v>19466436</v>
      </c>
      <c r="M8" s="20">
        <v>13948964</v>
      </c>
      <c r="N8" s="20">
        <v>51942945</v>
      </c>
      <c r="O8" s="20">
        <v>20087823</v>
      </c>
      <c r="P8" s="20">
        <v>16719750</v>
      </c>
      <c r="Q8" s="20">
        <v>16213302</v>
      </c>
      <c r="R8" s="20">
        <v>53020875</v>
      </c>
      <c r="S8" s="20">
        <v>16122492</v>
      </c>
      <c r="T8" s="20">
        <v>17796770</v>
      </c>
      <c r="U8" s="20">
        <v>1996881</v>
      </c>
      <c r="V8" s="20">
        <v>35916143</v>
      </c>
      <c r="W8" s="20">
        <v>198942426</v>
      </c>
      <c r="X8" s="20">
        <v>101752458</v>
      </c>
      <c r="Y8" s="20">
        <v>97189968</v>
      </c>
      <c r="Z8" s="21">
        <v>95.516088662939225</v>
      </c>
      <c r="AA8" s="22">
        <v>101752458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392103328</v>
      </c>
      <c r="D12" s="29">
        <f>SUM(D6:D11)</f>
        <v>0</v>
      </c>
      <c r="E12" s="30">
        <f t="shared" si="0"/>
        <v>196288759</v>
      </c>
      <c r="F12" s="31">
        <f t="shared" si="0"/>
        <v>288733188</v>
      </c>
      <c r="G12" s="31">
        <f t="shared" si="0"/>
        <v>10035352</v>
      </c>
      <c r="H12" s="31">
        <f t="shared" si="0"/>
        <v>27592736</v>
      </c>
      <c r="I12" s="31">
        <f t="shared" si="0"/>
        <v>20434375</v>
      </c>
      <c r="J12" s="31">
        <f t="shared" si="0"/>
        <v>58062463</v>
      </c>
      <c r="K12" s="31">
        <f t="shared" si="0"/>
        <v>18527545</v>
      </c>
      <c r="L12" s="31">
        <f t="shared" si="0"/>
        <v>19466436</v>
      </c>
      <c r="M12" s="31">
        <f t="shared" si="0"/>
        <v>13948964</v>
      </c>
      <c r="N12" s="31">
        <f t="shared" si="0"/>
        <v>51942945</v>
      </c>
      <c r="O12" s="31">
        <f t="shared" si="0"/>
        <v>20087823</v>
      </c>
      <c r="P12" s="31">
        <f t="shared" si="0"/>
        <v>16719750</v>
      </c>
      <c r="Q12" s="31">
        <f t="shared" si="0"/>
        <v>16213302</v>
      </c>
      <c r="R12" s="31">
        <f t="shared" si="0"/>
        <v>53020875</v>
      </c>
      <c r="S12" s="31">
        <f t="shared" si="0"/>
        <v>16122492</v>
      </c>
      <c r="T12" s="31">
        <f t="shared" si="0"/>
        <v>17796770</v>
      </c>
      <c r="U12" s="31">
        <f t="shared" si="0"/>
        <v>1996881</v>
      </c>
      <c r="V12" s="31">
        <f t="shared" si="0"/>
        <v>35916143</v>
      </c>
      <c r="W12" s="31">
        <f t="shared" si="0"/>
        <v>198942426</v>
      </c>
      <c r="X12" s="31">
        <f t="shared" si="0"/>
        <v>288733188</v>
      </c>
      <c r="Y12" s="31">
        <f t="shared" si="0"/>
        <v>-89790762</v>
      </c>
      <c r="Z12" s="32">
        <f>+IF(X12&lt;&gt;0,+(Y12/X12)*100,0)</f>
        <v>-31.09817843316301</v>
      </c>
      <c r="AA12" s="33">
        <f>SUM(AA6:AA11)</f>
        <v>288733188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19043261</v>
      </c>
      <c r="D19" s="18"/>
      <c r="E19" s="19">
        <v>100000</v>
      </c>
      <c r="F19" s="20"/>
      <c r="G19" s="20"/>
      <c r="H19" s="20"/>
      <c r="I19" s="20"/>
      <c r="J19" s="20"/>
      <c r="K19" s="20">
        <v>85573</v>
      </c>
      <c r="L19" s="20"/>
      <c r="M19" s="20"/>
      <c r="N19" s="20">
        <v>85573</v>
      </c>
      <c r="O19" s="20">
        <v>-143335</v>
      </c>
      <c r="P19" s="20"/>
      <c r="Q19" s="20"/>
      <c r="R19" s="20">
        <v>-143335</v>
      </c>
      <c r="S19" s="20"/>
      <c r="T19" s="20"/>
      <c r="U19" s="20">
        <v>469687</v>
      </c>
      <c r="V19" s="20">
        <v>469687</v>
      </c>
      <c r="W19" s="20">
        <v>411925</v>
      </c>
      <c r="X19" s="20"/>
      <c r="Y19" s="20">
        <v>411925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19043261</v>
      </c>
      <c r="D24" s="29">
        <f>SUM(D15:D23)</f>
        <v>0</v>
      </c>
      <c r="E24" s="36">
        <f t="shared" si="1"/>
        <v>100000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85573</v>
      </c>
      <c r="L24" s="37">
        <f t="shared" si="1"/>
        <v>0</v>
      </c>
      <c r="M24" s="37">
        <f t="shared" si="1"/>
        <v>0</v>
      </c>
      <c r="N24" s="37">
        <f t="shared" si="1"/>
        <v>85573</v>
      </c>
      <c r="O24" s="37">
        <f t="shared" si="1"/>
        <v>-143335</v>
      </c>
      <c r="P24" s="37">
        <f t="shared" si="1"/>
        <v>0</v>
      </c>
      <c r="Q24" s="37">
        <f t="shared" si="1"/>
        <v>0</v>
      </c>
      <c r="R24" s="37">
        <f t="shared" si="1"/>
        <v>-143335</v>
      </c>
      <c r="S24" s="37">
        <f t="shared" si="1"/>
        <v>0</v>
      </c>
      <c r="T24" s="37">
        <f t="shared" si="1"/>
        <v>0</v>
      </c>
      <c r="U24" s="37">
        <f t="shared" si="1"/>
        <v>469687</v>
      </c>
      <c r="V24" s="37">
        <f t="shared" si="1"/>
        <v>469687</v>
      </c>
      <c r="W24" s="37">
        <f t="shared" si="1"/>
        <v>411925</v>
      </c>
      <c r="X24" s="37">
        <f t="shared" si="1"/>
        <v>0</v>
      </c>
      <c r="Y24" s="37">
        <f t="shared" si="1"/>
        <v>411925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411146589</v>
      </c>
      <c r="D25" s="29">
        <f>+D12+D24</f>
        <v>0</v>
      </c>
      <c r="E25" s="30">
        <f t="shared" si="2"/>
        <v>196388759</v>
      </c>
      <c r="F25" s="31">
        <f t="shared" si="2"/>
        <v>288733188</v>
      </c>
      <c r="G25" s="31">
        <f t="shared" si="2"/>
        <v>10035352</v>
      </c>
      <c r="H25" s="31">
        <f t="shared" si="2"/>
        <v>27592736</v>
      </c>
      <c r="I25" s="31">
        <f t="shared" si="2"/>
        <v>20434375</v>
      </c>
      <c r="J25" s="31">
        <f t="shared" si="2"/>
        <v>58062463</v>
      </c>
      <c r="K25" s="31">
        <f t="shared" si="2"/>
        <v>18613118</v>
      </c>
      <c r="L25" s="31">
        <f t="shared" si="2"/>
        <v>19466436</v>
      </c>
      <c r="M25" s="31">
        <f t="shared" si="2"/>
        <v>13948964</v>
      </c>
      <c r="N25" s="31">
        <f t="shared" si="2"/>
        <v>52028518</v>
      </c>
      <c r="O25" s="31">
        <f t="shared" si="2"/>
        <v>19944488</v>
      </c>
      <c r="P25" s="31">
        <f t="shared" si="2"/>
        <v>16719750</v>
      </c>
      <c r="Q25" s="31">
        <f t="shared" si="2"/>
        <v>16213302</v>
      </c>
      <c r="R25" s="31">
        <f t="shared" si="2"/>
        <v>52877540</v>
      </c>
      <c r="S25" s="31">
        <f t="shared" si="2"/>
        <v>16122492</v>
      </c>
      <c r="T25" s="31">
        <f t="shared" si="2"/>
        <v>17796770</v>
      </c>
      <c r="U25" s="31">
        <f t="shared" si="2"/>
        <v>2466568</v>
      </c>
      <c r="V25" s="31">
        <f t="shared" si="2"/>
        <v>36385830</v>
      </c>
      <c r="W25" s="31">
        <f t="shared" si="2"/>
        <v>199354351</v>
      </c>
      <c r="X25" s="31">
        <f t="shared" si="2"/>
        <v>288733188</v>
      </c>
      <c r="Y25" s="31">
        <f t="shared" si="2"/>
        <v>-89378837</v>
      </c>
      <c r="Z25" s="32">
        <f>+IF(X25&lt;&gt;0,+(Y25/X25)*100,0)</f>
        <v>-30.955512117990398</v>
      </c>
      <c r="AA25" s="33">
        <f>+AA12+AA24</f>
        <v>288733188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411146589</v>
      </c>
      <c r="D42" s="43">
        <f>+D25-D40</f>
        <v>0</v>
      </c>
      <c r="E42" s="44">
        <f t="shared" si="6"/>
        <v>196388759</v>
      </c>
      <c r="F42" s="45">
        <f t="shared" si="6"/>
        <v>288733188</v>
      </c>
      <c r="G42" s="45">
        <f t="shared" si="6"/>
        <v>10035352</v>
      </c>
      <c r="H42" s="45">
        <f t="shared" si="6"/>
        <v>27592736</v>
      </c>
      <c r="I42" s="45">
        <f t="shared" si="6"/>
        <v>20434375</v>
      </c>
      <c r="J42" s="45">
        <f t="shared" si="6"/>
        <v>58062463</v>
      </c>
      <c r="K42" s="45">
        <f t="shared" si="6"/>
        <v>18613118</v>
      </c>
      <c r="L42" s="45">
        <f t="shared" si="6"/>
        <v>19466436</v>
      </c>
      <c r="M42" s="45">
        <f t="shared" si="6"/>
        <v>13948964</v>
      </c>
      <c r="N42" s="45">
        <f t="shared" si="6"/>
        <v>52028518</v>
      </c>
      <c r="O42" s="45">
        <f t="shared" si="6"/>
        <v>19944488</v>
      </c>
      <c r="P42" s="45">
        <f t="shared" si="6"/>
        <v>16719750</v>
      </c>
      <c r="Q42" s="45">
        <f t="shared" si="6"/>
        <v>16213302</v>
      </c>
      <c r="R42" s="45">
        <f t="shared" si="6"/>
        <v>52877540</v>
      </c>
      <c r="S42" s="45">
        <f t="shared" si="6"/>
        <v>16122492</v>
      </c>
      <c r="T42" s="45">
        <f t="shared" si="6"/>
        <v>17796770</v>
      </c>
      <c r="U42" s="45">
        <f t="shared" si="6"/>
        <v>2466568</v>
      </c>
      <c r="V42" s="45">
        <f t="shared" si="6"/>
        <v>36385830</v>
      </c>
      <c r="W42" s="45">
        <f t="shared" si="6"/>
        <v>199354351</v>
      </c>
      <c r="X42" s="45">
        <f t="shared" si="6"/>
        <v>288733188</v>
      </c>
      <c r="Y42" s="45">
        <f t="shared" si="6"/>
        <v>-89378837</v>
      </c>
      <c r="Z42" s="46">
        <f>+IF(X42&lt;&gt;0,+(Y42/X42)*100,0)</f>
        <v>-30.955512117990398</v>
      </c>
      <c r="AA42" s="47">
        <f>+AA25-AA40</f>
        <v>288733188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-41886286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>
        <v>-34266102</v>
      </c>
      <c r="R45" s="20">
        <v>-34266102</v>
      </c>
      <c r="S45" s="20"/>
      <c r="T45" s="20"/>
      <c r="U45" s="20"/>
      <c r="V45" s="20"/>
      <c r="W45" s="20">
        <v>-34266102</v>
      </c>
      <c r="X45" s="20"/>
      <c r="Y45" s="20">
        <v>-34266102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-41886286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-34266102</v>
      </c>
      <c r="R48" s="53">
        <f t="shared" si="7"/>
        <v>-34266102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-34266102</v>
      </c>
      <c r="X48" s="53">
        <f t="shared" si="7"/>
        <v>0</v>
      </c>
      <c r="Y48" s="53">
        <f t="shared" si="7"/>
        <v>-34266102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535480108</v>
      </c>
      <c r="D6" s="18"/>
      <c r="E6" s="19">
        <v>135723240</v>
      </c>
      <c r="F6" s="20">
        <v>651658336</v>
      </c>
      <c r="G6" s="20">
        <v>574610723</v>
      </c>
      <c r="H6" s="20">
        <v>5641594</v>
      </c>
      <c r="I6" s="20">
        <v>341304</v>
      </c>
      <c r="J6" s="20">
        <v>580593621</v>
      </c>
      <c r="K6" s="20">
        <v>6841543</v>
      </c>
      <c r="L6" s="20">
        <v>7388941</v>
      </c>
      <c r="M6" s="20">
        <v>16341251</v>
      </c>
      <c r="N6" s="20">
        <v>30571735</v>
      </c>
      <c r="O6" s="20">
        <v>6147373</v>
      </c>
      <c r="P6" s="20">
        <v>2732606</v>
      </c>
      <c r="Q6" s="20">
        <v>13448540</v>
      </c>
      <c r="R6" s="20">
        <v>22328519</v>
      </c>
      <c r="S6" s="20">
        <v>3725859</v>
      </c>
      <c r="T6" s="20">
        <v>434589</v>
      </c>
      <c r="U6" s="20">
        <v>7736543</v>
      </c>
      <c r="V6" s="20">
        <v>11896991</v>
      </c>
      <c r="W6" s="20">
        <v>645390866</v>
      </c>
      <c r="X6" s="20">
        <v>651658336</v>
      </c>
      <c r="Y6" s="20">
        <v>-6267470</v>
      </c>
      <c r="Z6" s="21">
        <v>-0.96177239724590891</v>
      </c>
      <c r="AA6" s="22">
        <v>651658336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40952696</v>
      </c>
      <c r="D8" s="18"/>
      <c r="E8" s="19">
        <v>316410152</v>
      </c>
      <c r="F8" s="20">
        <v>44452495</v>
      </c>
      <c r="G8" s="20">
        <v>44360273</v>
      </c>
      <c r="H8" s="20">
        <v>1346354</v>
      </c>
      <c r="I8" s="20">
        <v>-7615411</v>
      </c>
      <c r="J8" s="20">
        <v>38091216</v>
      </c>
      <c r="K8" s="20">
        <v>-2489583</v>
      </c>
      <c r="L8" s="20">
        <v>-12116</v>
      </c>
      <c r="M8" s="20">
        <v>-2782282</v>
      </c>
      <c r="N8" s="20">
        <v>-5283981</v>
      </c>
      <c r="O8" s="20">
        <v>3152622</v>
      </c>
      <c r="P8" s="20">
        <v>1656278</v>
      </c>
      <c r="Q8" s="20">
        <v>-2803696</v>
      </c>
      <c r="R8" s="20">
        <v>2005204</v>
      </c>
      <c r="S8" s="20">
        <v>1133268</v>
      </c>
      <c r="T8" s="20">
        <v>-30744</v>
      </c>
      <c r="U8" s="20">
        <v>14023682</v>
      </c>
      <c r="V8" s="20">
        <v>15126206</v>
      </c>
      <c r="W8" s="20">
        <v>49938645</v>
      </c>
      <c r="X8" s="20">
        <v>44452495</v>
      </c>
      <c r="Y8" s="20">
        <v>5486150</v>
      </c>
      <c r="Z8" s="21">
        <v>12.341601973072603</v>
      </c>
      <c r="AA8" s="22">
        <v>44452495</v>
      </c>
    </row>
    <row r="9" spans="1:27" ht="13.5" x14ac:dyDescent="0.25">
      <c r="A9" s="23" t="s">
        <v>37</v>
      </c>
      <c r="B9" s="17" t="s">
        <v>32</v>
      </c>
      <c r="C9" s="18">
        <v>195086789</v>
      </c>
      <c r="D9" s="18"/>
      <c r="E9" s="19"/>
      <c r="F9" s="20"/>
      <c r="G9" s="20">
        <v>197510703</v>
      </c>
      <c r="H9" s="20">
        <v>8353392</v>
      </c>
      <c r="I9" s="20">
        <v>8026753</v>
      </c>
      <c r="J9" s="20">
        <v>213890848</v>
      </c>
      <c r="K9" s="20">
        <v>5509978</v>
      </c>
      <c r="L9" s="20">
        <v>5711422</v>
      </c>
      <c r="M9" s="20">
        <v>5291031</v>
      </c>
      <c r="N9" s="20">
        <v>16512431</v>
      </c>
      <c r="O9" s="20">
        <v>5122352</v>
      </c>
      <c r="P9" s="20">
        <v>5318487</v>
      </c>
      <c r="Q9" s="20">
        <v>5608996</v>
      </c>
      <c r="R9" s="20">
        <v>16049835</v>
      </c>
      <c r="S9" s="20">
        <v>5662789</v>
      </c>
      <c r="T9" s="20">
        <v>6023543</v>
      </c>
      <c r="U9" s="20">
        <v>6426653</v>
      </c>
      <c r="V9" s="20">
        <v>18112985</v>
      </c>
      <c r="W9" s="20">
        <v>264566099</v>
      </c>
      <c r="X9" s="20"/>
      <c r="Y9" s="20">
        <v>264566099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-15695707</v>
      </c>
      <c r="D11" s="18"/>
      <c r="E11" s="19"/>
      <c r="F11" s="20">
        <v>-22041629</v>
      </c>
      <c r="G11" s="20">
        <v>-15961608</v>
      </c>
      <c r="H11" s="20">
        <v>-818096</v>
      </c>
      <c r="I11" s="20">
        <v>-424715</v>
      </c>
      <c r="J11" s="20">
        <v>-17204419</v>
      </c>
      <c r="K11" s="20">
        <v>-376538</v>
      </c>
      <c r="L11" s="20">
        <v>-846204</v>
      </c>
      <c r="M11" s="20">
        <v>-393372</v>
      </c>
      <c r="N11" s="20">
        <v>-1616114</v>
      </c>
      <c r="O11" s="20">
        <v>-488584</v>
      </c>
      <c r="P11" s="20">
        <v>-229439</v>
      </c>
      <c r="Q11" s="20">
        <v>-463435</v>
      </c>
      <c r="R11" s="20">
        <v>-1181458</v>
      </c>
      <c r="S11" s="20">
        <v>-207223</v>
      </c>
      <c r="T11" s="20">
        <v>-1440520</v>
      </c>
      <c r="U11" s="20">
        <v>-567424</v>
      </c>
      <c r="V11" s="20">
        <v>-2215167</v>
      </c>
      <c r="W11" s="20">
        <v>-22217158</v>
      </c>
      <c r="X11" s="20">
        <v>-22041629</v>
      </c>
      <c r="Y11" s="20">
        <v>-175529</v>
      </c>
      <c r="Z11" s="21">
        <v>0.79635221153572622</v>
      </c>
      <c r="AA11" s="22">
        <v>-22041629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755823886</v>
      </c>
      <c r="D12" s="29">
        <f>SUM(D6:D11)</f>
        <v>0</v>
      </c>
      <c r="E12" s="30">
        <f t="shared" si="0"/>
        <v>452133392</v>
      </c>
      <c r="F12" s="31">
        <f t="shared" si="0"/>
        <v>674069202</v>
      </c>
      <c r="G12" s="31">
        <f t="shared" si="0"/>
        <v>800520091</v>
      </c>
      <c r="H12" s="31">
        <f t="shared" si="0"/>
        <v>14523244</v>
      </c>
      <c r="I12" s="31">
        <f t="shared" si="0"/>
        <v>327931</v>
      </c>
      <c r="J12" s="31">
        <f t="shared" si="0"/>
        <v>815371266</v>
      </c>
      <c r="K12" s="31">
        <f t="shared" si="0"/>
        <v>9485400</v>
      </c>
      <c r="L12" s="31">
        <f t="shared" si="0"/>
        <v>12242043</v>
      </c>
      <c r="M12" s="31">
        <f t="shared" si="0"/>
        <v>18456628</v>
      </c>
      <c r="N12" s="31">
        <f t="shared" si="0"/>
        <v>40184071</v>
      </c>
      <c r="O12" s="31">
        <f t="shared" si="0"/>
        <v>13933763</v>
      </c>
      <c r="P12" s="31">
        <f t="shared" si="0"/>
        <v>9477932</v>
      </c>
      <c r="Q12" s="31">
        <f t="shared" si="0"/>
        <v>15790405</v>
      </c>
      <c r="R12" s="31">
        <f t="shared" si="0"/>
        <v>39202100</v>
      </c>
      <c r="S12" s="31">
        <f t="shared" si="0"/>
        <v>10314693</v>
      </c>
      <c r="T12" s="31">
        <f t="shared" si="0"/>
        <v>4986868</v>
      </c>
      <c r="U12" s="31">
        <f t="shared" si="0"/>
        <v>27619454</v>
      </c>
      <c r="V12" s="31">
        <f t="shared" si="0"/>
        <v>42921015</v>
      </c>
      <c r="W12" s="31">
        <f t="shared" si="0"/>
        <v>937678452</v>
      </c>
      <c r="X12" s="31">
        <f t="shared" si="0"/>
        <v>674069202</v>
      </c>
      <c r="Y12" s="31">
        <f t="shared" si="0"/>
        <v>263609250</v>
      </c>
      <c r="Z12" s="32">
        <f>+IF(X12&lt;&gt;0,+(Y12/X12)*100,0)</f>
        <v>39.10714941698226</v>
      </c>
      <c r="AA12" s="33">
        <f>SUM(AA6:AA11)</f>
        <v>674069202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13903142</v>
      </c>
      <c r="D19" s="18"/>
      <c r="E19" s="19">
        <v>9357200</v>
      </c>
      <c r="F19" s="20">
        <v>18325825</v>
      </c>
      <c r="G19" s="20">
        <v>14292454</v>
      </c>
      <c r="H19" s="20">
        <v>-1968315</v>
      </c>
      <c r="I19" s="20">
        <v>956881</v>
      </c>
      <c r="J19" s="20">
        <v>13281020</v>
      </c>
      <c r="K19" s="20">
        <v>300721</v>
      </c>
      <c r="L19" s="20">
        <v>26739</v>
      </c>
      <c r="M19" s="20">
        <v>2946959</v>
      </c>
      <c r="N19" s="20">
        <v>3274419</v>
      </c>
      <c r="O19" s="20">
        <v>-1101200</v>
      </c>
      <c r="P19" s="20">
        <v>1905865</v>
      </c>
      <c r="Q19" s="20">
        <v>45584</v>
      </c>
      <c r="R19" s="20">
        <v>850249</v>
      </c>
      <c r="S19" s="20">
        <v>1575809</v>
      </c>
      <c r="T19" s="20">
        <v>941631</v>
      </c>
      <c r="U19" s="20">
        <v>1475190</v>
      </c>
      <c r="V19" s="20">
        <v>3992630</v>
      </c>
      <c r="W19" s="20">
        <v>21398318</v>
      </c>
      <c r="X19" s="20">
        <v>18325825</v>
      </c>
      <c r="Y19" s="20">
        <v>3072493</v>
      </c>
      <c r="Z19" s="21">
        <v>16.765919133245024</v>
      </c>
      <c r="AA19" s="22">
        <v>18325825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13903142</v>
      </c>
      <c r="D24" s="29">
        <f>SUM(D15:D23)</f>
        <v>0</v>
      </c>
      <c r="E24" s="36">
        <f t="shared" si="1"/>
        <v>9357200</v>
      </c>
      <c r="F24" s="37">
        <f t="shared" si="1"/>
        <v>18325825</v>
      </c>
      <c r="G24" s="37">
        <f t="shared" si="1"/>
        <v>14292454</v>
      </c>
      <c r="H24" s="37">
        <f t="shared" si="1"/>
        <v>-1968315</v>
      </c>
      <c r="I24" s="37">
        <f t="shared" si="1"/>
        <v>956881</v>
      </c>
      <c r="J24" s="37">
        <f t="shared" si="1"/>
        <v>13281020</v>
      </c>
      <c r="K24" s="37">
        <f t="shared" si="1"/>
        <v>300721</v>
      </c>
      <c r="L24" s="37">
        <f t="shared" si="1"/>
        <v>26739</v>
      </c>
      <c r="M24" s="37">
        <f t="shared" si="1"/>
        <v>2946959</v>
      </c>
      <c r="N24" s="37">
        <f t="shared" si="1"/>
        <v>3274419</v>
      </c>
      <c r="O24" s="37">
        <f t="shared" si="1"/>
        <v>-1101200</v>
      </c>
      <c r="P24" s="37">
        <f t="shared" si="1"/>
        <v>1905865</v>
      </c>
      <c r="Q24" s="37">
        <f t="shared" si="1"/>
        <v>45584</v>
      </c>
      <c r="R24" s="37">
        <f t="shared" si="1"/>
        <v>850249</v>
      </c>
      <c r="S24" s="37">
        <f t="shared" si="1"/>
        <v>1575809</v>
      </c>
      <c r="T24" s="37">
        <f t="shared" si="1"/>
        <v>941631</v>
      </c>
      <c r="U24" s="37">
        <f t="shared" si="1"/>
        <v>1475190</v>
      </c>
      <c r="V24" s="37">
        <f t="shared" si="1"/>
        <v>3992630</v>
      </c>
      <c r="W24" s="37">
        <f t="shared" si="1"/>
        <v>21398318</v>
      </c>
      <c r="X24" s="37">
        <f t="shared" si="1"/>
        <v>18325825</v>
      </c>
      <c r="Y24" s="37">
        <f t="shared" si="1"/>
        <v>3072493</v>
      </c>
      <c r="Z24" s="38">
        <f>+IF(X24&lt;&gt;0,+(Y24/X24)*100,0)</f>
        <v>16.765919133245024</v>
      </c>
      <c r="AA24" s="39">
        <f>SUM(AA15:AA23)</f>
        <v>18325825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769727028</v>
      </c>
      <c r="D25" s="29">
        <f>+D12+D24</f>
        <v>0</v>
      </c>
      <c r="E25" s="30">
        <f t="shared" si="2"/>
        <v>461490592</v>
      </c>
      <c r="F25" s="31">
        <f t="shared" si="2"/>
        <v>692395027</v>
      </c>
      <c r="G25" s="31">
        <f t="shared" si="2"/>
        <v>814812545</v>
      </c>
      <c r="H25" s="31">
        <f t="shared" si="2"/>
        <v>12554929</v>
      </c>
      <c r="I25" s="31">
        <f t="shared" si="2"/>
        <v>1284812</v>
      </c>
      <c r="J25" s="31">
        <f t="shared" si="2"/>
        <v>828652286</v>
      </c>
      <c r="K25" s="31">
        <f t="shared" si="2"/>
        <v>9786121</v>
      </c>
      <c r="L25" s="31">
        <f t="shared" si="2"/>
        <v>12268782</v>
      </c>
      <c r="M25" s="31">
        <f t="shared" si="2"/>
        <v>21403587</v>
      </c>
      <c r="N25" s="31">
        <f t="shared" si="2"/>
        <v>43458490</v>
      </c>
      <c r="O25" s="31">
        <f t="shared" si="2"/>
        <v>12832563</v>
      </c>
      <c r="P25" s="31">
        <f t="shared" si="2"/>
        <v>11383797</v>
      </c>
      <c r="Q25" s="31">
        <f t="shared" si="2"/>
        <v>15835989</v>
      </c>
      <c r="R25" s="31">
        <f t="shared" si="2"/>
        <v>40052349</v>
      </c>
      <c r="S25" s="31">
        <f t="shared" si="2"/>
        <v>11890502</v>
      </c>
      <c r="T25" s="31">
        <f t="shared" si="2"/>
        <v>5928499</v>
      </c>
      <c r="U25" s="31">
        <f t="shared" si="2"/>
        <v>29094644</v>
      </c>
      <c r="V25" s="31">
        <f t="shared" si="2"/>
        <v>46913645</v>
      </c>
      <c r="W25" s="31">
        <f t="shared" si="2"/>
        <v>959076770</v>
      </c>
      <c r="X25" s="31">
        <f t="shared" si="2"/>
        <v>692395027</v>
      </c>
      <c r="Y25" s="31">
        <f t="shared" si="2"/>
        <v>266681743</v>
      </c>
      <c r="Z25" s="32">
        <f>+IF(X25&lt;&gt;0,+(Y25/X25)*100,0)</f>
        <v>38.515837433939282</v>
      </c>
      <c r="AA25" s="33">
        <f>+AA12+AA24</f>
        <v>692395027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-1192463</v>
      </c>
      <c r="D31" s="18"/>
      <c r="E31" s="19"/>
      <c r="F31" s="20">
        <v>-1192463</v>
      </c>
      <c r="G31" s="20">
        <v>-1192563</v>
      </c>
      <c r="H31" s="20">
        <v>-844</v>
      </c>
      <c r="I31" s="20">
        <v>-3155</v>
      </c>
      <c r="J31" s="20">
        <v>-1196562</v>
      </c>
      <c r="K31" s="20">
        <v>-9145</v>
      </c>
      <c r="L31" s="20">
        <v>-2569</v>
      </c>
      <c r="M31" s="20">
        <v>-675224</v>
      </c>
      <c r="N31" s="20">
        <v>-686938</v>
      </c>
      <c r="O31" s="20"/>
      <c r="P31" s="20">
        <v>-9427</v>
      </c>
      <c r="Q31" s="20">
        <v>-4922</v>
      </c>
      <c r="R31" s="20">
        <v>-14349</v>
      </c>
      <c r="S31" s="20">
        <v>-550</v>
      </c>
      <c r="T31" s="20">
        <v>-56708</v>
      </c>
      <c r="U31" s="20">
        <v>-2050</v>
      </c>
      <c r="V31" s="20">
        <v>-59308</v>
      </c>
      <c r="W31" s="20">
        <v>-1957157</v>
      </c>
      <c r="X31" s="20">
        <v>-1192463</v>
      </c>
      <c r="Y31" s="20">
        <v>-764694</v>
      </c>
      <c r="Z31" s="21">
        <v>64.127272712025444</v>
      </c>
      <c r="AA31" s="22">
        <v>-1192463</v>
      </c>
    </row>
    <row r="32" spans="1:27" ht="13.5" x14ac:dyDescent="0.25">
      <c r="A32" s="23" t="s">
        <v>58</v>
      </c>
      <c r="B32" s="17" t="s">
        <v>32</v>
      </c>
      <c r="C32" s="18">
        <v>246549500</v>
      </c>
      <c r="D32" s="18"/>
      <c r="E32" s="19">
        <v>428888660</v>
      </c>
      <c r="F32" s="20">
        <v>102911803</v>
      </c>
      <c r="G32" s="20">
        <v>288821488</v>
      </c>
      <c r="H32" s="20">
        <v>8694803</v>
      </c>
      <c r="I32" s="20">
        <v>7580037</v>
      </c>
      <c r="J32" s="20">
        <v>305096328</v>
      </c>
      <c r="K32" s="20">
        <v>5491354</v>
      </c>
      <c r="L32" s="20">
        <v>5957302</v>
      </c>
      <c r="M32" s="20">
        <v>12552203</v>
      </c>
      <c r="N32" s="20">
        <v>24000859</v>
      </c>
      <c r="O32" s="20">
        <v>6182392</v>
      </c>
      <c r="P32" s="20">
        <v>3193360</v>
      </c>
      <c r="Q32" s="20">
        <v>7606769</v>
      </c>
      <c r="R32" s="20">
        <v>16982521</v>
      </c>
      <c r="S32" s="20">
        <v>5413730</v>
      </c>
      <c r="T32" s="20">
        <v>2584550</v>
      </c>
      <c r="U32" s="20">
        <v>8858616</v>
      </c>
      <c r="V32" s="20">
        <v>16856896</v>
      </c>
      <c r="W32" s="20">
        <v>362936604</v>
      </c>
      <c r="X32" s="20">
        <v>102911803</v>
      </c>
      <c r="Y32" s="20">
        <v>260024801</v>
      </c>
      <c r="Z32" s="21">
        <v>252.66761772699678</v>
      </c>
      <c r="AA32" s="22">
        <v>102911803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245357037</v>
      </c>
      <c r="D34" s="29">
        <f>SUM(D29:D33)</f>
        <v>0</v>
      </c>
      <c r="E34" s="30">
        <f t="shared" si="3"/>
        <v>428888660</v>
      </c>
      <c r="F34" s="31">
        <f t="shared" si="3"/>
        <v>101719340</v>
      </c>
      <c r="G34" s="31">
        <f t="shared" si="3"/>
        <v>287628925</v>
      </c>
      <c r="H34" s="31">
        <f t="shared" si="3"/>
        <v>8693959</v>
      </c>
      <c r="I34" s="31">
        <f t="shared" si="3"/>
        <v>7576882</v>
      </c>
      <c r="J34" s="31">
        <f t="shared" si="3"/>
        <v>303899766</v>
      </c>
      <c r="K34" s="31">
        <f t="shared" si="3"/>
        <v>5482209</v>
      </c>
      <c r="L34" s="31">
        <f t="shared" si="3"/>
        <v>5954733</v>
      </c>
      <c r="M34" s="31">
        <f t="shared" si="3"/>
        <v>11876979</v>
      </c>
      <c r="N34" s="31">
        <f t="shared" si="3"/>
        <v>23313921</v>
      </c>
      <c r="O34" s="31">
        <f t="shared" si="3"/>
        <v>6182392</v>
      </c>
      <c r="P34" s="31">
        <f t="shared" si="3"/>
        <v>3183933</v>
      </c>
      <c r="Q34" s="31">
        <f t="shared" si="3"/>
        <v>7601847</v>
      </c>
      <c r="R34" s="31">
        <f t="shared" si="3"/>
        <v>16968172</v>
      </c>
      <c r="S34" s="31">
        <f t="shared" si="3"/>
        <v>5413180</v>
      </c>
      <c r="T34" s="31">
        <f t="shared" si="3"/>
        <v>2527842</v>
      </c>
      <c r="U34" s="31">
        <f t="shared" si="3"/>
        <v>8856566</v>
      </c>
      <c r="V34" s="31">
        <f t="shared" si="3"/>
        <v>16797588</v>
      </c>
      <c r="W34" s="31">
        <f t="shared" si="3"/>
        <v>360979447</v>
      </c>
      <c r="X34" s="31">
        <f t="shared" si="3"/>
        <v>101719340</v>
      </c>
      <c r="Y34" s="31">
        <f t="shared" si="3"/>
        <v>259260107</v>
      </c>
      <c r="Z34" s="32">
        <f>+IF(X34&lt;&gt;0,+(Y34/X34)*100,0)</f>
        <v>254.87788949476081</v>
      </c>
      <c r="AA34" s="33">
        <f>SUM(AA29:AA33)</f>
        <v>101719340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245357037</v>
      </c>
      <c r="D40" s="29">
        <f>+D34+D39</f>
        <v>0</v>
      </c>
      <c r="E40" s="30">
        <f t="shared" si="5"/>
        <v>428888660</v>
      </c>
      <c r="F40" s="31">
        <f t="shared" si="5"/>
        <v>101719340</v>
      </c>
      <c r="G40" s="31">
        <f t="shared" si="5"/>
        <v>287628925</v>
      </c>
      <c r="H40" s="31">
        <f t="shared" si="5"/>
        <v>8693959</v>
      </c>
      <c r="I40" s="31">
        <f t="shared" si="5"/>
        <v>7576882</v>
      </c>
      <c r="J40" s="31">
        <f t="shared" si="5"/>
        <v>303899766</v>
      </c>
      <c r="K40" s="31">
        <f t="shared" si="5"/>
        <v>5482209</v>
      </c>
      <c r="L40" s="31">
        <f t="shared" si="5"/>
        <v>5954733</v>
      </c>
      <c r="M40" s="31">
        <f t="shared" si="5"/>
        <v>11876979</v>
      </c>
      <c r="N40" s="31">
        <f t="shared" si="5"/>
        <v>23313921</v>
      </c>
      <c r="O40" s="31">
        <f t="shared" si="5"/>
        <v>6182392</v>
      </c>
      <c r="P40" s="31">
        <f t="shared" si="5"/>
        <v>3183933</v>
      </c>
      <c r="Q40" s="31">
        <f t="shared" si="5"/>
        <v>7601847</v>
      </c>
      <c r="R40" s="31">
        <f t="shared" si="5"/>
        <v>16968172</v>
      </c>
      <c r="S40" s="31">
        <f t="shared" si="5"/>
        <v>5413180</v>
      </c>
      <c r="T40" s="31">
        <f t="shared" si="5"/>
        <v>2527842</v>
      </c>
      <c r="U40" s="31">
        <f t="shared" si="5"/>
        <v>8856566</v>
      </c>
      <c r="V40" s="31">
        <f t="shared" si="5"/>
        <v>16797588</v>
      </c>
      <c r="W40" s="31">
        <f t="shared" si="5"/>
        <v>360979447</v>
      </c>
      <c r="X40" s="31">
        <f t="shared" si="5"/>
        <v>101719340</v>
      </c>
      <c r="Y40" s="31">
        <f t="shared" si="5"/>
        <v>259260107</v>
      </c>
      <c r="Z40" s="32">
        <f>+IF(X40&lt;&gt;0,+(Y40/X40)*100,0)</f>
        <v>254.87788949476081</v>
      </c>
      <c r="AA40" s="33">
        <f>+AA34+AA39</f>
        <v>101719340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524369991</v>
      </c>
      <c r="D42" s="43">
        <f>+D25-D40</f>
        <v>0</v>
      </c>
      <c r="E42" s="44">
        <f t="shared" si="6"/>
        <v>32601932</v>
      </c>
      <c r="F42" s="45">
        <f t="shared" si="6"/>
        <v>590675687</v>
      </c>
      <c r="G42" s="45">
        <f t="shared" si="6"/>
        <v>527183620</v>
      </c>
      <c r="H42" s="45">
        <f t="shared" si="6"/>
        <v>3860970</v>
      </c>
      <c r="I42" s="45">
        <f t="shared" si="6"/>
        <v>-6292070</v>
      </c>
      <c r="J42" s="45">
        <f t="shared" si="6"/>
        <v>524752520</v>
      </c>
      <c r="K42" s="45">
        <f t="shared" si="6"/>
        <v>4303912</v>
      </c>
      <c r="L42" s="45">
        <f t="shared" si="6"/>
        <v>6314049</v>
      </c>
      <c r="M42" s="45">
        <f t="shared" si="6"/>
        <v>9526608</v>
      </c>
      <c r="N42" s="45">
        <f t="shared" si="6"/>
        <v>20144569</v>
      </c>
      <c r="O42" s="45">
        <f t="shared" si="6"/>
        <v>6650171</v>
      </c>
      <c r="P42" s="45">
        <f t="shared" si="6"/>
        <v>8199864</v>
      </c>
      <c r="Q42" s="45">
        <f t="shared" si="6"/>
        <v>8234142</v>
      </c>
      <c r="R42" s="45">
        <f t="shared" si="6"/>
        <v>23084177</v>
      </c>
      <c r="S42" s="45">
        <f t="shared" si="6"/>
        <v>6477322</v>
      </c>
      <c r="T42" s="45">
        <f t="shared" si="6"/>
        <v>3400657</v>
      </c>
      <c r="U42" s="45">
        <f t="shared" si="6"/>
        <v>20238078</v>
      </c>
      <c r="V42" s="45">
        <f t="shared" si="6"/>
        <v>30116057</v>
      </c>
      <c r="W42" s="45">
        <f t="shared" si="6"/>
        <v>598097323</v>
      </c>
      <c r="X42" s="45">
        <f t="shared" si="6"/>
        <v>590675687</v>
      </c>
      <c r="Y42" s="45">
        <f t="shared" si="6"/>
        <v>7421636</v>
      </c>
      <c r="Z42" s="46">
        <f>+IF(X42&lt;&gt;0,+(Y42/X42)*100,0)</f>
        <v>1.2564654620700513</v>
      </c>
      <c r="AA42" s="47">
        <f>+AA25-AA40</f>
        <v>590675687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32601932</v>
      </c>
      <c r="F45" s="20">
        <v>13069368</v>
      </c>
      <c r="G45" s="20">
        <v>-9910</v>
      </c>
      <c r="H45" s="20"/>
      <c r="I45" s="20">
        <v>9910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13069368</v>
      </c>
      <c r="Y45" s="20">
        <v>-13069368</v>
      </c>
      <c r="Z45" s="48">
        <v>-100</v>
      </c>
      <c r="AA45" s="22">
        <v>13069368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32601932</v>
      </c>
      <c r="F48" s="53">
        <f t="shared" si="7"/>
        <v>13069368</v>
      </c>
      <c r="G48" s="53">
        <f t="shared" si="7"/>
        <v>-9910</v>
      </c>
      <c r="H48" s="53">
        <f t="shared" si="7"/>
        <v>0</v>
      </c>
      <c r="I48" s="53">
        <f t="shared" si="7"/>
        <v>9910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13069368</v>
      </c>
      <c r="Y48" s="53">
        <f t="shared" si="7"/>
        <v>-13069368</v>
      </c>
      <c r="Z48" s="54">
        <f>+IF(X48&lt;&gt;0,+(Y48/X48)*100,0)</f>
        <v>-100</v>
      </c>
      <c r="AA48" s="55">
        <f>SUM(AA45:AA47)</f>
        <v>13069368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-14111000</v>
      </c>
      <c r="F6" s="20">
        <v>-3689000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-3689000</v>
      </c>
      <c r="Y6" s="20">
        <v>3689000</v>
      </c>
      <c r="Z6" s="21">
        <v>-100</v>
      </c>
      <c r="AA6" s="22">
        <v>-3689000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82201325</v>
      </c>
      <c r="D8" s="18"/>
      <c r="E8" s="19">
        <v>6631188</v>
      </c>
      <c r="F8" s="20">
        <v>6631188</v>
      </c>
      <c r="G8" s="20"/>
      <c r="H8" s="20">
        <v>250229</v>
      </c>
      <c r="I8" s="20">
        <v>8228142</v>
      </c>
      <c r="J8" s="20">
        <v>8478371</v>
      </c>
      <c r="K8" s="20">
        <v>7653291</v>
      </c>
      <c r="L8" s="20">
        <v>8319515</v>
      </c>
      <c r="M8" s="20">
        <v>8549508</v>
      </c>
      <c r="N8" s="20">
        <v>24522314</v>
      </c>
      <c r="O8" s="20">
        <v>5046972</v>
      </c>
      <c r="P8" s="20">
        <v>9040737</v>
      </c>
      <c r="Q8" s="20">
        <v>6385917</v>
      </c>
      <c r="R8" s="20">
        <v>20473626</v>
      </c>
      <c r="S8" s="20">
        <v>7277666</v>
      </c>
      <c r="T8" s="20">
        <v>5173917</v>
      </c>
      <c r="U8" s="20">
        <v>6895459</v>
      </c>
      <c r="V8" s="20">
        <v>19347042</v>
      </c>
      <c r="W8" s="20">
        <v>72821353</v>
      </c>
      <c r="X8" s="20">
        <v>6631188</v>
      </c>
      <c r="Y8" s="20">
        <v>66190165</v>
      </c>
      <c r="Z8" s="21">
        <v>998.16450687267513</v>
      </c>
      <c r="AA8" s="22">
        <v>6631188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82201325</v>
      </c>
      <c r="D12" s="29">
        <f>SUM(D6:D11)</f>
        <v>0</v>
      </c>
      <c r="E12" s="30">
        <f t="shared" si="0"/>
        <v>-7479812</v>
      </c>
      <c r="F12" s="31">
        <f t="shared" si="0"/>
        <v>2942188</v>
      </c>
      <c r="G12" s="31">
        <f t="shared" si="0"/>
        <v>0</v>
      </c>
      <c r="H12" s="31">
        <f t="shared" si="0"/>
        <v>250229</v>
      </c>
      <c r="I12" s="31">
        <f t="shared" si="0"/>
        <v>8228142</v>
      </c>
      <c r="J12" s="31">
        <f t="shared" si="0"/>
        <v>8478371</v>
      </c>
      <c r="K12" s="31">
        <f t="shared" si="0"/>
        <v>7653291</v>
      </c>
      <c r="L12" s="31">
        <f t="shared" si="0"/>
        <v>8319515</v>
      </c>
      <c r="M12" s="31">
        <f t="shared" si="0"/>
        <v>8549508</v>
      </c>
      <c r="N12" s="31">
        <f t="shared" si="0"/>
        <v>24522314</v>
      </c>
      <c r="O12" s="31">
        <f t="shared" si="0"/>
        <v>5046972</v>
      </c>
      <c r="P12" s="31">
        <f t="shared" si="0"/>
        <v>9040737</v>
      </c>
      <c r="Q12" s="31">
        <f t="shared" si="0"/>
        <v>6385917</v>
      </c>
      <c r="R12" s="31">
        <f t="shared" si="0"/>
        <v>20473626</v>
      </c>
      <c r="S12" s="31">
        <f t="shared" si="0"/>
        <v>7277666</v>
      </c>
      <c r="T12" s="31">
        <f t="shared" si="0"/>
        <v>5173917</v>
      </c>
      <c r="U12" s="31">
        <f t="shared" si="0"/>
        <v>6895459</v>
      </c>
      <c r="V12" s="31">
        <f t="shared" si="0"/>
        <v>19347042</v>
      </c>
      <c r="W12" s="31">
        <f t="shared" si="0"/>
        <v>72821353</v>
      </c>
      <c r="X12" s="31">
        <f t="shared" si="0"/>
        <v>2942188</v>
      </c>
      <c r="Y12" s="31">
        <f t="shared" si="0"/>
        <v>69879165</v>
      </c>
      <c r="Z12" s="32">
        <f>+IF(X12&lt;&gt;0,+(Y12/X12)*100,0)</f>
        <v>2375.0747742836284</v>
      </c>
      <c r="AA12" s="33">
        <f>SUM(AA6:AA11)</f>
        <v>2942188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33123350</v>
      </c>
      <c r="F19" s="20">
        <v>31987705</v>
      </c>
      <c r="G19" s="20"/>
      <c r="H19" s="20"/>
      <c r="I19" s="20"/>
      <c r="J19" s="20"/>
      <c r="K19" s="20"/>
      <c r="L19" s="20">
        <v>261384</v>
      </c>
      <c r="M19" s="20"/>
      <c r="N19" s="20">
        <v>261384</v>
      </c>
      <c r="O19" s="20"/>
      <c r="P19" s="20"/>
      <c r="Q19" s="20">
        <v>486736</v>
      </c>
      <c r="R19" s="20">
        <v>486736</v>
      </c>
      <c r="S19" s="20">
        <v>-255773</v>
      </c>
      <c r="T19" s="20">
        <v>128447</v>
      </c>
      <c r="U19" s="20">
        <v>5321082</v>
      </c>
      <c r="V19" s="20">
        <v>5193756</v>
      </c>
      <c r="W19" s="20">
        <v>5941876</v>
      </c>
      <c r="X19" s="20">
        <v>31987705</v>
      </c>
      <c r="Y19" s="20">
        <v>-26045829</v>
      </c>
      <c r="Z19" s="21">
        <v>-81.424500444780264</v>
      </c>
      <c r="AA19" s="22">
        <v>31987705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33123350</v>
      </c>
      <c r="F24" s="37">
        <f t="shared" si="1"/>
        <v>31987705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261384</v>
      </c>
      <c r="M24" s="37">
        <f t="shared" si="1"/>
        <v>0</v>
      </c>
      <c r="N24" s="37">
        <f t="shared" si="1"/>
        <v>261384</v>
      </c>
      <c r="O24" s="37">
        <f t="shared" si="1"/>
        <v>0</v>
      </c>
      <c r="P24" s="37">
        <f t="shared" si="1"/>
        <v>0</v>
      </c>
      <c r="Q24" s="37">
        <f t="shared" si="1"/>
        <v>486736</v>
      </c>
      <c r="R24" s="37">
        <f t="shared" si="1"/>
        <v>486736</v>
      </c>
      <c r="S24" s="37">
        <f t="shared" si="1"/>
        <v>-255773</v>
      </c>
      <c r="T24" s="37">
        <f t="shared" si="1"/>
        <v>128447</v>
      </c>
      <c r="U24" s="37">
        <f t="shared" si="1"/>
        <v>5321082</v>
      </c>
      <c r="V24" s="37">
        <f t="shared" si="1"/>
        <v>5193756</v>
      </c>
      <c r="W24" s="37">
        <f t="shared" si="1"/>
        <v>5941876</v>
      </c>
      <c r="X24" s="37">
        <f t="shared" si="1"/>
        <v>31987705</v>
      </c>
      <c r="Y24" s="37">
        <f t="shared" si="1"/>
        <v>-26045829</v>
      </c>
      <c r="Z24" s="38">
        <f>+IF(X24&lt;&gt;0,+(Y24/X24)*100,0)</f>
        <v>-81.424500444780264</v>
      </c>
      <c r="AA24" s="39">
        <f>SUM(AA15:AA23)</f>
        <v>31987705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82201325</v>
      </c>
      <c r="D25" s="29">
        <f>+D12+D24</f>
        <v>0</v>
      </c>
      <c r="E25" s="30">
        <f t="shared" si="2"/>
        <v>25643538</v>
      </c>
      <c r="F25" s="31">
        <f t="shared" si="2"/>
        <v>34929893</v>
      </c>
      <c r="G25" s="31">
        <f t="shared" si="2"/>
        <v>0</v>
      </c>
      <c r="H25" s="31">
        <f t="shared" si="2"/>
        <v>250229</v>
      </c>
      <c r="I25" s="31">
        <f t="shared" si="2"/>
        <v>8228142</v>
      </c>
      <c r="J25" s="31">
        <f t="shared" si="2"/>
        <v>8478371</v>
      </c>
      <c r="K25" s="31">
        <f t="shared" si="2"/>
        <v>7653291</v>
      </c>
      <c r="L25" s="31">
        <f t="shared" si="2"/>
        <v>8580899</v>
      </c>
      <c r="M25" s="31">
        <f t="shared" si="2"/>
        <v>8549508</v>
      </c>
      <c r="N25" s="31">
        <f t="shared" si="2"/>
        <v>24783698</v>
      </c>
      <c r="O25" s="31">
        <f t="shared" si="2"/>
        <v>5046972</v>
      </c>
      <c r="P25" s="31">
        <f t="shared" si="2"/>
        <v>9040737</v>
      </c>
      <c r="Q25" s="31">
        <f t="shared" si="2"/>
        <v>6872653</v>
      </c>
      <c r="R25" s="31">
        <f t="shared" si="2"/>
        <v>20960362</v>
      </c>
      <c r="S25" s="31">
        <f t="shared" si="2"/>
        <v>7021893</v>
      </c>
      <c r="T25" s="31">
        <f t="shared" si="2"/>
        <v>5302364</v>
      </c>
      <c r="U25" s="31">
        <f t="shared" si="2"/>
        <v>12216541</v>
      </c>
      <c r="V25" s="31">
        <f t="shared" si="2"/>
        <v>24540798</v>
      </c>
      <c r="W25" s="31">
        <f t="shared" si="2"/>
        <v>78763229</v>
      </c>
      <c r="X25" s="31">
        <f t="shared" si="2"/>
        <v>34929893</v>
      </c>
      <c r="Y25" s="31">
        <f t="shared" si="2"/>
        <v>43833336</v>
      </c>
      <c r="Z25" s="32">
        <f>+IF(X25&lt;&gt;0,+(Y25/X25)*100,0)</f>
        <v>125.48946542722017</v>
      </c>
      <c r="AA25" s="33">
        <f>+AA12+AA24</f>
        <v>34929893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67411</v>
      </c>
      <c r="D31" s="18"/>
      <c r="E31" s="19"/>
      <c r="F31" s="20"/>
      <c r="G31" s="20">
        <v>-11250</v>
      </c>
      <c r="H31" s="20">
        <v>-11200</v>
      </c>
      <c r="I31" s="20">
        <v>-25740</v>
      </c>
      <c r="J31" s="20">
        <v>-48190</v>
      </c>
      <c r="K31" s="20">
        <v>-8850</v>
      </c>
      <c r="L31" s="20">
        <v>-42280</v>
      </c>
      <c r="M31" s="20">
        <v>-51300</v>
      </c>
      <c r="N31" s="20">
        <v>-102430</v>
      </c>
      <c r="O31" s="20">
        <v>26400</v>
      </c>
      <c r="P31" s="20">
        <v>14854</v>
      </c>
      <c r="Q31" s="20">
        <v>64800</v>
      </c>
      <c r="R31" s="20">
        <v>106054</v>
      </c>
      <c r="S31" s="20">
        <v>-900</v>
      </c>
      <c r="T31" s="20">
        <v>9620</v>
      </c>
      <c r="U31" s="20">
        <v>88596</v>
      </c>
      <c r="V31" s="20">
        <v>97316</v>
      </c>
      <c r="W31" s="20">
        <v>52750</v>
      </c>
      <c r="X31" s="20"/>
      <c r="Y31" s="20">
        <v>52750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-11250</v>
      </c>
      <c r="H34" s="31">
        <f t="shared" si="3"/>
        <v>-11200</v>
      </c>
      <c r="I34" s="31">
        <f t="shared" si="3"/>
        <v>-25740</v>
      </c>
      <c r="J34" s="31">
        <f t="shared" si="3"/>
        <v>-48190</v>
      </c>
      <c r="K34" s="31">
        <f t="shared" si="3"/>
        <v>-8850</v>
      </c>
      <c r="L34" s="31">
        <f t="shared" si="3"/>
        <v>-42280</v>
      </c>
      <c r="M34" s="31">
        <f t="shared" si="3"/>
        <v>-51300</v>
      </c>
      <c r="N34" s="31">
        <f t="shared" si="3"/>
        <v>-102430</v>
      </c>
      <c r="O34" s="31">
        <f t="shared" si="3"/>
        <v>26400</v>
      </c>
      <c r="P34" s="31">
        <f t="shared" si="3"/>
        <v>14854</v>
      </c>
      <c r="Q34" s="31">
        <f t="shared" si="3"/>
        <v>64800</v>
      </c>
      <c r="R34" s="31">
        <f t="shared" si="3"/>
        <v>106054</v>
      </c>
      <c r="S34" s="31">
        <f t="shared" si="3"/>
        <v>-900</v>
      </c>
      <c r="T34" s="31">
        <f t="shared" si="3"/>
        <v>9620</v>
      </c>
      <c r="U34" s="31">
        <f t="shared" si="3"/>
        <v>88596</v>
      </c>
      <c r="V34" s="31">
        <f t="shared" si="3"/>
        <v>97316</v>
      </c>
      <c r="W34" s="31">
        <f t="shared" si="3"/>
        <v>52750</v>
      </c>
      <c r="X34" s="31">
        <f t="shared" si="3"/>
        <v>0</v>
      </c>
      <c r="Y34" s="31">
        <f t="shared" si="3"/>
        <v>52750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-11250</v>
      </c>
      <c r="H40" s="31">
        <f t="shared" si="5"/>
        <v>-11200</v>
      </c>
      <c r="I40" s="31">
        <f t="shared" si="5"/>
        <v>-25740</v>
      </c>
      <c r="J40" s="31">
        <f t="shared" si="5"/>
        <v>-48190</v>
      </c>
      <c r="K40" s="31">
        <f t="shared" si="5"/>
        <v>-8850</v>
      </c>
      <c r="L40" s="31">
        <f t="shared" si="5"/>
        <v>-42280</v>
      </c>
      <c r="M40" s="31">
        <f t="shared" si="5"/>
        <v>-51300</v>
      </c>
      <c r="N40" s="31">
        <f t="shared" si="5"/>
        <v>-102430</v>
      </c>
      <c r="O40" s="31">
        <f t="shared" si="5"/>
        <v>26400</v>
      </c>
      <c r="P40" s="31">
        <f t="shared" si="5"/>
        <v>14854</v>
      </c>
      <c r="Q40" s="31">
        <f t="shared" si="5"/>
        <v>64800</v>
      </c>
      <c r="R40" s="31">
        <f t="shared" si="5"/>
        <v>106054</v>
      </c>
      <c r="S40" s="31">
        <f t="shared" si="5"/>
        <v>-900</v>
      </c>
      <c r="T40" s="31">
        <f t="shared" si="5"/>
        <v>9620</v>
      </c>
      <c r="U40" s="31">
        <f t="shared" si="5"/>
        <v>88596</v>
      </c>
      <c r="V40" s="31">
        <f t="shared" si="5"/>
        <v>97316</v>
      </c>
      <c r="W40" s="31">
        <f t="shared" si="5"/>
        <v>52750</v>
      </c>
      <c r="X40" s="31">
        <f t="shared" si="5"/>
        <v>0</v>
      </c>
      <c r="Y40" s="31">
        <f t="shared" si="5"/>
        <v>52750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82133914</v>
      </c>
      <c r="D42" s="43">
        <f>+D25-D40</f>
        <v>0</v>
      </c>
      <c r="E42" s="44">
        <f t="shared" si="6"/>
        <v>25643538</v>
      </c>
      <c r="F42" s="45">
        <f t="shared" si="6"/>
        <v>34929893</v>
      </c>
      <c r="G42" s="45">
        <f t="shared" si="6"/>
        <v>11250</v>
      </c>
      <c r="H42" s="45">
        <f t="shared" si="6"/>
        <v>261429</v>
      </c>
      <c r="I42" s="45">
        <f t="shared" si="6"/>
        <v>8253882</v>
      </c>
      <c r="J42" s="45">
        <f t="shared" si="6"/>
        <v>8526561</v>
      </c>
      <c r="K42" s="45">
        <f t="shared" si="6"/>
        <v>7662141</v>
      </c>
      <c r="L42" s="45">
        <f t="shared" si="6"/>
        <v>8623179</v>
      </c>
      <c r="M42" s="45">
        <f t="shared" si="6"/>
        <v>8600808</v>
      </c>
      <c r="N42" s="45">
        <f t="shared" si="6"/>
        <v>24886128</v>
      </c>
      <c r="O42" s="45">
        <f t="shared" si="6"/>
        <v>5020572</v>
      </c>
      <c r="P42" s="45">
        <f t="shared" si="6"/>
        <v>9025883</v>
      </c>
      <c r="Q42" s="45">
        <f t="shared" si="6"/>
        <v>6807853</v>
      </c>
      <c r="R42" s="45">
        <f t="shared" si="6"/>
        <v>20854308</v>
      </c>
      <c r="S42" s="45">
        <f t="shared" si="6"/>
        <v>7022793</v>
      </c>
      <c r="T42" s="45">
        <f t="shared" si="6"/>
        <v>5292744</v>
      </c>
      <c r="U42" s="45">
        <f t="shared" si="6"/>
        <v>12127945</v>
      </c>
      <c r="V42" s="45">
        <f t="shared" si="6"/>
        <v>24443482</v>
      </c>
      <c r="W42" s="45">
        <f t="shared" si="6"/>
        <v>78710479</v>
      </c>
      <c r="X42" s="45">
        <f t="shared" si="6"/>
        <v>34929893</v>
      </c>
      <c r="Y42" s="45">
        <f t="shared" si="6"/>
        <v>43780586</v>
      </c>
      <c r="Z42" s="46">
        <f>+IF(X42&lt;&gt;0,+(Y42/X42)*100,0)</f>
        <v>125.33844864626411</v>
      </c>
      <c r="AA42" s="47">
        <f>+AA25-AA40</f>
        <v>34929893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-23400722</v>
      </c>
      <c r="D19" s="18"/>
      <c r="E19" s="19">
        <v>13478262</v>
      </c>
      <c r="F19" s="20">
        <v>29726088</v>
      </c>
      <c r="G19" s="20"/>
      <c r="H19" s="20">
        <v>3327697</v>
      </c>
      <c r="I19" s="20"/>
      <c r="J19" s="20">
        <v>3327697</v>
      </c>
      <c r="K19" s="20">
        <v>2607767</v>
      </c>
      <c r="L19" s="20"/>
      <c r="M19" s="20">
        <v>2623041</v>
      </c>
      <c r="N19" s="20">
        <v>5230808</v>
      </c>
      <c r="O19" s="20"/>
      <c r="P19" s="20">
        <v>1492391</v>
      </c>
      <c r="Q19" s="20"/>
      <c r="R19" s="20">
        <v>1492391</v>
      </c>
      <c r="S19" s="20">
        <v>8084057</v>
      </c>
      <c r="T19" s="20">
        <v>4315693</v>
      </c>
      <c r="U19" s="20">
        <v>2921407</v>
      </c>
      <c r="V19" s="20">
        <v>15321157</v>
      </c>
      <c r="W19" s="20">
        <v>25372053</v>
      </c>
      <c r="X19" s="20">
        <v>29726088</v>
      </c>
      <c r="Y19" s="20">
        <v>-4354035</v>
      </c>
      <c r="Z19" s="21">
        <v>-14.64718465477193</v>
      </c>
      <c r="AA19" s="22">
        <v>29726088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-23400722</v>
      </c>
      <c r="D24" s="29">
        <f>SUM(D15:D23)</f>
        <v>0</v>
      </c>
      <c r="E24" s="36">
        <f t="shared" si="1"/>
        <v>13478262</v>
      </c>
      <c r="F24" s="37">
        <f t="shared" si="1"/>
        <v>29726088</v>
      </c>
      <c r="G24" s="37">
        <f t="shared" si="1"/>
        <v>0</v>
      </c>
      <c r="H24" s="37">
        <f t="shared" si="1"/>
        <v>3327697</v>
      </c>
      <c r="I24" s="37">
        <f t="shared" si="1"/>
        <v>0</v>
      </c>
      <c r="J24" s="37">
        <f t="shared" si="1"/>
        <v>3327697</v>
      </c>
      <c r="K24" s="37">
        <f t="shared" si="1"/>
        <v>2607767</v>
      </c>
      <c r="L24" s="37">
        <f t="shared" si="1"/>
        <v>0</v>
      </c>
      <c r="M24" s="37">
        <f t="shared" si="1"/>
        <v>2623041</v>
      </c>
      <c r="N24" s="37">
        <f t="shared" si="1"/>
        <v>5230808</v>
      </c>
      <c r="O24" s="37">
        <f t="shared" si="1"/>
        <v>0</v>
      </c>
      <c r="P24" s="37">
        <f t="shared" si="1"/>
        <v>1492391</v>
      </c>
      <c r="Q24" s="37">
        <f t="shared" si="1"/>
        <v>0</v>
      </c>
      <c r="R24" s="37">
        <f t="shared" si="1"/>
        <v>1492391</v>
      </c>
      <c r="S24" s="37">
        <f t="shared" si="1"/>
        <v>8084057</v>
      </c>
      <c r="T24" s="37">
        <f t="shared" si="1"/>
        <v>4315693</v>
      </c>
      <c r="U24" s="37">
        <f t="shared" si="1"/>
        <v>2921407</v>
      </c>
      <c r="V24" s="37">
        <f t="shared" si="1"/>
        <v>15321157</v>
      </c>
      <c r="W24" s="37">
        <f t="shared" si="1"/>
        <v>25372053</v>
      </c>
      <c r="X24" s="37">
        <f t="shared" si="1"/>
        <v>29726088</v>
      </c>
      <c r="Y24" s="37">
        <f t="shared" si="1"/>
        <v>-4354035</v>
      </c>
      <c r="Z24" s="38">
        <f>+IF(X24&lt;&gt;0,+(Y24/X24)*100,0)</f>
        <v>-14.64718465477193</v>
      </c>
      <c r="AA24" s="39">
        <f>SUM(AA15:AA23)</f>
        <v>29726088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-23400722</v>
      </c>
      <c r="D25" s="29">
        <f>+D12+D24</f>
        <v>0</v>
      </c>
      <c r="E25" s="30">
        <f t="shared" si="2"/>
        <v>13478262</v>
      </c>
      <c r="F25" s="31">
        <f t="shared" si="2"/>
        <v>29726088</v>
      </c>
      <c r="G25" s="31">
        <f t="shared" si="2"/>
        <v>0</v>
      </c>
      <c r="H25" s="31">
        <f t="shared" si="2"/>
        <v>3327697</v>
      </c>
      <c r="I25" s="31">
        <f t="shared" si="2"/>
        <v>0</v>
      </c>
      <c r="J25" s="31">
        <f t="shared" si="2"/>
        <v>3327697</v>
      </c>
      <c r="K25" s="31">
        <f t="shared" si="2"/>
        <v>2607767</v>
      </c>
      <c r="L25" s="31">
        <f t="shared" si="2"/>
        <v>0</v>
      </c>
      <c r="M25" s="31">
        <f t="shared" si="2"/>
        <v>2623041</v>
      </c>
      <c r="N25" s="31">
        <f t="shared" si="2"/>
        <v>5230808</v>
      </c>
      <c r="O25" s="31">
        <f t="shared" si="2"/>
        <v>0</v>
      </c>
      <c r="P25" s="31">
        <f t="shared" si="2"/>
        <v>1492391</v>
      </c>
      <c r="Q25" s="31">
        <f t="shared" si="2"/>
        <v>0</v>
      </c>
      <c r="R25" s="31">
        <f t="shared" si="2"/>
        <v>1492391</v>
      </c>
      <c r="S25" s="31">
        <f t="shared" si="2"/>
        <v>8084057</v>
      </c>
      <c r="T25" s="31">
        <f t="shared" si="2"/>
        <v>4315693</v>
      </c>
      <c r="U25" s="31">
        <f t="shared" si="2"/>
        <v>2921407</v>
      </c>
      <c r="V25" s="31">
        <f t="shared" si="2"/>
        <v>15321157</v>
      </c>
      <c r="W25" s="31">
        <f t="shared" si="2"/>
        <v>25372053</v>
      </c>
      <c r="X25" s="31">
        <f t="shared" si="2"/>
        <v>29726088</v>
      </c>
      <c r="Y25" s="31">
        <f t="shared" si="2"/>
        <v>-4354035</v>
      </c>
      <c r="Z25" s="32">
        <f>+IF(X25&lt;&gt;0,+(Y25/X25)*100,0)</f>
        <v>-14.64718465477193</v>
      </c>
      <c r="AA25" s="33">
        <f>+AA12+AA24</f>
        <v>29726088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-23400722</v>
      </c>
      <c r="D42" s="43">
        <f>+D25-D40</f>
        <v>0</v>
      </c>
      <c r="E42" s="44">
        <f t="shared" si="6"/>
        <v>13478262</v>
      </c>
      <c r="F42" s="45">
        <f t="shared" si="6"/>
        <v>29726088</v>
      </c>
      <c r="G42" s="45">
        <f t="shared" si="6"/>
        <v>0</v>
      </c>
      <c r="H42" s="45">
        <f t="shared" si="6"/>
        <v>3327697</v>
      </c>
      <c r="I42" s="45">
        <f t="shared" si="6"/>
        <v>0</v>
      </c>
      <c r="J42" s="45">
        <f t="shared" si="6"/>
        <v>3327697</v>
      </c>
      <c r="K42" s="45">
        <f t="shared" si="6"/>
        <v>2607767</v>
      </c>
      <c r="L42" s="45">
        <f t="shared" si="6"/>
        <v>0</v>
      </c>
      <c r="M42" s="45">
        <f t="shared" si="6"/>
        <v>2623041</v>
      </c>
      <c r="N42" s="45">
        <f t="shared" si="6"/>
        <v>5230808</v>
      </c>
      <c r="O42" s="45">
        <f t="shared" si="6"/>
        <v>0</v>
      </c>
      <c r="P42" s="45">
        <f t="shared" si="6"/>
        <v>1492391</v>
      </c>
      <c r="Q42" s="45">
        <f t="shared" si="6"/>
        <v>0</v>
      </c>
      <c r="R42" s="45">
        <f t="shared" si="6"/>
        <v>1492391</v>
      </c>
      <c r="S42" s="45">
        <f t="shared" si="6"/>
        <v>8084057</v>
      </c>
      <c r="T42" s="45">
        <f t="shared" si="6"/>
        <v>4315693</v>
      </c>
      <c r="U42" s="45">
        <f t="shared" si="6"/>
        <v>2921407</v>
      </c>
      <c r="V42" s="45">
        <f t="shared" si="6"/>
        <v>15321157</v>
      </c>
      <c r="W42" s="45">
        <f t="shared" si="6"/>
        <v>25372053</v>
      </c>
      <c r="X42" s="45">
        <f t="shared" si="6"/>
        <v>29726088</v>
      </c>
      <c r="Y42" s="45">
        <f t="shared" si="6"/>
        <v>-4354035</v>
      </c>
      <c r="Z42" s="46">
        <f>+IF(X42&lt;&gt;0,+(Y42/X42)*100,0)</f>
        <v>-14.64718465477193</v>
      </c>
      <c r="AA42" s="47">
        <f>+AA25-AA40</f>
        <v>29726088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-17793186</v>
      </c>
      <c r="D6" s="18">
        <v>-21280219</v>
      </c>
      <c r="E6" s="19">
        <v>-8602197</v>
      </c>
      <c r="F6" s="20">
        <v>-5730985</v>
      </c>
      <c r="G6" s="20">
        <v>-19180042</v>
      </c>
      <c r="H6" s="20">
        <v>-147994</v>
      </c>
      <c r="I6" s="20">
        <v>-29950</v>
      </c>
      <c r="J6" s="20">
        <v>-19357986</v>
      </c>
      <c r="K6" s="20">
        <v>-29998</v>
      </c>
      <c r="L6" s="20">
        <v>1751375</v>
      </c>
      <c r="M6" s="20">
        <v>-2752662</v>
      </c>
      <c r="N6" s="20">
        <v>-1031285</v>
      </c>
      <c r="O6" s="20">
        <v>-51816</v>
      </c>
      <c r="P6" s="20">
        <v>-30340</v>
      </c>
      <c r="Q6" s="20">
        <v>14000000</v>
      </c>
      <c r="R6" s="20">
        <v>13917844</v>
      </c>
      <c r="S6" s="20"/>
      <c r="T6" s="20">
        <v>-5187506</v>
      </c>
      <c r="U6" s="20">
        <v>-8945690</v>
      </c>
      <c r="V6" s="20">
        <v>-14133196</v>
      </c>
      <c r="W6" s="20">
        <v>-20604623</v>
      </c>
      <c r="X6" s="20">
        <v>-5730985</v>
      </c>
      <c r="Y6" s="20">
        <v>-14873638</v>
      </c>
      <c r="Z6" s="21">
        <v>259.53022037223968</v>
      </c>
      <c r="AA6" s="22">
        <v>-5730985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1800204</v>
      </c>
      <c r="D9" s="18">
        <v>2113013</v>
      </c>
      <c r="E9" s="19"/>
      <c r="F9" s="20"/>
      <c r="G9" s="20">
        <v>1981099</v>
      </c>
      <c r="H9" s="20"/>
      <c r="I9" s="20"/>
      <c r="J9" s="20">
        <v>1981099</v>
      </c>
      <c r="K9" s="20"/>
      <c r="L9" s="20"/>
      <c r="M9" s="20">
        <v>75801</v>
      </c>
      <c r="N9" s="20">
        <v>75801</v>
      </c>
      <c r="O9" s="20">
        <v>2880</v>
      </c>
      <c r="P9" s="20">
        <v>3101</v>
      </c>
      <c r="Q9" s="20"/>
      <c r="R9" s="20">
        <v>5981</v>
      </c>
      <c r="S9" s="20"/>
      <c r="T9" s="20"/>
      <c r="U9" s="20">
        <v>50132</v>
      </c>
      <c r="V9" s="20">
        <v>50132</v>
      </c>
      <c r="W9" s="20">
        <v>2113013</v>
      </c>
      <c r="X9" s="20"/>
      <c r="Y9" s="20">
        <v>2113013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-15992982</v>
      </c>
      <c r="D12" s="29">
        <f>SUM(D6:D11)</f>
        <v>-19167206</v>
      </c>
      <c r="E12" s="30">
        <f t="shared" si="0"/>
        <v>-8602197</v>
      </c>
      <c r="F12" s="31">
        <f t="shared" si="0"/>
        <v>-5730985</v>
      </c>
      <c r="G12" s="31">
        <f t="shared" si="0"/>
        <v>-17198943</v>
      </c>
      <c r="H12" s="31">
        <f t="shared" si="0"/>
        <v>-147994</v>
      </c>
      <c r="I12" s="31">
        <f t="shared" si="0"/>
        <v>-29950</v>
      </c>
      <c r="J12" s="31">
        <f t="shared" si="0"/>
        <v>-17376887</v>
      </c>
      <c r="K12" s="31">
        <f t="shared" si="0"/>
        <v>-29998</v>
      </c>
      <c r="L12" s="31">
        <f t="shared" si="0"/>
        <v>1751375</v>
      </c>
      <c r="M12" s="31">
        <f t="shared" si="0"/>
        <v>-2676861</v>
      </c>
      <c r="N12" s="31">
        <f t="shared" si="0"/>
        <v>-955484</v>
      </c>
      <c r="O12" s="31">
        <f t="shared" si="0"/>
        <v>-48936</v>
      </c>
      <c r="P12" s="31">
        <f t="shared" si="0"/>
        <v>-27239</v>
      </c>
      <c r="Q12" s="31">
        <f t="shared" si="0"/>
        <v>14000000</v>
      </c>
      <c r="R12" s="31">
        <f t="shared" si="0"/>
        <v>13923825</v>
      </c>
      <c r="S12" s="31">
        <f t="shared" si="0"/>
        <v>0</v>
      </c>
      <c r="T12" s="31">
        <f t="shared" si="0"/>
        <v>-5187506</v>
      </c>
      <c r="U12" s="31">
        <f t="shared" si="0"/>
        <v>-8895558</v>
      </c>
      <c r="V12" s="31">
        <f t="shared" si="0"/>
        <v>-14083064</v>
      </c>
      <c r="W12" s="31">
        <f t="shared" si="0"/>
        <v>-18491610</v>
      </c>
      <c r="X12" s="31">
        <f t="shared" si="0"/>
        <v>-5730985</v>
      </c>
      <c r="Y12" s="31">
        <f t="shared" si="0"/>
        <v>-12760625</v>
      </c>
      <c r="Z12" s="32">
        <f>+IF(X12&lt;&gt;0,+(Y12/X12)*100,0)</f>
        <v>222.6602407788539</v>
      </c>
      <c r="AA12" s="33">
        <f>SUM(AA6:AA11)</f>
        <v>-5730985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5032291</v>
      </c>
      <c r="D19" s="18">
        <v>6290804</v>
      </c>
      <c r="E19" s="19">
        <v>1400000</v>
      </c>
      <c r="F19" s="20">
        <v>1400000</v>
      </c>
      <c r="G19" s="20">
        <v>6394006</v>
      </c>
      <c r="H19" s="20">
        <v>-155750</v>
      </c>
      <c r="I19" s="20"/>
      <c r="J19" s="20">
        <v>6238256</v>
      </c>
      <c r="K19" s="20"/>
      <c r="L19" s="20"/>
      <c r="M19" s="20">
        <v>6109</v>
      </c>
      <c r="N19" s="20">
        <v>6109</v>
      </c>
      <c r="O19" s="20">
        <v>19199</v>
      </c>
      <c r="P19" s="20">
        <v>27239</v>
      </c>
      <c r="Q19" s="20"/>
      <c r="R19" s="20">
        <v>46438</v>
      </c>
      <c r="S19" s="20"/>
      <c r="T19" s="20"/>
      <c r="U19" s="20"/>
      <c r="V19" s="20"/>
      <c r="W19" s="20">
        <v>6290803</v>
      </c>
      <c r="X19" s="20">
        <v>1400000</v>
      </c>
      <c r="Y19" s="20">
        <v>4890803</v>
      </c>
      <c r="Z19" s="21">
        <v>349.34307142857142</v>
      </c>
      <c r="AA19" s="22">
        <v>1400000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81133</v>
      </c>
      <c r="D22" s="18">
        <v>81133</v>
      </c>
      <c r="E22" s="19">
        <v>-11664</v>
      </c>
      <c r="F22" s="20">
        <v>-11664</v>
      </c>
      <c r="G22" s="20"/>
      <c r="H22" s="20">
        <v>6</v>
      </c>
      <c r="I22" s="20"/>
      <c r="J22" s="20">
        <v>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</v>
      </c>
      <c r="X22" s="20">
        <v>-11664</v>
      </c>
      <c r="Y22" s="20">
        <v>11670</v>
      </c>
      <c r="Z22" s="21">
        <v>-100.05144032921811</v>
      </c>
      <c r="AA22" s="22">
        <v>-11664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5113424</v>
      </c>
      <c r="D24" s="29">
        <f>SUM(D15:D23)</f>
        <v>6371937</v>
      </c>
      <c r="E24" s="36">
        <f t="shared" si="1"/>
        <v>1388336</v>
      </c>
      <c r="F24" s="37">
        <f t="shared" si="1"/>
        <v>1388336</v>
      </c>
      <c r="G24" s="37">
        <f t="shared" si="1"/>
        <v>6394006</v>
      </c>
      <c r="H24" s="37">
        <f t="shared" si="1"/>
        <v>-155744</v>
      </c>
      <c r="I24" s="37">
        <f t="shared" si="1"/>
        <v>0</v>
      </c>
      <c r="J24" s="37">
        <f t="shared" si="1"/>
        <v>6238262</v>
      </c>
      <c r="K24" s="37">
        <f t="shared" si="1"/>
        <v>0</v>
      </c>
      <c r="L24" s="37">
        <f t="shared" si="1"/>
        <v>0</v>
      </c>
      <c r="M24" s="37">
        <f t="shared" si="1"/>
        <v>6109</v>
      </c>
      <c r="N24" s="37">
        <f t="shared" si="1"/>
        <v>6109</v>
      </c>
      <c r="O24" s="37">
        <f t="shared" si="1"/>
        <v>19199</v>
      </c>
      <c r="P24" s="37">
        <f t="shared" si="1"/>
        <v>27239</v>
      </c>
      <c r="Q24" s="37">
        <f t="shared" si="1"/>
        <v>0</v>
      </c>
      <c r="R24" s="37">
        <f t="shared" si="1"/>
        <v>46438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6290809</v>
      </c>
      <c r="X24" s="37">
        <f t="shared" si="1"/>
        <v>1388336</v>
      </c>
      <c r="Y24" s="37">
        <f t="shared" si="1"/>
        <v>4902473</v>
      </c>
      <c r="Z24" s="38">
        <f>+IF(X24&lt;&gt;0,+(Y24/X24)*100,0)</f>
        <v>353.11862546242406</v>
      </c>
      <c r="AA24" s="39">
        <f>SUM(AA15:AA23)</f>
        <v>1388336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-10879558</v>
      </c>
      <c r="D25" s="29">
        <f>+D12+D24</f>
        <v>-12795269</v>
      </c>
      <c r="E25" s="30">
        <f t="shared" si="2"/>
        <v>-7213861</v>
      </c>
      <c r="F25" s="31">
        <f t="shared" si="2"/>
        <v>-4342649</v>
      </c>
      <c r="G25" s="31">
        <f t="shared" si="2"/>
        <v>-10804937</v>
      </c>
      <c r="H25" s="31">
        <f t="shared" si="2"/>
        <v>-303738</v>
      </c>
      <c r="I25" s="31">
        <f t="shared" si="2"/>
        <v>-29950</v>
      </c>
      <c r="J25" s="31">
        <f t="shared" si="2"/>
        <v>-11138625</v>
      </c>
      <c r="K25" s="31">
        <f t="shared" si="2"/>
        <v>-29998</v>
      </c>
      <c r="L25" s="31">
        <f t="shared" si="2"/>
        <v>1751375</v>
      </c>
      <c r="M25" s="31">
        <f t="shared" si="2"/>
        <v>-2670752</v>
      </c>
      <c r="N25" s="31">
        <f t="shared" si="2"/>
        <v>-949375</v>
      </c>
      <c r="O25" s="31">
        <f t="shared" si="2"/>
        <v>-29737</v>
      </c>
      <c r="P25" s="31">
        <f t="shared" si="2"/>
        <v>0</v>
      </c>
      <c r="Q25" s="31">
        <f t="shared" si="2"/>
        <v>14000000</v>
      </c>
      <c r="R25" s="31">
        <f t="shared" si="2"/>
        <v>13970263</v>
      </c>
      <c r="S25" s="31">
        <f t="shared" si="2"/>
        <v>0</v>
      </c>
      <c r="T25" s="31">
        <f t="shared" si="2"/>
        <v>-5187506</v>
      </c>
      <c r="U25" s="31">
        <f t="shared" si="2"/>
        <v>-8895558</v>
      </c>
      <c r="V25" s="31">
        <f t="shared" si="2"/>
        <v>-14083064</v>
      </c>
      <c r="W25" s="31">
        <f t="shared" si="2"/>
        <v>-12200801</v>
      </c>
      <c r="X25" s="31">
        <f t="shared" si="2"/>
        <v>-4342649</v>
      </c>
      <c r="Y25" s="31">
        <f t="shared" si="2"/>
        <v>-7858152</v>
      </c>
      <c r="Z25" s="32">
        <f>+IF(X25&lt;&gt;0,+(Y25/X25)*100,0)</f>
        <v>180.95296212058585</v>
      </c>
      <c r="AA25" s="33">
        <f>+AA12+AA24</f>
        <v>-4342649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36293995</v>
      </c>
      <c r="D32" s="18">
        <v>36383335</v>
      </c>
      <c r="E32" s="19"/>
      <c r="F32" s="20"/>
      <c r="G32" s="20">
        <v>36294035</v>
      </c>
      <c r="H32" s="20">
        <v>-40</v>
      </c>
      <c r="I32" s="20"/>
      <c r="J32" s="20">
        <v>36293995</v>
      </c>
      <c r="K32" s="20"/>
      <c r="L32" s="20">
        <v>2000000</v>
      </c>
      <c r="M32" s="20">
        <v>-2083870</v>
      </c>
      <c r="N32" s="20">
        <v>-83870</v>
      </c>
      <c r="O32" s="20"/>
      <c r="P32" s="20"/>
      <c r="Q32" s="20">
        <v>14000000</v>
      </c>
      <c r="R32" s="20">
        <v>14000000</v>
      </c>
      <c r="S32" s="20"/>
      <c r="T32" s="20">
        <v>-5187506</v>
      </c>
      <c r="U32" s="20">
        <v>-8423216</v>
      </c>
      <c r="V32" s="20">
        <v>-13610722</v>
      </c>
      <c r="W32" s="20">
        <v>36599403</v>
      </c>
      <c r="X32" s="20"/>
      <c r="Y32" s="20">
        <v>36599403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36293995</v>
      </c>
      <c r="D34" s="29">
        <f>SUM(D29:D33)</f>
        <v>36383335</v>
      </c>
      <c r="E34" s="30">
        <f t="shared" si="3"/>
        <v>0</v>
      </c>
      <c r="F34" s="31">
        <f t="shared" si="3"/>
        <v>0</v>
      </c>
      <c r="G34" s="31">
        <f t="shared" si="3"/>
        <v>36294035</v>
      </c>
      <c r="H34" s="31">
        <f t="shared" si="3"/>
        <v>-40</v>
      </c>
      <c r="I34" s="31">
        <f t="shared" si="3"/>
        <v>0</v>
      </c>
      <c r="J34" s="31">
        <f t="shared" si="3"/>
        <v>36293995</v>
      </c>
      <c r="K34" s="31">
        <f t="shared" si="3"/>
        <v>0</v>
      </c>
      <c r="L34" s="31">
        <f t="shared" si="3"/>
        <v>2000000</v>
      </c>
      <c r="M34" s="31">
        <f t="shared" si="3"/>
        <v>-2083870</v>
      </c>
      <c r="N34" s="31">
        <f t="shared" si="3"/>
        <v>-83870</v>
      </c>
      <c r="O34" s="31">
        <f t="shared" si="3"/>
        <v>0</v>
      </c>
      <c r="P34" s="31">
        <f t="shared" si="3"/>
        <v>0</v>
      </c>
      <c r="Q34" s="31">
        <f t="shared" si="3"/>
        <v>14000000</v>
      </c>
      <c r="R34" s="31">
        <f t="shared" si="3"/>
        <v>14000000</v>
      </c>
      <c r="S34" s="31">
        <f t="shared" si="3"/>
        <v>0</v>
      </c>
      <c r="T34" s="31">
        <f t="shared" si="3"/>
        <v>-5187506</v>
      </c>
      <c r="U34" s="31">
        <f t="shared" si="3"/>
        <v>-8423216</v>
      </c>
      <c r="V34" s="31">
        <f t="shared" si="3"/>
        <v>-13610722</v>
      </c>
      <c r="W34" s="31">
        <f t="shared" si="3"/>
        <v>36599403</v>
      </c>
      <c r="X34" s="31">
        <f t="shared" si="3"/>
        <v>0</v>
      </c>
      <c r="Y34" s="31">
        <f t="shared" si="3"/>
        <v>36599403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36293995</v>
      </c>
      <c r="D40" s="29">
        <f>+D34+D39</f>
        <v>36383335</v>
      </c>
      <c r="E40" s="30">
        <f t="shared" si="5"/>
        <v>0</v>
      </c>
      <c r="F40" s="31">
        <f t="shared" si="5"/>
        <v>0</v>
      </c>
      <c r="G40" s="31">
        <f t="shared" si="5"/>
        <v>36294035</v>
      </c>
      <c r="H40" s="31">
        <f t="shared" si="5"/>
        <v>-40</v>
      </c>
      <c r="I40" s="31">
        <f t="shared" si="5"/>
        <v>0</v>
      </c>
      <c r="J40" s="31">
        <f t="shared" si="5"/>
        <v>36293995</v>
      </c>
      <c r="K40" s="31">
        <f t="shared" si="5"/>
        <v>0</v>
      </c>
      <c r="L40" s="31">
        <f t="shared" si="5"/>
        <v>2000000</v>
      </c>
      <c r="M40" s="31">
        <f t="shared" si="5"/>
        <v>-2083870</v>
      </c>
      <c r="N40" s="31">
        <f t="shared" si="5"/>
        <v>-83870</v>
      </c>
      <c r="O40" s="31">
        <f t="shared" si="5"/>
        <v>0</v>
      </c>
      <c r="P40" s="31">
        <f t="shared" si="5"/>
        <v>0</v>
      </c>
      <c r="Q40" s="31">
        <f t="shared" si="5"/>
        <v>14000000</v>
      </c>
      <c r="R40" s="31">
        <f t="shared" si="5"/>
        <v>14000000</v>
      </c>
      <c r="S40" s="31">
        <f t="shared" si="5"/>
        <v>0</v>
      </c>
      <c r="T40" s="31">
        <f t="shared" si="5"/>
        <v>-5187506</v>
      </c>
      <c r="U40" s="31">
        <f t="shared" si="5"/>
        <v>-8423216</v>
      </c>
      <c r="V40" s="31">
        <f t="shared" si="5"/>
        <v>-13610722</v>
      </c>
      <c r="W40" s="31">
        <f t="shared" si="5"/>
        <v>36599403</v>
      </c>
      <c r="X40" s="31">
        <f t="shared" si="5"/>
        <v>0</v>
      </c>
      <c r="Y40" s="31">
        <f t="shared" si="5"/>
        <v>36599403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-47173553</v>
      </c>
      <c r="D42" s="43">
        <f>+D25-D40</f>
        <v>-49178604</v>
      </c>
      <c r="E42" s="44">
        <f t="shared" si="6"/>
        <v>-7213861</v>
      </c>
      <c r="F42" s="45">
        <f t="shared" si="6"/>
        <v>-4342649</v>
      </c>
      <c r="G42" s="45">
        <f t="shared" si="6"/>
        <v>-47098972</v>
      </c>
      <c r="H42" s="45">
        <f t="shared" si="6"/>
        <v>-303698</v>
      </c>
      <c r="I42" s="45">
        <f t="shared" si="6"/>
        <v>-29950</v>
      </c>
      <c r="J42" s="45">
        <f t="shared" si="6"/>
        <v>-47432620</v>
      </c>
      <c r="K42" s="45">
        <f t="shared" si="6"/>
        <v>-29998</v>
      </c>
      <c r="L42" s="45">
        <f t="shared" si="6"/>
        <v>-248625</v>
      </c>
      <c r="M42" s="45">
        <f t="shared" si="6"/>
        <v>-586882</v>
      </c>
      <c r="N42" s="45">
        <f t="shared" si="6"/>
        <v>-865505</v>
      </c>
      <c r="O42" s="45">
        <f t="shared" si="6"/>
        <v>-29737</v>
      </c>
      <c r="P42" s="45">
        <f t="shared" si="6"/>
        <v>0</v>
      </c>
      <c r="Q42" s="45">
        <f t="shared" si="6"/>
        <v>0</v>
      </c>
      <c r="R42" s="45">
        <f t="shared" si="6"/>
        <v>-29737</v>
      </c>
      <c r="S42" s="45">
        <f t="shared" si="6"/>
        <v>0</v>
      </c>
      <c r="T42" s="45">
        <f t="shared" si="6"/>
        <v>0</v>
      </c>
      <c r="U42" s="45">
        <f t="shared" si="6"/>
        <v>-472342</v>
      </c>
      <c r="V42" s="45">
        <f t="shared" si="6"/>
        <v>-472342</v>
      </c>
      <c r="W42" s="45">
        <f t="shared" si="6"/>
        <v>-48800204</v>
      </c>
      <c r="X42" s="45">
        <f t="shared" si="6"/>
        <v>-4342649</v>
      </c>
      <c r="Y42" s="45">
        <f t="shared" si="6"/>
        <v>-44457555</v>
      </c>
      <c r="Z42" s="46">
        <f>+IF(X42&lt;&gt;0,+(Y42/X42)*100,0)</f>
        <v>1023.7427662240259</v>
      </c>
      <c r="AA42" s="47">
        <f>+AA25-AA40</f>
        <v>-4342649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-7213861</v>
      </c>
      <c r="F45" s="20">
        <v>-4342649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-4342649</v>
      </c>
      <c r="Y45" s="20">
        <v>4342649</v>
      </c>
      <c r="Z45" s="48">
        <v>-100</v>
      </c>
      <c r="AA45" s="22">
        <v>-4342649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-7213861</v>
      </c>
      <c r="F48" s="53">
        <f t="shared" si="7"/>
        <v>-4342649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-4342649</v>
      </c>
      <c r="Y48" s="53">
        <f t="shared" si="7"/>
        <v>4342649</v>
      </c>
      <c r="Z48" s="54">
        <f>+IF(X48&lt;&gt;0,+(Y48/X48)*100,0)</f>
        <v>-100</v>
      </c>
      <c r="AA48" s="55">
        <f>SUM(AA45:AA47)</f>
        <v>-4342649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6506318</v>
      </c>
      <c r="D8" s="18"/>
      <c r="E8" s="19">
        <v>-36085086</v>
      </c>
      <c r="F8" s="20"/>
      <c r="G8" s="20">
        <v>-21253</v>
      </c>
      <c r="H8" s="20">
        <v>-28020</v>
      </c>
      <c r="I8" s="20">
        <v>23660</v>
      </c>
      <c r="J8" s="20">
        <v>-25613</v>
      </c>
      <c r="K8" s="20">
        <v>-7580</v>
      </c>
      <c r="L8" s="20">
        <v>-168224</v>
      </c>
      <c r="M8" s="20">
        <v>-25225</v>
      </c>
      <c r="N8" s="20">
        <v>-201029</v>
      </c>
      <c r="O8" s="20">
        <v>2004</v>
      </c>
      <c r="P8" s="20">
        <v>17972</v>
      </c>
      <c r="Q8" s="20">
        <v>40098</v>
      </c>
      <c r="R8" s="20">
        <v>60074</v>
      </c>
      <c r="S8" s="20">
        <v>-1704006</v>
      </c>
      <c r="T8" s="20">
        <v>5748</v>
      </c>
      <c r="U8" s="20">
        <v>3289335</v>
      </c>
      <c r="V8" s="20">
        <v>1591077</v>
      </c>
      <c r="W8" s="20">
        <v>1424509</v>
      </c>
      <c r="X8" s="20"/>
      <c r="Y8" s="20">
        <v>1424509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-4962</v>
      </c>
      <c r="T9" s="20"/>
      <c r="U9" s="20"/>
      <c r="V9" s="20">
        <v>-4962</v>
      </c>
      <c r="W9" s="20">
        <v>-4962</v>
      </c>
      <c r="X9" s="20"/>
      <c r="Y9" s="20">
        <v>-4962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6506318</v>
      </c>
      <c r="D12" s="29">
        <f>SUM(D6:D11)</f>
        <v>0</v>
      </c>
      <c r="E12" s="30">
        <f t="shared" si="0"/>
        <v>-36085086</v>
      </c>
      <c r="F12" s="31">
        <f t="shared" si="0"/>
        <v>0</v>
      </c>
      <c r="G12" s="31">
        <f t="shared" si="0"/>
        <v>-21253</v>
      </c>
      <c r="H12" s="31">
        <f t="shared" si="0"/>
        <v>-28020</v>
      </c>
      <c r="I12" s="31">
        <f t="shared" si="0"/>
        <v>23660</v>
      </c>
      <c r="J12" s="31">
        <f t="shared" si="0"/>
        <v>-25613</v>
      </c>
      <c r="K12" s="31">
        <f t="shared" si="0"/>
        <v>-7580</v>
      </c>
      <c r="L12" s="31">
        <f t="shared" si="0"/>
        <v>-168224</v>
      </c>
      <c r="M12" s="31">
        <f t="shared" si="0"/>
        <v>-25225</v>
      </c>
      <c r="N12" s="31">
        <f t="shared" si="0"/>
        <v>-201029</v>
      </c>
      <c r="O12" s="31">
        <f t="shared" si="0"/>
        <v>2004</v>
      </c>
      <c r="P12" s="31">
        <f t="shared" si="0"/>
        <v>17972</v>
      </c>
      <c r="Q12" s="31">
        <f t="shared" si="0"/>
        <v>40098</v>
      </c>
      <c r="R12" s="31">
        <f t="shared" si="0"/>
        <v>60074</v>
      </c>
      <c r="S12" s="31">
        <f t="shared" si="0"/>
        <v>-1708968</v>
      </c>
      <c r="T12" s="31">
        <f t="shared" si="0"/>
        <v>5748</v>
      </c>
      <c r="U12" s="31">
        <f t="shared" si="0"/>
        <v>3289335</v>
      </c>
      <c r="V12" s="31">
        <f t="shared" si="0"/>
        <v>1586115</v>
      </c>
      <c r="W12" s="31">
        <f t="shared" si="0"/>
        <v>1419547</v>
      </c>
      <c r="X12" s="31">
        <f t="shared" si="0"/>
        <v>0</v>
      </c>
      <c r="Y12" s="31">
        <f t="shared" si="0"/>
        <v>1419547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90787539</v>
      </c>
      <c r="D19" s="18"/>
      <c r="E19" s="19">
        <v>-30557067</v>
      </c>
      <c r="F19" s="20">
        <v>-28557067</v>
      </c>
      <c r="G19" s="20">
        <v>-584653</v>
      </c>
      <c r="H19" s="20">
        <v>-584653</v>
      </c>
      <c r="I19" s="20">
        <v>-584653</v>
      </c>
      <c r="J19" s="20">
        <v>-1753959</v>
      </c>
      <c r="K19" s="20">
        <v>137131</v>
      </c>
      <c r="L19" s="20">
        <v>-394348</v>
      </c>
      <c r="M19" s="20">
        <v>-407493</v>
      </c>
      <c r="N19" s="20">
        <v>-664710</v>
      </c>
      <c r="O19" s="20">
        <v>-407493</v>
      </c>
      <c r="P19" s="20">
        <v>-368058</v>
      </c>
      <c r="Q19" s="20">
        <v>-659515</v>
      </c>
      <c r="R19" s="20">
        <v>-1435066</v>
      </c>
      <c r="S19" s="20">
        <v>-394348</v>
      </c>
      <c r="T19" s="20">
        <v>1087478</v>
      </c>
      <c r="U19" s="20">
        <v>-150870</v>
      </c>
      <c r="V19" s="20">
        <v>542260</v>
      </c>
      <c r="W19" s="20">
        <v>-3311475</v>
      </c>
      <c r="X19" s="20">
        <v>-28557067</v>
      </c>
      <c r="Y19" s="20">
        <v>25245592</v>
      </c>
      <c r="Z19" s="21">
        <v>-88.404008717001645</v>
      </c>
      <c r="AA19" s="22">
        <v>-28557067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90787539</v>
      </c>
      <c r="D24" s="29">
        <f>SUM(D15:D23)</f>
        <v>0</v>
      </c>
      <c r="E24" s="36">
        <f t="shared" si="1"/>
        <v>-30557067</v>
      </c>
      <c r="F24" s="37">
        <f t="shared" si="1"/>
        <v>-28557067</v>
      </c>
      <c r="G24" s="37">
        <f t="shared" si="1"/>
        <v>-584653</v>
      </c>
      <c r="H24" s="37">
        <f t="shared" si="1"/>
        <v>-584653</v>
      </c>
      <c r="I24" s="37">
        <f t="shared" si="1"/>
        <v>-584653</v>
      </c>
      <c r="J24" s="37">
        <f t="shared" si="1"/>
        <v>-1753959</v>
      </c>
      <c r="K24" s="37">
        <f t="shared" si="1"/>
        <v>137131</v>
      </c>
      <c r="L24" s="37">
        <f t="shared" si="1"/>
        <v>-394348</v>
      </c>
      <c r="M24" s="37">
        <f t="shared" si="1"/>
        <v>-407493</v>
      </c>
      <c r="N24" s="37">
        <f t="shared" si="1"/>
        <v>-664710</v>
      </c>
      <c r="O24" s="37">
        <f t="shared" si="1"/>
        <v>-407493</v>
      </c>
      <c r="P24" s="37">
        <f t="shared" si="1"/>
        <v>-368058</v>
      </c>
      <c r="Q24" s="37">
        <f t="shared" si="1"/>
        <v>-659515</v>
      </c>
      <c r="R24" s="37">
        <f t="shared" si="1"/>
        <v>-1435066</v>
      </c>
      <c r="S24" s="37">
        <f t="shared" si="1"/>
        <v>-394348</v>
      </c>
      <c r="T24" s="37">
        <f t="shared" si="1"/>
        <v>1087478</v>
      </c>
      <c r="U24" s="37">
        <f t="shared" si="1"/>
        <v>-150870</v>
      </c>
      <c r="V24" s="37">
        <f t="shared" si="1"/>
        <v>542260</v>
      </c>
      <c r="W24" s="37">
        <f t="shared" si="1"/>
        <v>-3311475</v>
      </c>
      <c r="X24" s="37">
        <f t="shared" si="1"/>
        <v>-28557067</v>
      </c>
      <c r="Y24" s="37">
        <f t="shared" si="1"/>
        <v>25245592</v>
      </c>
      <c r="Z24" s="38">
        <f>+IF(X24&lt;&gt;0,+(Y24/X24)*100,0)</f>
        <v>-88.404008717001645</v>
      </c>
      <c r="AA24" s="39">
        <f>SUM(AA15:AA23)</f>
        <v>-28557067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97293857</v>
      </c>
      <c r="D25" s="29">
        <f>+D12+D24</f>
        <v>0</v>
      </c>
      <c r="E25" s="30">
        <f t="shared" si="2"/>
        <v>-66642153</v>
      </c>
      <c r="F25" s="31">
        <f t="shared" si="2"/>
        <v>-28557067</v>
      </c>
      <c r="G25" s="31">
        <f t="shared" si="2"/>
        <v>-605906</v>
      </c>
      <c r="H25" s="31">
        <f t="shared" si="2"/>
        <v>-612673</v>
      </c>
      <c r="I25" s="31">
        <f t="shared" si="2"/>
        <v>-560993</v>
      </c>
      <c r="J25" s="31">
        <f t="shared" si="2"/>
        <v>-1779572</v>
      </c>
      <c r="K25" s="31">
        <f t="shared" si="2"/>
        <v>129551</v>
      </c>
      <c r="L25" s="31">
        <f t="shared" si="2"/>
        <v>-562572</v>
      </c>
      <c r="M25" s="31">
        <f t="shared" si="2"/>
        <v>-432718</v>
      </c>
      <c r="N25" s="31">
        <f t="shared" si="2"/>
        <v>-865739</v>
      </c>
      <c r="O25" s="31">
        <f t="shared" si="2"/>
        <v>-405489</v>
      </c>
      <c r="P25" s="31">
        <f t="shared" si="2"/>
        <v>-350086</v>
      </c>
      <c r="Q25" s="31">
        <f t="shared" si="2"/>
        <v>-619417</v>
      </c>
      <c r="R25" s="31">
        <f t="shared" si="2"/>
        <v>-1374992</v>
      </c>
      <c r="S25" s="31">
        <f t="shared" si="2"/>
        <v>-2103316</v>
      </c>
      <c r="T25" s="31">
        <f t="shared" si="2"/>
        <v>1093226</v>
      </c>
      <c r="U25" s="31">
        <f t="shared" si="2"/>
        <v>3138465</v>
      </c>
      <c r="V25" s="31">
        <f t="shared" si="2"/>
        <v>2128375</v>
      </c>
      <c r="W25" s="31">
        <f t="shared" si="2"/>
        <v>-1891928</v>
      </c>
      <c r="X25" s="31">
        <f t="shared" si="2"/>
        <v>-28557067</v>
      </c>
      <c r="Y25" s="31">
        <f t="shared" si="2"/>
        <v>26665139</v>
      </c>
      <c r="Z25" s="32">
        <f>+IF(X25&lt;&gt;0,+(Y25/X25)*100,0)</f>
        <v>-93.374921871353251</v>
      </c>
      <c r="AA25" s="33">
        <f>+AA12+AA24</f>
        <v>-28557067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500000</v>
      </c>
      <c r="J32" s="20">
        <v>500000</v>
      </c>
      <c r="K32" s="20"/>
      <c r="L32" s="20">
        <v>1000000</v>
      </c>
      <c r="M32" s="20"/>
      <c r="N32" s="20">
        <v>1000000</v>
      </c>
      <c r="O32" s="20">
        <v>500000</v>
      </c>
      <c r="P32" s="20"/>
      <c r="Q32" s="20"/>
      <c r="R32" s="20">
        <v>500000</v>
      </c>
      <c r="S32" s="20"/>
      <c r="T32" s="20">
        <v>-1719216</v>
      </c>
      <c r="U32" s="20">
        <v>-17517000</v>
      </c>
      <c r="V32" s="20">
        <v>-19236216</v>
      </c>
      <c r="W32" s="20">
        <v>-17236216</v>
      </c>
      <c r="X32" s="20"/>
      <c r="Y32" s="20">
        <v>-17236216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500000</v>
      </c>
      <c r="J34" s="31">
        <f t="shared" si="3"/>
        <v>500000</v>
      </c>
      <c r="K34" s="31">
        <f t="shared" si="3"/>
        <v>0</v>
      </c>
      <c r="L34" s="31">
        <f t="shared" si="3"/>
        <v>1000000</v>
      </c>
      <c r="M34" s="31">
        <f t="shared" si="3"/>
        <v>0</v>
      </c>
      <c r="N34" s="31">
        <f t="shared" si="3"/>
        <v>1000000</v>
      </c>
      <c r="O34" s="31">
        <f t="shared" si="3"/>
        <v>500000</v>
      </c>
      <c r="P34" s="31">
        <f t="shared" si="3"/>
        <v>0</v>
      </c>
      <c r="Q34" s="31">
        <f t="shared" si="3"/>
        <v>0</v>
      </c>
      <c r="R34" s="31">
        <f t="shared" si="3"/>
        <v>500000</v>
      </c>
      <c r="S34" s="31">
        <f t="shared" si="3"/>
        <v>0</v>
      </c>
      <c r="T34" s="31">
        <f t="shared" si="3"/>
        <v>-1719216</v>
      </c>
      <c r="U34" s="31">
        <f t="shared" si="3"/>
        <v>-17517000</v>
      </c>
      <c r="V34" s="31">
        <f t="shared" si="3"/>
        <v>-19236216</v>
      </c>
      <c r="W34" s="31">
        <f t="shared" si="3"/>
        <v>-17236216</v>
      </c>
      <c r="X34" s="31">
        <f t="shared" si="3"/>
        <v>0</v>
      </c>
      <c r="Y34" s="31">
        <f t="shared" si="3"/>
        <v>-17236216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500000</v>
      </c>
      <c r="J40" s="31">
        <f t="shared" si="5"/>
        <v>500000</v>
      </c>
      <c r="K40" s="31">
        <f t="shared" si="5"/>
        <v>0</v>
      </c>
      <c r="L40" s="31">
        <f t="shared" si="5"/>
        <v>1000000</v>
      </c>
      <c r="M40" s="31">
        <f t="shared" si="5"/>
        <v>0</v>
      </c>
      <c r="N40" s="31">
        <f t="shared" si="5"/>
        <v>1000000</v>
      </c>
      <c r="O40" s="31">
        <f t="shared" si="5"/>
        <v>500000</v>
      </c>
      <c r="P40" s="31">
        <f t="shared" si="5"/>
        <v>0</v>
      </c>
      <c r="Q40" s="31">
        <f t="shared" si="5"/>
        <v>0</v>
      </c>
      <c r="R40" s="31">
        <f t="shared" si="5"/>
        <v>500000</v>
      </c>
      <c r="S40" s="31">
        <f t="shared" si="5"/>
        <v>0</v>
      </c>
      <c r="T40" s="31">
        <f t="shared" si="5"/>
        <v>-1719216</v>
      </c>
      <c r="U40" s="31">
        <f t="shared" si="5"/>
        <v>-17517000</v>
      </c>
      <c r="V40" s="31">
        <f t="shared" si="5"/>
        <v>-19236216</v>
      </c>
      <c r="W40" s="31">
        <f t="shared" si="5"/>
        <v>-17236216</v>
      </c>
      <c r="X40" s="31">
        <f t="shared" si="5"/>
        <v>0</v>
      </c>
      <c r="Y40" s="31">
        <f t="shared" si="5"/>
        <v>-17236216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97293857</v>
      </c>
      <c r="D42" s="43">
        <f>+D25-D40</f>
        <v>0</v>
      </c>
      <c r="E42" s="44">
        <f t="shared" si="6"/>
        <v>-66642153</v>
      </c>
      <c r="F42" s="45">
        <f t="shared" si="6"/>
        <v>-28557067</v>
      </c>
      <c r="G42" s="45">
        <f t="shared" si="6"/>
        <v>-605906</v>
      </c>
      <c r="H42" s="45">
        <f t="shared" si="6"/>
        <v>-612673</v>
      </c>
      <c r="I42" s="45">
        <f t="shared" si="6"/>
        <v>-1060993</v>
      </c>
      <c r="J42" s="45">
        <f t="shared" si="6"/>
        <v>-2279572</v>
      </c>
      <c r="K42" s="45">
        <f t="shared" si="6"/>
        <v>129551</v>
      </c>
      <c r="L42" s="45">
        <f t="shared" si="6"/>
        <v>-1562572</v>
      </c>
      <c r="M42" s="45">
        <f t="shared" si="6"/>
        <v>-432718</v>
      </c>
      <c r="N42" s="45">
        <f t="shared" si="6"/>
        <v>-1865739</v>
      </c>
      <c r="O42" s="45">
        <f t="shared" si="6"/>
        <v>-905489</v>
      </c>
      <c r="P42" s="45">
        <f t="shared" si="6"/>
        <v>-350086</v>
      </c>
      <c r="Q42" s="45">
        <f t="shared" si="6"/>
        <v>-619417</v>
      </c>
      <c r="R42" s="45">
        <f t="shared" si="6"/>
        <v>-1874992</v>
      </c>
      <c r="S42" s="45">
        <f t="shared" si="6"/>
        <v>-2103316</v>
      </c>
      <c r="T42" s="45">
        <f t="shared" si="6"/>
        <v>2812442</v>
      </c>
      <c r="U42" s="45">
        <f t="shared" si="6"/>
        <v>20655465</v>
      </c>
      <c r="V42" s="45">
        <f t="shared" si="6"/>
        <v>21364591</v>
      </c>
      <c r="W42" s="45">
        <f t="shared" si="6"/>
        <v>15344288</v>
      </c>
      <c r="X42" s="45">
        <f t="shared" si="6"/>
        <v>-28557067</v>
      </c>
      <c r="Y42" s="45">
        <f t="shared" si="6"/>
        <v>43901355</v>
      </c>
      <c r="Z42" s="46">
        <f>+IF(X42&lt;&gt;0,+(Y42/X42)*100,0)</f>
        <v>-153.73201666683767</v>
      </c>
      <c r="AA42" s="47">
        <f>+AA25-AA40</f>
        <v>-28557067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20865298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20865298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-24780977</v>
      </c>
      <c r="D6" s="18"/>
      <c r="E6" s="19">
        <v>-20989651</v>
      </c>
      <c r="F6" s="20">
        <v>-674806479</v>
      </c>
      <c r="G6" s="20">
        <v>7081778461</v>
      </c>
      <c r="H6" s="20">
        <v>38849958</v>
      </c>
      <c r="I6" s="20">
        <v>2785500</v>
      </c>
      <c r="J6" s="20">
        <v>7123413919</v>
      </c>
      <c r="K6" s="20"/>
      <c r="L6" s="20">
        <v>30377158</v>
      </c>
      <c r="M6" s="20">
        <v>155068210</v>
      </c>
      <c r="N6" s="20">
        <v>185445368</v>
      </c>
      <c r="O6" s="20">
        <v>34616766</v>
      </c>
      <c r="P6" s="20">
        <v>7062832</v>
      </c>
      <c r="Q6" s="20"/>
      <c r="R6" s="20">
        <v>41679598</v>
      </c>
      <c r="S6" s="20"/>
      <c r="T6" s="20">
        <v>14229080</v>
      </c>
      <c r="U6" s="20"/>
      <c r="V6" s="20">
        <v>14229080</v>
      </c>
      <c r="W6" s="20">
        <v>7364767965</v>
      </c>
      <c r="X6" s="20">
        <v>-674806479</v>
      </c>
      <c r="Y6" s="20">
        <v>8039574444</v>
      </c>
      <c r="Z6" s="21">
        <v>-1191.3896345384676</v>
      </c>
      <c r="AA6" s="22">
        <v>-674806479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-42687</v>
      </c>
      <c r="D8" s="18"/>
      <c r="E8" s="19">
        <v>-196423299</v>
      </c>
      <c r="F8" s="20">
        <v>-196599406</v>
      </c>
      <c r="G8" s="20">
        <v>23470175</v>
      </c>
      <c r="H8" s="20">
        <v>5309910</v>
      </c>
      <c r="I8" s="20">
        <v>4710237</v>
      </c>
      <c r="J8" s="20">
        <v>33490322</v>
      </c>
      <c r="K8" s="20">
        <v>-65023521</v>
      </c>
      <c r="L8" s="20">
        <v>2746453</v>
      </c>
      <c r="M8" s="20">
        <v>-6213528</v>
      </c>
      <c r="N8" s="20">
        <v>-68490596</v>
      </c>
      <c r="O8" s="20">
        <v>9088928</v>
      </c>
      <c r="P8" s="20">
        <v>-3990338</v>
      </c>
      <c r="Q8" s="20">
        <v>-3373180</v>
      </c>
      <c r="R8" s="20">
        <v>1725410</v>
      </c>
      <c r="S8" s="20">
        <v>-7697389</v>
      </c>
      <c r="T8" s="20">
        <v>-581391</v>
      </c>
      <c r="U8" s="20">
        <v>-3900121</v>
      </c>
      <c r="V8" s="20">
        <v>-12178901</v>
      </c>
      <c r="W8" s="20">
        <v>-45453765</v>
      </c>
      <c r="X8" s="20">
        <v>-196599406</v>
      </c>
      <c r="Y8" s="20">
        <v>151145641</v>
      </c>
      <c r="Z8" s="21">
        <v>-76.88000898639541</v>
      </c>
      <c r="AA8" s="22">
        <v>-196599406</v>
      </c>
    </row>
    <row r="9" spans="1:27" ht="13.5" x14ac:dyDescent="0.25">
      <c r="A9" s="23" t="s">
        <v>37</v>
      </c>
      <c r="B9" s="17" t="s">
        <v>32</v>
      </c>
      <c r="C9" s="18">
        <v>-382549</v>
      </c>
      <c r="D9" s="18"/>
      <c r="E9" s="19">
        <v>-82659787</v>
      </c>
      <c r="F9" s="20">
        <v>-82659787</v>
      </c>
      <c r="G9" s="20">
        <v>-6486041</v>
      </c>
      <c r="H9" s="20">
        <v>-20985422</v>
      </c>
      <c r="I9" s="20">
        <v>6142361904</v>
      </c>
      <c r="J9" s="20">
        <v>6114890441</v>
      </c>
      <c r="K9" s="20"/>
      <c r="L9" s="20"/>
      <c r="M9" s="20"/>
      <c r="N9" s="20"/>
      <c r="O9" s="20">
        <v>382549</v>
      </c>
      <c r="P9" s="20"/>
      <c r="Q9" s="20">
        <v>-382549</v>
      </c>
      <c r="R9" s="20"/>
      <c r="S9" s="20"/>
      <c r="T9" s="20"/>
      <c r="U9" s="20">
        <v>-314474</v>
      </c>
      <c r="V9" s="20">
        <v>-314474</v>
      </c>
      <c r="W9" s="20">
        <v>6114575967</v>
      </c>
      <c r="X9" s="20">
        <v>-82659787</v>
      </c>
      <c r="Y9" s="20">
        <v>6197235754</v>
      </c>
      <c r="Z9" s="21">
        <v>-7497.2800909830557</v>
      </c>
      <c r="AA9" s="22">
        <v>-82659787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-25206213</v>
      </c>
      <c r="D12" s="29">
        <f>SUM(D6:D11)</f>
        <v>0</v>
      </c>
      <c r="E12" s="30">
        <f t="shared" si="0"/>
        <v>-300072737</v>
      </c>
      <c r="F12" s="31">
        <f t="shared" si="0"/>
        <v>-954065672</v>
      </c>
      <c r="G12" s="31">
        <f t="shared" si="0"/>
        <v>7098762595</v>
      </c>
      <c r="H12" s="31">
        <f t="shared" si="0"/>
        <v>23174446</v>
      </c>
      <c r="I12" s="31">
        <f t="shared" si="0"/>
        <v>6149857641</v>
      </c>
      <c r="J12" s="31">
        <f t="shared" si="0"/>
        <v>13271794682</v>
      </c>
      <c r="K12" s="31">
        <f t="shared" si="0"/>
        <v>-65023521</v>
      </c>
      <c r="L12" s="31">
        <f t="shared" si="0"/>
        <v>33123611</v>
      </c>
      <c r="M12" s="31">
        <f t="shared" si="0"/>
        <v>148854682</v>
      </c>
      <c r="N12" s="31">
        <f t="shared" si="0"/>
        <v>116954772</v>
      </c>
      <c r="O12" s="31">
        <f t="shared" si="0"/>
        <v>44088243</v>
      </c>
      <c r="P12" s="31">
        <f t="shared" si="0"/>
        <v>3072494</v>
      </c>
      <c r="Q12" s="31">
        <f t="shared" si="0"/>
        <v>-3755729</v>
      </c>
      <c r="R12" s="31">
        <f t="shared" si="0"/>
        <v>43405008</v>
      </c>
      <c r="S12" s="31">
        <f t="shared" si="0"/>
        <v>-7697389</v>
      </c>
      <c r="T12" s="31">
        <f t="shared" si="0"/>
        <v>13647689</v>
      </c>
      <c r="U12" s="31">
        <f t="shared" si="0"/>
        <v>-4214595</v>
      </c>
      <c r="V12" s="31">
        <f t="shared" si="0"/>
        <v>1735705</v>
      </c>
      <c r="W12" s="31">
        <f t="shared" si="0"/>
        <v>13433890167</v>
      </c>
      <c r="X12" s="31">
        <f t="shared" si="0"/>
        <v>-954065672</v>
      </c>
      <c r="Y12" s="31">
        <f t="shared" si="0"/>
        <v>14387955839</v>
      </c>
      <c r="Z12" s="32">
        <f>+IF(X12&lt;&gt;0,+(Y12/X12)*100,0)</f>
        <v>-1508.0676583655554</v>
      </c>
      <c r="AA12" s="33">
        <f>SUM(AA6:AA11)</f>
        <v>-954065672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1019854885</v>
      </c>
      <c r="D19" s="18"/>
      <c r="E19" s="19">
        <v>925550542</v>
      </c>
      <c r="F19" s="20">
        <v>964862788</v>
      </c>
      <c r="G19" s="20"/>
      <c r="H19" s="20"/>
      <c r="I19" s="20">
        <v>-12645730</v>
      </c>
      <c r="J19" s="20">
        <v>-12645730</v>
      </c>
      <c r="K19" s="20">
        <v>-3889549</v>
      </c>
      <c r="L19" s="20">
        <v>-3764079</v>
      </c>
      <c r="M19" s="20">
        <v>19182012</v>
      </c>
      <c r="N19" s="20">
        <v>11528384</v>
      </c>
      <c r="O19" s="20">
        <v>-2073991</v>
      </c>
      <c r="P19" s="20">
        <v>-9836059</v>
      </c>
      <c r="Q19" s="20">
        <v>-3968364</v>
      </c>
      <c r="R19" s="20">
        <v>-15878414</v>
      </c>
      <c r="S19" s="20">
        <v>-3840352</v>
      </c>
      <c r="T19" s="20">
        <v>-3968364</v>
      </c>
      <c r="U19" s="20">
        <v>-1920586</v>
      </c>
      <c r="V19" s="20">
        <v>-9729302</v>
      </c>
      <c r="W19" s="20">
        <v>-26725062</v>
      </c>
      <c r="X19" s="20">
        <v>964862788</v>
      </c>
      <c r="Y19" s="20">
        <v>-991587850</v>
      </c>
      <c r="Z19" s="21">
        <v>-102.76983031498152</v>
      </c>
      <c r="AA19" s="22">
        <v>964862788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1019854885</v>
      </c>
      <c r="D24" s="29">
        <f>SUM(D15:D23)</f>
        <v>0</v>
      </c>
      <c r="E24" s="36">
        <f t="shared" si="1"/>
        <v>925550542</v>
      </c>
      <c r="F24" s="37">
        <f t="shared" si="1"/>
        <v>964862788</v>
      </c>
      <c r="G24" s="37">
        <f t="shared" si="1"/>
        <v>0</v>
      </c>
      <c r="H24" s="37">
        <f t="shared" si="1"/>
        <v>0</v>
      </c>
      <c r="I24" s="37">
        <f t="shared" si="1"/>
        <v>-12645730</v>
      </c>
      <c r="J24" s="37">
        <f t="shared" si="1"/>
        <v>-12645730</v>
      </c>
      <c r="K24" s="37">
        <f t="shared" si="1"/>
        <v>-3889549</v>
      </c>
      <c r="L24" s="37">
        <f t="shared" si="1"/>
        <v>-3764079</v>
      </c>
      <c r="M24" s="37">
        <f t="shared" si="1"/>
        <v>19182012</v>
      </c>
      <c r="N24" s="37">
        <f t="shared" si="1"/>
        <v>11528384</v>
      </c>
      <c r="O24" s="37">
        <f t="shared" si="1"/>
        <v>-2073991</v>
      </c>
      <c r="P24" s="37">
        <f t="shared" si="1"/>
        <v>-9836059</v>
      </c>
      <c r="Q24" s="37">
        <f t="shared" si="1"/>
        <v>-3968364</v>
      </c>
      <c r="R24" s="37">
        <f t="shared" si="1"/>
        <v>-15878414</v>
      </c>
      <c r="S24" s="37">
        <f t="shared" si="1"/>
        <v>-3840352</v>
      </c>
      <c r="T24" s="37">
        <f t="shared" si="1"/>
        <v>-3968364</v>
      </c>
      <c r="U24" s="37">
        <f t="shared" si="1"/>
        <v>-1920586</v>
      </c>
      <c r="V24" s="37">
        <f t="shared" si="1"/>
        <v>-9729302</v>
      </c>
      <c r="W24" s="37">
        <f t="shared" si="1"/>
        <v>-26725062</v>
      </c>
      <c r="X24" s="37">
        <f t="shared" si="1"/>
        <v>964862788</v>
      </c>
      <c r="Y24" s="37">
        <f t="shared" si="1"/>
        <v>-991587850</v>
      </c>
      <c r="Z24" s="38">
        <f>+IF(X24&lt;&gt;0,+(Y24/X24)*100,0)</f>
        <v>-102.76983031498152</v>
      </c>
      <c r="AA24" s="39">
        <f>SUM(AA15:AA23)</f>
        <v>964862788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994648672</v>
      </c>
      <c r="D25" s="29">
        <f>+D12+D24</f>
        <v>0</v>
      </c>
      <c r="E25" s="30">
        <f t="shared" si="2"/>
        <v>625477805</v>
      </c>
      <c r="F25" s="31">
        <f t="shared" si="2"/>
        <v>10797116</v>
      </c>
      <c r="G25" s="31">
        <f t="shared" si="2"/>
        <v>7098762595</v>
      </c>
      <c r="H25" s="31">
        <f t="shared" si="2"/>
        <v>23174446</v>
      </c>
      <c r="I25" s="31">
        <f t="shared" si="2"/>
        <v>6137211911</v>
      </c>
      <c r="J25" s="31">
        <f t="shared" si="2"/>
        <v>13259148952</v>
      </c>
      <c r="K25" s="31">
        <f t="shared" si="2"/>
        <v>-68913070</v>
      </c>
      <c r="L25" s="31">
        <f t="shared" si="2"/>
        <v>29359532</v>
      </c>
      <c r="M25" s="31">
        <f t="shared" si="2"/>
        <v>168036694</v>
      </c>
      <c r="N25" s="31">
        <f t="shared" si="2"/>
        <v>128483156</v>
      </c>
      <c r="O25" s="31">
        <f t="shared" si="2"/>
        <v>42014252</v>
      </c>
      <c r="P25" s="31">
        <f t="shared" si="2"/>
        <v>-6763565</v>
      </c>
      <c r="Q25" s="31">
        <f t="shared" si="2"/>
        <v>-7724093</v>
      </c>
      <c r="R25" s="31">
        <f t="shared" si="2"/>
        <v>27526594</v>
      </c>
      <c r="S25" s="31">
        <f t="shared" si="2"/>
        <v>-11537741</v>
      </c>
      <c r="T25" s="31">
        <f t="shared" si="2"/>
        <v>9679325</v>
      </c>
      <c r="U25" s="31">
        <f t="shared" si="2"/>
        <v>-6135181</v>
      </c>
      <c r="V25" s="31">
        <f t="shared" si="2"/>
        <v>-7993597</v>
      </c>
      <c r="W25" s="31">
        <f t="shared" si="2"/>
        <v>13407165105</v>
      </c>
      <c r="X25" s="31">
        <f t="shared" si="2"/>
        <v>10797116</v>
      </c>
      <c r="Y25" s="31">
        <f t="shared" si="2"/>
        <v>13396367989</v>
      </c>
      <c r="Z25" s="32">
        <f>+IF(X25&lt;&gt;0,+(Y25/X25)*100,0)</f>
        <v>124073.57658285787</v>
      </c>
      <c r="AA25" s="33">
        <f>+AA12+AA24</f>
        <v>10797116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51858538</v>
      </c>
      <c r="D32" s="18"/>
      <c r="E32" s="19">
        <v>-30418701</v>
      </c>
      <c r="F32" s="20">
        <v>-50646556</v>
      </c>
      <c r="G32" s="20">
        <v>-30196720</v>
      </c>
      <c r="H32" s="20">
        <v>-9439536</v>
      </c>
      <c r="I32" s="20">
        <v>6151976790</v>
      </c>
      <c r="J32" s="20">
        <v>6112340534</v>
      </c>
      <c r="K32" s="20">
        <v>16332334</v>
      </c>
      <c r="L32" s="20">
        <v>15028533</v>
      </c>
      <c r="M32" s="20">
        <v>102803452</v>
      </c>
      <c r="N32" s="20">
        <v>134164319</v>
      </c>
      <c r="O32" s="20">
        <v>34482695</v>
      </c>
      <c r="P32" s="20">
        <v>-236391977</v>
      </c>
      <c r="Q32" s="20">
        <v>2975750</v>
      </c>
      <c r="R32" s="20">
        <v>-198933532</v>
      </c>
      <c r="S32" s="20">
        <v>-1196760</v>
      </c>
      <c r="T32" s="20">
        <v>7989954</v>
      </c>
      <c r="U32" s="20">
        <v>38074303</v>
      </c>
      <c r="V32" s="20">
        <v>44867497</v>
      </c>
      <c r="W32" s="20">
        <v>6092438818</v>
      </c>
      <c r="X32" s="20">
        <v>-50646556</v>
      </c>
      <c r="Y32" s="20">
        <v>6143085374</v>
      </c>
      <c r="Z32" s="21">
        <v>-12129.324991022095</v>
      </c>
      <c r="AA32" s="22">
        <v>-50646556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51858538</v>
      </c>
      <c r="D34" s="29">
        <f>SUM(D29:D33)</f>
        <v>0</v>
      </c>
      <c r="E34" s="30">
        <f t="shared" si="3"/>
        <v>-30418701</v>
      </c>
      <c r="F34" s="31">
        <f t="shared" si="3"/>
        <v>-50646556</v>
      </c>
      <c r="G34" s="31">
        <f t="shared" si="3"/>
        <v>-30196720</v>
      </c>
      <c r="H34" s="31">
        <f t="shared" si="3"/>
        <v>-9439536</v>
      </c>
      <c r="I34" s="31">
        <f t="shared" si="3"/>
        <v>6151976790</v>
      </c>
      <c r="J34" s="31">
        <f t="shared" si="3"/>
        <v>6112340534</v>
      </c>
      <c r="K34" s="31">
        <f t="shared" si="3"/>
        <v>16332334</v>
      </c>
      <c r="L34" s="31">
        <f t="shared" si="3"/>
        <v>15028533</v>
      </c>
      <c r="M34" s="31">
        <f t="shared" si="3"/>
        <v>102803452</v>
      </c>
      <c r="N34" s="31">
        <f t="shared" si="3"/>
        <v>134164319</v>
      </c>
      <c r="O34" s="31">
        <f t="shared" si="3"/>
        <v>34482695</v>
      </c>
      <c r="P34" s="31">
        <f t="shared" si="3"/>
        <v>-236391977</v>
      </c>
      <c r="Q34" s="31">
        <f t="shared" si="3"/>
        <v>2975750</v>
      </c>
      <c r="R34" s="31">
        <f t="shared" si="3"/>
        <v>-198933532</v>
      </c>
      <c r="S34" s="31">
        <f t="shared" si="3"/>
        <v>-1196760</v>
      </c>
      <c r="T34" s="31">
        <f t="shared" si="3"/>
        <v>7989954</v>
      </c>
      <c r="U34" s="31">
        <f t="shared" si="3"/>
        <v>38074303</v>
      </c>
      <c r="V34" s="31">
        <f t="shared" si="3"/>
        <v>44867497</v>
      </c>
      <c r="W34" s="31">
        <f t="shared" si="3"/>
        <v>6092438818</v>
      </c>
      <c r="X34" s="31">
        <f t="shared" si="3"/>
        <v>-50646556</v>
      </c>
      <c r="Y34" s="31">
        <f t="shared" si="3"/>
        <v>6143085374</v>
      </c>
      <c r="Z34" s="32">
        <f>+IF(X34&lt;&gt;0,+(Y34/X34)*100,0)</f>
        <v>-12129.324991022095</v>
      </c>
      <c r="AA34" s="33">
        <f>SUM(AA29:AA33)</f>
        <v>-50646556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51858538</v>
      </c>
      <c r="D40" s="29">
        <f>+D34+D39</f>
        <v>0</v>
      </c>
      <c r="E40" s="30">
        <f t="shared" si="5"/>
        <v>-30418701</v>
      </c>
      <c r="F40" s="31">
        <f t="shared" si="5"/>
        <v>-50646556</v>
      </c>
      <c r="G40" s="31">
        <f t="shared" si="5"/>
        <v>-30196720</v>
      </c>
      <c r="H40" s="31">
        <f t="shared" si="5"/>
        <v>-9439536</v>
      </c>
      <c r="I40" s="31">
        <f t="shared" si="5"/>
        <v>6151976790</v>
      </c>
      <c r="J40" s="31">
        <f t="shared" si="5"/>
        <v>6112340534</v>
      </c>
      <c r="K40" s="31">
        <f t="shared" si="5"/>
        <v>16332334</v>
      </c>
      <c r="L40" s="31">
        <f t="shared" si="5"/>
        <v>15028533</v>
      </c>
      <c r="M40" s="31">
        <f t="shared" si="5"/>
        <v>102803452</v>
      </c>
      <c r="N40" s="31">
        <f t="shared" si="5"/>
        <v>134164319</v>
      </c>
      <c r="O40" s="31">
        <f t="shared" si="5"/>
        <v>34482695</v>
      </c>
      <c r="P40" s="31">
        <f t="shared" si="5"/>
        <v>-236391977</v>
      </c>
      <c r="Q40" s="31">
        <f t="shared" si="5"/>
        <v>2975750</v>
      </c>
      <c r="R40" s="31">
        <f t="shared" si="5"/>
        <v>-198933532</v>
      </c>
      <c r="S40" s="31">
        <f t="shared" si="5"/>
        <v>-1196760</v>
      </c>
      <c r="T40" s="31">
        <f t="shared" si="5"/>
        <v>7989954</v>
      </c>
      <c r="U40" s="31">
        <f t="shared" si="5"/>
        <v>38074303</v>
      </c>
      <c r="V40" s="31">
        <f t="shared" si="5"/>
        <v>44867497</v>
      </c>
      <c r="W40" s="31">
        <f t="shared" si="5"/>
        <v>6092438818</v>
      </c>
      <c r="X40" s="31">
        <f t="shared" si="5"/>
        <v>-50646556</v>
      </c>
      <c r="Y40" s="31">
        <f t="shared" si="5"/>
        <v>6143085374</v>
      </c>
      <c r="Z40" s="32">
        <f>+IF(X40&lt;&gt;0,+(Y40/X40)*100,0)</f>
        <v>-12129.324991022095</v>
      </c>
      <c r="AA40" s="33">
        <f>+AA34+AA39</f>
        <v>-50646556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942790134</v>
      </c>
      <c r="D42" s="43">
        <f>+D25-D40</f>
        <v>0</v>
      </c>
      <c r="E42" s="44">
        <f t="shared" si="6"/>
        <v>655896506</v>
      </c>
      <c r="F42" s="45">
        <f t="shared" si="6"/>
        <v>61443672</v>
      </c>
      <c r="G42" s="45">
        <f t="shared" si="6"/>
        <v>7128959315</v>
      </c>
      <c r="H42" s="45">
        <f t="shared" si="6"/>
        <v>32613982</v>
      </c>
      <c r="I42" s="45">
        <f t="shared" si="6"/>
        <v>-14764879</v>
      </c>
      <c r="J42" s="45">
        <f t="shared" si="6"/>
        <v>7146808418</v>
      </c>
      <c r="K42" s="45">
        <f t="shared" si="6"/>
        <v>-85245404</v>
      </c>
      <c r="L42" s="45">
        <f t="shared" si="6"/>
        <v>14330999</v>
      </c>
      <c r="M42" s="45">
        <f t="shared" si="6"/>
        <v>65233242</v>
      </c>
      <c r="N42" s="45">
        <f t="shared" si="6"/>
        <v>-5681163</v>
      </c>
      <c r="O42" s="45">
        <f t="shared" si="6"/>
        <v>7531557</v>
      </c>
      <c r="P42" s="45">
        <f t="shared" si="6"/>
        <v>229628412</v>
      </c>
      <c r="Q42" s="45">
        <f t="shared" si="6"/>
        <v>-10699843</v>
      </c>
      <c r="R42" s="45">
        <f t="shared" si="6"/>
        <v>226460126</v>
      </c>
      <c r="S42" s="45">
        <f t="shared" si="6"/>
        <v>-10340981</v>
      </c>
      <c r="T42" s="45">
        <f t="shared" si="6"/>
        <v>1689371</v>
      </c>
      <c r="U42" s="45">
        <f t="shared" si="6"/>
        <v>-44209484</v>
      </c>
      <c r="V42" s="45">
        <f t="shared" si="6"/>
        <v>-52861094</v>
      </c>
      <c r="W42" s="45">
        <f t="shared" si="6"/>
        <v>7314726287</v>
      </c>
      <c r="X42" s="45">
        <f t="shared" si="6"/>
        <v>61443672</v>
      </c>
      <c r="Y42" s="45">
        <f t="shared" si="6"/>
        <v>7253282615</v>
      </c>
      <c r="Z42" s="46">
        <f>+IF(X42&lt;&gt;0,+(Y42/X42)*100,0)</f>
        <v>11804.767486878063</v>
      </c>
      <c r="AA42" s="47">
        <f>+AA25-AA40</f>
        <v>61443672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23213666</v>
      </c>
      <c r="D19" s="18"/>
      <c r="E19" s="19">
        <v>8325000</v>
      </c>
      <c r="F19" s="20">
        <v>8075000</v>
      </c>
      <c r="G19" s="20"/>
      <c r="H19" s="20"/>
      <c r="I19" s="20"/>
      <c r="J19" s="20"/>
      <c r="K19" s="20"/>
      <c r="L19" s="20">
        <v>642891</v>
      </c>
      <c r="M19" s="20"/>
      <c r="N19" s="20">
        <v>642891</v>
      </c>
      <c r="O19" s="20">
        <v>661873</v>
      </c>
      <c r="P19" s="20">
        <v>-6739</v>
      </c>
      <c r="Q19" s="20">
        <v>3080820</v>
      </c>
      <c r="R19" s="20">
        <v>3735954</v>
      </c>
      <c r="S19" s="20">
        <v>708891</v>
      </c>
      <c r="T19" s="20">
        <v>952507</v>
      </c>
      <c r="U19" s="20">
        <v>-503650</v>
      </c>
      <c r="V19" s="20">
        <v>1157748</v>
      </c>
      <c r="W19" s="20">
        <v>5536593</v>
      </c>
      <c r="X19" s="20">
        <v>8075000</v>
      </c>
      <c r="Y19" s="20">
        <v>-2538407</v>
      </c>
      <c r="Z19" s="21">
        <v>-31.43538080495356</v>
      </c>
      <c r="AA19" s="22">
        <v>8075000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23213666</v>
      </c>
      <c r="D24" s="29">
        <f>SUM(D15:D23)</f>
        <v>0</v>
      </c>
      <c r="E24" s="36">
        <f t="shared" si="1"/>
        <v>8325000</v>
      </c>
      <c r="F24" s="37">
        <f t="shared" si="1"/>
        <v>8075000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642891</v>
      </c>
      <c r="M24" s="37">
        <f t="shared" si="1"/>
        <v>0</v>
      </c>
      <c r="N24" s="37">
        <f t="shared" si="1"/>
        <v>642891</v>
      </c>
      <c r="O24" s="37">
        <f t="shared" si="1"/>
        <v>661873</v>
      </c>
      <c r="P24" s="37">
        <f t="shared" si="1"/>
        <v>-6739</v>
      </c>
      <c r="Q24" s="37">
        <f t="shared" si="1"/>
        <v>3080820</v>
      </c>
      <c r="R24" s="37">
        <f t="shared" si="1"/>
        <v>3735954</v>
      </c>
      <c r="S24" s="37">
        <f t="shared" si="1"/>
        <v>708891</v>
      </c>
      <c r="T24" s="37">
        <f t="shared" si="1"/>
        <v>952507</v>
      </c>
      <c r="U24" s="37">
        <f t="shared" si="1"/>
        <v>-503650</v>
      </c>
      <c r="V24" s="37">
        <f t="shared" si="1"/>
        <v>1157748</v>
      </c>
      <c r="W24" s="37">
        <f t="shared" si="1"/>
        <v>5536593</v>
      </c>
      <c r="X24" s="37">
        <f t="shared" si="1"/>
        <v>8075000</v>
      </c>
      <c r="Y24" s="37">
        <f t="shared" si="1"/>
        <v>-2538407</v>
      </c>
      <c r="Z24" s="38">
        <f>+IF(X24&lt;&gt;0,+(Y24/X24)*100,0)</f>
        <v>-31.43538080495356</v>
      </c>
      <c r="AA24" s="39">
        <f>SUM(AA15:AA23)</f>
        <v>8075000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23213666</v>
      </c>
      <c r="D25" s="29">
        <f>+D12+D24</f>
        <v>0</v>
      </c>
      <c r="E25" s="30">
        <f t="shared" si="2"/>
        <v>8325000</v>
      </c>
      <c r="F25" s="31">
        <f t="shared" si="2"/>
        <v>8075000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642891</v>
      </c>
      <c r="M25" s="31">
        <f t="shared" si="2"/>
        <v>0</v>
      </c>
      <c r="N25" s="31">
        <f t="shared" si="2"/>
        <v>642891</v>
      </c>
      <c r="O25" s="31">
        <f t="shared" si="2"/>
        <v>661873</v>
      </c>
      <c r="P25" s="31">
        <f t="shared" si="2"/>
        <v>-6739</v>
      </c>
      <c r="Q25" s="31">
        <f t="shared" si="2"/>
        <v>3080820</v>
      </c>
      <c r="R25" s="31">
        <f t="shared" si="2"/>
        <v>3735954</v>
      </c>
      <c r="S25" s="31">
        <f t="shared" si="2"/>
        <v>708891</v>
      </c>
      <c r="T25" s="31">
        <f t="shared" si="2"/>
        <v>952507</v>
      </c>
      <c r="U25" s="31">
        <f t="shared" si="2"/>
        <v>-503650</v>
      </c>
      <c r="V25" s="31">
        <f t="shared" si="2"/>
        <v>1157748</v>
      </c>
      <c r="W25" s="31">
        <f t="shared" si="2"/>
        <v>5536593</v>
      </c>
      <c r="X25" s="31">
        <f t="shared" si="2"/>
        <v>8075000</v>
      </c>
      <c r="Y25" s="31">
        <f t="shared" si="2"/>
        <v>-2538407</v>
      </c>
      <c r="Z25" s="32">
        <f>+IF(X25&lt;&gt;0,+(Y25/X25)*100,0)</f>
        <v>-31.43538080495356</v>
      </c>
      <c r="AA25" s="33">
        <f>+AA12+AA24</f>
        <v>8075000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168152</v>
      </c>
      <c r="D31" s="18"/>
      <c r="E31" s="19">
        <v>168152</v>
      </c>
      <c r="F31" s="20">
        <v>168152</v>
      </c>
      <c r="G31" s="20"/>
      <c r="H31" s="20">
        <v>2387</v>
      </c>
      <c r="I31" s="20"/>
      <c r="J31" s="20">
        <v>2387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2387</v>
      </c>
      <c r="X31" s="20">
        <v>168152</v>
      </c>
      <c r="Y31" s="20">
        <v>-165765</v>
      </c>
      <c r="Z31" s="21">
        <v>-98.580451020505251</v>
      </c>
      <c r="AA31" s="22">
        <v>168152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168152</v>
      </c>
      <c r="D34" s="29">
        <f>SUM(D29:D33)</f>
        <v>0</v>
      </c>
      <c r="E34" s="30">
        <f t="shared" si="3"/>
        <v>168152</v>
      </c>
      <c r="F34" s="31">
        <f t="shared" si="3"/>
        <v>168152</v>
      </c>
      <c r="G34" s="31">
        <f t="shared" si="3"/>
        <v>0</v>
      </c>
      <c r="H34" s="31">
        <f t="shared" si="3"/>
        <v>2387</v>
      </c>
      <c r="I34" s="31">
        <f t="shared" si="3"/>
        <v>0</v>
      </c>
      <c r="J34" s="31">
        <f t="shared" si="3"/>
        <v>2387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2387</v>
      </c>
      <c r="X34" s="31">
        <f t="shared" si="3"/>
        <v>168152</v>
      </c>
      <c r="Y34" s="31">
        <f t="shared" si="3"/>
        <v>-165765</v>
      </c>
      <c r="Z34" s="32">
        <f>+IF(X34&lt;&gt;0,+(Y34/X34)*100,0)</f>
        <v>-98.580451020505251</v>
      </c>
      <c r="AA34" s="33">
        <f>SUM(AA29:AA33)</f>
        <v>168152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168152</v>
      </c>
      <c r="D40" s="29">
        <f>+D34+D39</f>
        <v>0</v>
      </c>
      <c r="E40" s="30">
        <f t="shared" si="5"/>
        <v>168152</v>
      </c>
      <c r="F40" s="31">
        <f t="shared" si="5"/>
        <v>168152</v>
      </c>
      <c r="G40" s="31">
        <f t="shared" si="5"/>
        <v>0</v>
      </c>
      <c r="H40" s="31">
        <f t="shared" si="5"/>
        <v>2387</v>
      </c>
      <c r="I40" s="31">
        <f t="shared" si="5"/>
        <v>0</v>
      </c>
      <c r="J40" s="31">
        <f t="shared" si="5"/>
        <v>2387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2387</v>
      </c>
      <c r="X40" s="31">
        <f t="shared" si="5"/>
        <v>168152</v>
      </c>
      <c r="Y40" s="31">
        <f t="shared" si="5"/>
        <v>-165765</v>
      </c>
      <c r="Z40" s="32">
        <f>+IF(X40&lt;&gt;0,+(Y40/X40)*100,0)</f>
        <v>-98.580451020505251</v>
      </c>
      <c r="AA40" s="33">
        <f>+AA34+AA39</f>
        <v>168152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23045514</v>
      </c>
      <c r="D42" s="43">
        <f>+D25-D40</f>
        <v>0</v>
      </c>
      <c r="E42" s="44">
        <f t="shared" si="6"/>
        <v>8156848</v>
      </c>
      <c r="F42" s="45">
        <f t="shared" si="6"/>
        <v>7906848</v>
      </c>
      <c r="G42" s="45">
        <f t="shared" si="6"/>
        <v>0</v>
      </c>
      <c r="H42" s="45">
        <f t="shared" si="6"/>
        <v>-2387</v>
      </c>
      <c r="I42" s="45">
        <f t="shared" si="6"/>
        <v>0</v>
      </c>
      <c r="J42" s="45">
        <f t="shared" si="6"/>
        <v>-2387</v>
      </c>
      <c r="K42" s="45">
        <f t="shared" si="6"/>
        <v>0</v>
      </c>
      <c r="L42" s="45">
        <f t="shared" si="6"/>
        <v>642891</v>
      </c>
      <c r="M42" s="45">
        <f t="shared" si="6"/>
        <v>0</v>
      </c>
      <c r="N42" s="45">
        <f t="shared" si="6"/>
        <v>642891</v>
      </c>
      <c r="O42" s="45">
        <f t="shared" si="6"/>
        <v>661873</v>
      </c>
      <c r="P42" s="45">
        <f t="shared" si="6"/>
        <v>-6739</v>
      </c>
      <c r="Q42" s="45">
        <f t="shared" si="6"/>
        <v>3080820</v>
      </c>
      <c r="R42" s="45">
        <f t="shared" si="6"/>
        <v>3735954</v>
      </c>
      <c r="S42" s="45">
        <f t="shared" si="6"/>
        <v>708891</v>
      </c>
      <c r="T42" s="45">
        <f t="shared" si="6"/>
        <v>952507</v>
      </c>
      <c r="U42" s="45">
        <f t="shared" si="6"/>
        <v>-503650</v>
      </c>
      <c r="V42" s="45">
        <f t="shared" si="6"/>
        <v>1157748</v>
      </c>
      <c r="W42" s="45">
        <f t="shared" si="6"/>
        <v>5534206</v>
      </c>
      <c r="X42" s="45">
        <f t="shared" si="6"/>
        <v>7906848</v>
      </c>
      <c r="Y42" s="45">
        <f t="shared" si="6"/>
        <v>-2372642</v>
      </c>
      <c r="Z42" s="46">
        <f>+IF(X42&lt;&gt;0,+(Y42/X42)*100,0)</f>
        <v>-30.007431532767548</v>
      </c>
      <c r="AA42" s="47">
        <f>+AA25-AA40</f>
        <v>7906848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2000000</v>
      </c>
      <c r="F6" s="20">
        <v>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2000000</v>
      </c>
      <c r="Y6" s="20">
        <v>-2000000</v>
      </c>
      <c r="Z6" s="21">
        <v>-100</v>
      </c>
      <c r="AA6" s="22">
        <v>2000000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2000000</v>
      </c>
      <c r="F12" s="31">
        <f t="shared" si="0"/>
        <v>2000000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2000000</v>
      </c>
      <c r="Y12" s="31">
        <f t="shared" si="0"/>
        <v>-2000000</v>
      </c>
      <c r="Z12" s="32">
        <f>+IF(X12&lt;&gt;0,+(Y12/X12)*100,0)</f>
        <v>-100</v>
      </c>
      <c r="AA12" s="33">
        <f>SUM(AA6:AA11)</f>
        <v>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53140986</v>
      </c>
      <c r="D19" s="18"/>
      <c r="E19" s="19">
        <v>28500000</v>
      </c>
      <c r="F19" s="20">
        <v>28500000</v>
      </c>
      <c r="G19" s="20"/>
      <c r="H19" s="20">
        <v>1220417</v>
      </c>
      <c r="I19" s="20"/>
      <c r="J19" s="20">
        <v>1220417</v>
      </c>
      <c r="K19" s="20"/>
      <c r="L19" s="20">
        <v>6898669</v>
      </c>
      <c r="M19" s="20"/>
      <c r="N19" s="20">
        <v>6898669</v>
      </c>
      <c r="O19" s="20"/>
      <c r="P19" s="20">
        <v>3592501</v>
      </c>
      <c r="Q19" s="20">
        <v>1472774</v>
      </c>
      <c r="R19" s="20">
        <v>5065275</v>
      </c>
      <c r="S19" s="20"/>
      <c r="T19" s="20"/>
      <c r="U19" s="20">
        <v>526082</v>
      </c>
      <c r="V19" s="20">
        <v>526082</v>
      </c>
      <c r="W19" s="20">
        <v>13710443</v>
      </c>
      <c r="X19" s="20">
        <v>28500000</v>
      </c>
      <c r="Y19" s="20">
        <v>-14789557</v>
      </c>
      <c r="Z19" s="21">
        <v>-51.893182456140352</v>
      </c>
      <c r="AA19" s="22">
        <v>28500000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53140986</v>
      </c>
      <c r="D24" s="29">
        <f>SUM(D15:D23)</f>
        <v>0</v>
      </c>
      <c r="E24" s="36">
        <f t="shared" si="1"/>
        <v>28500000</v>
      </c>
      <c r="F24" s="37">
        <f t="shared" si="1"/>
        <v>28500000</v>
      </c>
      <c r="G24" s="37">
        <f t="shared" si="1"/>
        <v>0</v>
      </c>
      <c r="H24" s="37">
        <f t="shared" si="1"/>
        <v>1220417</v>
      </c>
      <c r="I24" s="37">
        <f t="shared" si="1"/>
        <v>0</v>
      </c>
      <c r="J24" s="37">
        <f t="shared" si="1"/>
        <v>1220417</v>
      </c>
      <c r="K24" s="37">
        <f t="shared" si="1"/>
        <v>0</v>
      </c>
      <c r="L24" s="37">
        <f t="shared" si="1"/>
        <v>6898669</v>
      </c>
      <c r="M24" s="37">
        <f t="shared" si="1"/>
        <v>0</v>
      </c>
      <c r="N24" s="37">
        <f t="shared" si="1"/>
        <v>6898669</v>
      </c>
      <c r="O24" s="37">
        <f t="shared" si="1"/>
        <v>0</v>
      </c>
      <c r="P24" s="37">
        <f t="shared" si="1"/>
        <v>3592501</v>
      </c>
      <c r="Q24" s="37">
        <f t="shared" si="1"/>
        <v>1472774</v>
      </c>
      <c r="R24" s="37">
        <f t="shared" si="1"/>
        <v>5065275</v>
      </c>
      <c r="S24" s="37">
        <f t="shared" si="1"/>
        <v>0</v>
      </c>
      <c r="T24" s="37">
        <f t="shared" si="1"/>
        <v>0</v>
      </c>
      <c r="U24" s="37">
        <f t="shared" si="1"/>
        <v>526082</v>
      </c>
      <c r="V24" s="37">
        <f t="shared" si="1"/>
        <v>526082</v>
      </c>
      <c r="W24" s="37">
        <f t="shared" si="1"/>
        <v>13710443</v>
      </c>
      <c r="X24" s="37">
        <f t="shared" si="1"/>
        <v>28500000</v>
      </c>
      <c r="Y24" s="37">
        <f t="shared" si="1"/>
        <v>-14789557</v>
      </c>
      <c r="Z24" s="38">
        <f>+IF(X24&lt;&gt;0,+(Y24/X24)*100,0)</f>
        <v>-51.893182456140352</v>
      </c>
      <c r="AA24" s="39">
        <f>SUM(AA15:AA23)</f>
        <v>28500000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53140986</v>
      </c>
      <c r="D25" s="29">
        <f>+D12+D24</f>
        <v>0</v>
      </c>
      <c r="E25" s="30">
        <f t="shared" si="2"/>
        <v>30500000</v>
      </c>
      <c r="F25" s="31">
        <f t="shared" si="2"/>
        <v>30500000</v>
      </c>
      <c r="G25" s="31">
        <f t="shared" si="2"/>
        <v>0</v>
      </c>
      <c r="H25" s="31">
        <f t="shared" si="2"/>
        <v>1220417</v>
      </c>
      <c r="I25" s="31">
        <f t="shared" si="2"/>
        <v>0</v>
      </c>
      <c r="J25" s="31">
        <f t="shared" si="2"/>
        <v>1220417</v>
      </c>
      <c r="K25" s="31">
        <f t="shared" si="2"/>
        <v>0</v>
      </c>
      <c r="L25" s="31">
        <f t="shared" si="2"/>
        <v>6898669</v>
      </c>
      <c r="M25" s="31">
        <f t="shared" si="2"/>
        <v>0</v>
      </c>
      <c r="N25" s="31">
        <f t="shared" si="2"/>
        <v>6898669</v>
      </c>
      <c r="O25" s="31">
        <f t="shared" si="2"/>
        <v>0</v>
      </c>
      <c r="P25" s="31">
        <f t="shared" si="2"/>
        <v>3592501</v>
      </c>
      <c r="Q25" s="31">
        <f t="shared" si="2"/>
        <v>1472774</v>
      </c>
      <c r="R25" s="31">
        <f t="shared" si="2"/>
        <v>5065275</v>
      </c>
      <c r="S25" s="31">
        <f t="shared" si="2"/>
        <v>0</v>
      </c>
      <c r="T25" s="31">
        <f t="shared" si="2"/>
        <v>0</v>
      </c>
      <c r="U25" s="31">
        <f t="shared" si="2"/>
        <v>526082</v>
      </c>
      <c r="V25" s="31">
        <f t="shared" si="2"/>
        <v>526082</v>
      </c>
      <c r="W25" s="31">
        <f t="shared" si="2"/>
        <v>13710443</v>
      </c>
      <c r="X25" s="31">
        <f t="shared" si="2"/>
        <v>30500000</v>
      </c>
      <c r="Y25" s="31">
        <f t="shared" si="2"/>
        <v>-16789557</v>
      </c>
      <c r="Z25" s="32">
        <f>+IF(X25&lt;&gt;0,+(Y25/X25)*100,0)</f>
        <v>-55.047727868852462</v>
      </c>
      <c r="AA25" s="33">
        <f>+AA12+AA24</f>
        <v>30500000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2000000</v>
      </c>
      <c r="F32" s="20">
        <v>2000000</v>
      </c>
      <c r="G32" s="20"/>
      <c r="H32" s="20"/>
      <c r="I32" s="20">
        <v>-342910</v>
      </c>
      <c r="J32" s="20">
        <v>-342910</v>
      </c>
      <c r="K32" s="20"/>
      <c r="L32" s="20"/>
      <c r="M32" s="20"/>
      <c r="N32" s="20"/>
      <c r="O32" s="20"/>
      <c r="P32" s="20"/>
      <c r="Q32" s="20">
        <v>-483679</v>
      </c>
      <c r="R32" s="20">
        <v>-483679</v>
      </c>
      <c r="S32" s="20">
        <v>-483679</v>
      </c>
      <c r="T32" s="20">
        <v>-598345</v>
      </c>
      <c r="U32" s="20">
        <v>-39952</v>
      </c>
      <c r="V32" s="20">
        <v>-1121976</v>
      </c>
      <c r="W32" s="20">
        <v>-1948565</v>
      </c>
      <c r="X32" s="20">
        <v>2000000</v>
      </c>
      <c r="Y32" s="20">
        <v>-3948565</v>
      </c>
      <c r="Z32" s="21">
        <v>-197.42824999999999</v>
      </c>
      <c r="AA32" s="22">
        <v>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2000000</v>
      </c>
      <c r="F34" s="31">
        <f t="shared" si="3"/>
        <v>2000000</v>
      </c>
      <c r="G34" s="31">
        <f t="shared" si="3"/>
        <v>0</v>
      </c>
      <c r="H34" s="31">
        <f t="shared" si="3"/>
        <v>0</v>
      </c>
      <c r="I34" s="31">
        <f t="shared" si="3"/>
        <v>-342910</v>
      </c>
      <c r="J34" s="31">
        <f t="shared" si="3"/>
        <v>-342910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-483679</v>
      </c>
      <c r="R34" s="31">
        <f t="shared" si="3"/>
        <v>-483679</v>
      </c>
      <c r="S34" s="31">
        <f t="shared" si="3"/>
        <v>-483679</v>
      </c>
      <c r="T34" s="31">
        <f t="shared" si="3"/>
        <v>-598345</v>
      </c>
      <c r="U34" s="31">
        <f t="shared" si="3"/>
        <v>-39952</v>
      </c>
      <c r="V34" s="31">
        <f t="shared" si="3"/>
        <v>-1121976</v>
      </c>
      <c r="W34" s="31">
        <f t="shared" si="3"/>
        <v>-1948565</v>
      </c>
      <c r="X34" s="31">
        <f t="shared" si="3"/>
        <v>2000000</v>
      </c>
      <c r="Y34" s="31">
        <f t="shared" si="3"/>
        <v>-3948565</v>
      </c>
      <c r="Z34" s="32">
        <f>+IF(X34&lt;&gt;0,+(Y34/X34)*100,0)</f>
        <v>-197.42824999999999</v>
      </c>
      <c r="AA34" s="33">
        <f>SUM(AA29:AA33)</f>
        <v>2000000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2000000</v>
      </c>
      <c r="F40" s="31">
        <f t="shared" si="5"/>
        <v>2000000</v>
      </c>
      <c r="G40" s="31">
        <f t="shared" si="5"/>
        <v>0</v>
      </c>
      <c r="H40" s="31">
        <f t="shared" si="5"/>
        <v>0</v>
      </c>
      <c r="I40" s="31">
        <f t="shared" si="5"/>
        <v>-342910</v>
      </c>
      <c r="J40" s="31">
        <f t="shared" si="5"/>
        <v>-342910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-483679</v>
      </c>
      <c r="R40" s="31">
        <f t="shared" si="5"/>
        <v>-483679</v>
      </c>
      <c r="S40" s="31">
        <f t="shared" si="5"/>
        <v>-483679</v>
      </c>
      <c r="T40" s="31">
        <f t="shared" si="5"/>
        <v>-598345</v>
      </c>
      <c r="U40" s="31">
        <f t="shared" si="5"/>
        <v>-39952</v>
      </c>
      <c r="V40" s="31">
        <f t="shared" si="5"/>
        <v>-1121976</v>
      </c>
      <c r="W40" s="31">
        <f t="shared" si="5"/>
        <v>-1948565</v>
      </c>
      <c r="X40" s="31">
        <f t="shared" si="5"/>
        <v>2000000</v>
      </c>
      <c r="Y40" s="31">
        <f t="shared" si="5"/>
        <v>-3948565</v>
      </c>
      <c r="Z40" s="32">
        <f>+IF(X40&lt;&gt;0,+(Y40/X40)*100,0)</f>
        <v>-197.42824999999999</v>
      </c>
      <c r="AA40" s="33">
        <f>+AA34+AA39</f>
        <v>2000000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53140986</v>
      </c>
      <c r="D42" s="43">
        <f>+D25-D40</f>
        <v>0</v>
      </c>
      <c r="E42" s="44">
        <f t="shared" si="6"/>
        <v>28500000</v>
      </c>
      <c r="F42" s="45">
        <f t="shared" si="6"/>
        <v>28500000</v>
      </c>
      <c r="G42" s="45">
        <f t="shared" si="6"/>
        <v>0</v>
      </c>
      <c r="H42" s="45">
        <f t="shared" si="6"/>
        <v>1220417</v>
      </c>
      <c r="I42" s="45">
        <f t="shared" si="6"/>
        <v>342910</v>
      </c>
      <c r="J42" s="45">
        <f t="shared" si="6"/>
        <v>1563327</v>
      </c>
      <c r="K42" s="45">
        <f t="shared" si="6"/>
        <v>0</v>
      </c>
      <c r="L42" s="45">
        <f t="shared" si="6"/>
        <v>6898669</v>
      </c>
      <c r="M42" s="45">
        <f t="shared" si="6"/>
        <v>0</v>
      </c>
      <c r="N42" s="45">
        <f t="shared" si="6"/>
        <v>6898669</v>
      </c>
      <c r="O42" s="45">
        <f t="shared" si="6"/>
        <v>0</v>
      </c>
      <c r="P42" s="45">
        <f t="shared" si="6"/>
        <v>3592501</v>
      </c>
      <c r="Q42" s="45">
        <f t="shared" si="6"/>
        <v>1956453</v>
      </c>
      <c r="R42" s="45">
        <f t="shared" si="6"/>
        <v>5548954</v>
      </c>
      <c r="S42" s="45">
        <f t="shared" si="6"/>
        <v>483679</v>
      </c>
      <c r="T42" s="45">
        <f t="shared" si="6"/>
        <v>598345</v>
      </c>
      <c r="U42" s="45">
        <f t="shared" si="6"/>
        <v>566034</v>
      </c>
      <c r="V42" s="45">
        <f t="shared" si="6"/>
        <v>1648058</v>
      </c>
      <c r="W42" s="45">
        <f t="shared" si="6"/>
        <v>15659008</v>
      </c>
      <c r="X42" s="45">
        <f t="shared" si="6"/>
        <v>28500000</v>
      </c>
      <c r="Y42" s="45">
        <f t="shared" si="6"/>
        <v>-12840992</v>
      </c>
      <c r="Z42" s="46">
        <f>+IF(X42&lt;&gt;0,+(Y42/X42)*100,0)</f>
        <v>-45.056112280701754</v>
      </c>
      <c r="AA42" s="47">
        <f>+AA25-AA40</f>
        <v>28500000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67654269</v>
      </c>
      <c r="D8" s="18"/>
      <c r="E8" s="19"/>
      <c r="F8" s="20"/>
      <c r="G8" s="20">
        <v>4216941</v>
      </c>
      <c r="H8" s="20">
        <v>4589264</v>
      </c>
      <c r="I8" s="20">
        <v>3386497</v>
      </c>
      <c r="J8" s="20">
        <v>12192702</v>
      </c>
      <c r="K8" s="20">
        <v>5705351</v>
      </c>
      <c r="L8" s="20">
        <v>3946400</v>
      </c>
      <c r="M8" s="20">
        <v>4377007</v>
      </c>
      <c r="N8" s="20">
        <v>14028758</v>
      </c>
      <c r="O8" s="20">
        <v>5288162</v>
      </c>
      <c r="P8" s="20">
        <v>4933269</v>
      </c>
      <c r="Q8" s="20">
        <v>2754595</v>
      </c>
      <c r="R8" s="20">
        <v>12976026</v>
      </c>
      <c r="S8" s="20">
        <v>-61174</v>
      </c>
      <c r="T8" s="20">
        <v>-1135354</v>
      </c>
      <c r="U8" s="20">
        <v>4355469</v>
      </c>
      <c r="V8" s="20">
        <v>3158941</v>
      </c>
      <c r="W8" s="20">
        <v>42356427</v>
      </c>
      <c r="X8" s="20"/>
      <c r="Y8" s="20">
        <v>42356427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67654269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4216941</v>
      </c>
      <c r="H12" s="31">
        <f t="shared" si="0"/>
        <v>4589264</v>
      </c>
      <c r="I12" s="31">
        <f t="shared" si="0"/>
        <v>3386497</v>
      </c>
      <c r="J12" s="31">
        <f t="shared" si="0"/>
        <v>12192702</v>
      </c>
      <c r="K12" s="31">
        <f t="shared" si="0"/>
        <v>5705351</v>
      </c>
      <c r="L12" s="31">
        <f t="shared" si="0"/>
        <v>3946400</v>
      </c>
      <c r="M12" s="31">
        <f t="shared" si="0"/>
        <v>4377007</v>
      </c>
      <c r="N12" s="31">
        <f t="shared" si="0"/>
        <v>14028758</v>
      </c>
      <c r="O12" s="31">
        <f t="shared" si="0"/>
        <v>5288162</v>
      </c>
      <c r="P12" s="31">
        <f t="shared" si="0"/>
        <v>4933269</v>
      </c>
      <c r="Q12" s="31">
        <f t="shared" si="0"/>
        <v>2754595</v>
      </c>
      <c r="R12" s="31">
        <f t="shared" si="0"/>
        <v>12976026</v>
      </c>
      <c r="S12" s="31">
        <f t="shared" si="0"/>
        <v>-61174</v>
      </c>
      <c r="T12" s="31">
        <f t="shared" si="0"/>
        <v>-1135354</v>
      </c>
      <c r="U12" s="31">
        <f t="shared" si="0"/>
        <v>4355469</v>
      </c>
      <c r="V12" s="31">
        <f t="shared" si="0"/>
        <v>3158941</v>
      </c>
      <c r="W12" s="31">
        <f t="shared" si="0"/>
        <v>42356427</v>
      </c>
      <c r="X12" s="31">
        <f t="shared" si="0"/>
        <v>0</v>
      </c>
      <c r="Y12" s="31">
        <f t="shared" si="0"/>
        <v>42356427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491088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491088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67654269</v>
      </c>
      <c r="D25" s="29">
        <f>+D12+D24</f>
        <v>0</v>
      </c>
      <c r="E25" s="30">
        <f t="shared" si="2"/>
        <v>491088</v>
      </c>
      <c r="F25" s="31">
        <f t="shared" si="2"/>
        <v>0</v>
      </c>
      <c r="G25" s="31">
        <f t="shared" si="2"/>
        <v>4216941</v>
      </c>
      <c r="H25" s="31">
        <f t="shared" si="2"/>
        <v>4589264</v>
      </c>
      <c r="I25" s="31">
        <f t="shared" si="2"/>
        <v>3386497</v>
      </c>
      <c r="J25" s="31">
        <f t="shared" si="2"/>
        <v>12192702</v>
      </c>
      <c r="K25" s="31">
        <f t="shared" si="2"/>
        <v>5705351</v>
      </c>
      <c r="L25" s="31">
        <f t="shared" si="2"/>
        <v>3946400</v>
      </c>
      <c r="M25" s="31">
        <f t="shared" si="2"/>
        <v>4377007</v>
      </c>
      <c r="N25" s="31">
        <f t="shared" si="2"/>
        <v>14028758</v>
      </c>
      <c r="O25" s="31">
        <f t="shared" si="2"/>
        <v>5288162</v>
      </c>
      <c r="P25" s="31">
        <f t="shared" si="2"/>
        <v>4933269</v>
      </c>
      <c r="Q25" s="31">
        <f t="shared" si="2"/>
        <v>2754595</v>
      </c>
      <c r="R25" s="31">
        <f t="shared" si="2"/>
        <v>12976026</v>
      </c>
      <c r="S25" s="31">
        <f t="shared" si="2"/>
        <v>-61174</v>
      </c>
      <c r="T25" s="31">
        <f t="shared" si="2"/>
        <v>-1135354</v>
      </c>
      <c r="U25" s="31">
        <f t="shared" si="2"/>
        <v>4355469</v>
      </c>
      <c r="V25" s="31">
        <f t="shared" si="2"/>
        <v>3158941</v>
      </c>
      <c r="W25" s="31">
        <f t="shared" si="2"/>
        <v>42356427</v>
      </c>
      <c r="X25" s="31">
        <f t="shared" si="2"/>
        <v>0</v>
      </c>
      <c r="Y25" s="31">
        <f t="shared" si="2"/>
        <v>42356427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-41953751</v>
      </c>
      <c r="F32" s="20">
        <v>-41945751</v>
      </c>
      <c r="G32" s="20">
        <v>4047210</v>
      </c>
      <c r="H32" s="20">
        <v>-2907079</v>
      </c>
      <c r="I32" s="20"/>
      <c r="J32" s="20">
        <v>1140131</v>
      </c>
      <c r="K32" s="20">
        <v>-1524425</v>
      </c>
      <c r="L32" s="20">
        <v>8000000</v>
      </c>
      <c r="M32" s="20">
        <v>-7491477</v>
      </c>
      <c r="N32" s="20">
        <v>-1015902</v>
      </c>
      <c r="O32" s="20"/>
      <c r="P32" s="20"/>
      <c r="Q32" s="20"/>
      <c r="R32" s="20"/>
      <c r="S32" s="20"/>
      <c r="T32" s="20"/>
      <c r="U32" s="20"/>
      <c r="V32" s="20"/>
      <c r="W32" s="20">
        <v>124229</v>
      </c>
      <c r="X32" s="20">
        <v>-41945751</v>
      </c>
      <c r="Y32" s="20">
        <v>42069980</v>
      </c>
      <c r="Z32" s="21">
        <v>-100.29616587386884</v>
      </c>
      <c r="AA32" s="22">
        <v>-41945751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-41953751</v>
      </c>
      <c r="F34" s="31">
        <f t="shared" si="3"/>
        <v>-41945751</v>
      </c>
      <c r="G34" s="31">
        <f t="shared" si="3"/>
        <v>4047210</v>
      </c>
      <c r="H34" s="31">
        <f t="shared" si="3"/>
        <v>-2907079</v>
      </c>
      <c r="I34" s="31">
        <f t="shared" si="3"/>
        <v>0</v>
      </c>
      <c r="J34" s="31">
        <f t="shared" si="3"/>
        <v>1140131</v>
      </c>
      <c r="K34" s="31">
        <f t="shared" si="3"/>
        <v>-1524425</v>
      </c>
      <c r="L34" s="31">
        <f t="shared" si="3"/>
        <v>8000000</v>
      </c>
      <c r="M34" s="31">
        <f t="shared" si="3"/>
        <v>-7491477</v>
      </c>
      <c r="N34" s="31">
        <f t="shared" si="3"/>
        <v>-1015902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124229</v>
      </c>
      <c r="X34" s="31">
        <f t="shared" si="3"/>
        <v>-41945751</v>
      </c>
      <c r="Y34" s="31">
        <f t="shared" si="3"/>
        <v>42069980</v>
      </c>
      <c r="Z34" s="32">
        <f>+IF(X34&lt;&gt;0,+(Y34/X34)*100,0)</f>
        <v>-100.29616587386884</v>
      </c>
      <c r="AA34" s="33">
        <f>SUM(AA29:AA33)</f>
        <v>-41945751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-41953751</v>
      </c>
      <c r="F40" s="31">
        <f t="shared" si="5"/>
        <v>-41945751</v>
      </c>
      <c r="G40" s="31">
        <f t="shared" si="5"/>
        <v>4047210</v>
      </c>
      <c r="H40" s="31">
        <f t="shared" si="5"/>
        <v>-2907079</v>
      </c>
      <c r="I40" s="31">
        <f t="shared" si="5"/>
        <v>0</v>
      </c>
      <c r="J40" s="31">
        <f t="shared" si="5"/>
        <v>1140131</v>
      </c>
      <c r="K40" s="31">
        <f t="shared" si="5"/>
        <v>-1524425</v>
      </c>
      <c r="L40" s="31">
        <f t="shared" si="5"/>
        <v>8000000</v>
      </c>
      <c r="M40" s="31">
        <f t="shared" si="5"/>
        <v>-7491477</v>
      </c>
      <c r="N40" s="31">
        <f t="shared" si="5"/>
        <v>-1015902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124229</v>
      </c>
      <c r="X40" s="31">
        <f t="shared" si="5"/>
        <v>-41945751</v>
      </c>
      <c r="Y40" s="31">
        <f t="shared" si="5"/>
        <v>42069980</v>
      </c>
      <c r="Z40" s="32">
        <f>+IF(X40&lt;&gt;0,+(Y40/X40)*100,0)</f>
        <v>-100.29616587386884</v>
      </c>
      <c r="AA40" s="33">
        <f>+AA34+AA39</f>
        <v>-41945751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67654269</v>
      </c>
      <c r="D42" s="43">
        <f>+D25-D40</f>
        <v>0</v>
      </c>
      <c r="E42" s="44">
        <f t="shared" si="6"/>
        <v>42444839</v>
      </c>
      <c r="F42" s="45">
        <f t="shared" si="6"/>
        <v>41945751</v>
      </c>
      <c r="G42" s="45">
        <f t="shared" si="6"/>
        <v>169731</v>
      </c>
      <c r="H42" s="45">
        <f t="shared" si="6"/>
        <v>7496343</v>
      </c>
      <c r="I42" s="45">
        <f t="shared" si="6"/>
        <v>3386497</v>
      </c>
      <c r="J42" s="45">
        <f t="shared" si="6"/>
        <v>11052571</v>
      </c>
      <c r="K42" s="45">
        <f t="shared" si="6"/>
        <v>7229776</v>
      </c>
      <c r="L42" s="45">
        <f t="shared" si="6"/>
        <v>-4053600</v>
      </c>
      <c r="M42" s="45">
        <f t="shared" si="6"/>
        <v>11868484</v>
      </c>
      <c r="N42" s="45">
        <f t="shared" si="6"/>
        <v>15044660</v>
      </c>
      <c r="O42" s="45">
        <f t="shared" si="6"/>
        <v>5288162</v>
      </c>
      <c r="P42" s="45">
        <f t="shared" si="6"/>
        <v>4933269</v>
      </c>
      <c r="Q42" s="45">
        <f t="shared" si="6"/>
        <v>2754595</v>
      </c>
      <c r="R42" s="45">
        <f t="shared" si="6"/>
        <v>12976026</v>
      </c>
      <c r="S42" s="45">
        <f t="shared" si="6"/>
        <v>-61174</v>
      </c>
      <c r="T42" s="45">
        <f t="shared" si="6"/>
        <v>-1135354</v>
      </c>
      <c r="U42" s="45">
        <f t="shared" si="6"/>
        <v>4355469</v>
      </c>
      <c r="V42" s="45">
        <f t="shared" si="6"/>
        <v>3158941</v>
      </c>
      <c r="W42" s="45">
        <f t="shared" si="6"/>
        <v>42232198</v>
      </c>
      <c r="X42" s="45">
        <f t="shared" si="6"/>
        <v>41945751</v>
      </c>
      <c r="Y42" s="45">
        <f t="shared" si="6"/>
        <v>286447</v>
      </c>
      <c r="Z42" s="46">
        <f>+IF(X42&lt;&gt;0,+(Y42/X42)*100,0)</f>
        <v>0.68289872793075035</v>
      </c>
      <c r="AA42" s="47">
        <f>+AA25-AA40</f>
        <v>41945751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-170293</v>
      </c>
      <c r="D6" s="18"/>
      <c r="E6" s="19">
        <v>-44731097</v>
      </c>
      <c r="F6" s="20">
        <v>-56173437</v>
      </c>
      <c r="G6" s="20">
        <v>14489634</v>
      </c>
      <c r="H6" s="20">
        <v>-13467191</v>
      </c>
      <c r="I6" s="20">
        <v>18289649</v>
      </c>
      <c r="J6" s="20">
        <v>19312092</v>
      </c>
      <c r="K6" s="20">
        <v>-20855464</v>
      </c>
      <c r="L6" s="20">
        <v>1966687</v>
      </c>
      <c r="M6" s="20">
        <v>-19290309</v>
      </c>
      <c r="N6" s="20">
        <v>-38179086</v>
      </c>
      <c r="O6" s="20">
        <v>13967181</v>
      </c>
      <c r="P6" s="20">
        <v>2227780</v>
      </c>
      <c r="Q6" s="20">
        <v>-19272508</v>
      </c>
      <c r="R6" s="20">
        <v>-3077547</v>
      </c>
      <c r="S6" s="20">
        <v>402472</v>
      </c>
      <c r="T6" s="20">
        <v>13239602</v>
      </c>
      <c r="U6" s="20">
        <v>1256506</v>
      </c>
      <c r="V6" s="20">
        <v>14898580</v>
      </c>
      <c r="W6" s="20">
        <v>-7045961</v>
      </c>
      <c r="X6" s="20">
        <v>-56173437</v>
      </c>
      <c r="Y6" s="20">
        <v>49127476</v>
      </c>
      <c r="Z6" s="21">
        <v>-87.456774275713272</v>
      </c>
      <c r="AA6" s="22">
        <v>-56173437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15147136</v>
      </c>
      <c r="D8" s="18"/>
      <c r="E8" s="19">
        <v>20604971</v>
      </c>
      <c r="F8" s="20">
        <v>17104969</v>
      </c>
      <c r="G8" s="20">
        <v>19512876</v>
      </c>
      <c r="H8" s="20">
        <v>-1228431</v>
      </c>
      <c r="I8" s="20">
        <v>625276</v>
      </c>
      <c r="J8" s="20">
        <v>18909721</v>
      </c>
      <c r="K8" s="20">
        <v>-1579691</v>
      </c>
      <c r="L8" s="20">
        <v>-636189</v>
      </c>
      <c r="M8" s="20">
        <v>2484579</v>
      </c>
      <c r="N8" s="20">
        <v>268699</v>
      </c>
      <c r="O8" s="20">
        <v>-209258</v>
      </c>
      <c r="P8" s="20">
        <v>927043</v>
      </c>
      <c r="Q8" s="20">
        <v>-1395656</v>
      </c>
      <c r="R8" s="20">
        <v>-677871</v>
      </c>
      <c r="S8" s="20">
        <v>-1634150</v>
      </c>
      <c r="T8" s="20">
        <v>1560439</v>
      </c>
      <c r="U8" s="20">
        <v>-2299575</v>
      </c>
      <c r="V8" s="20">
        <v>-2373286</v>
      </c>
      <c r="W8" s="20">
        <v>16127263</v>
      </c>
      <c r="X8" s="20">
        <v>17104969</v>
      </c>
      <c r="Y8" s="20">
        <v>-977706</v>
      </c>
      <c r="Z8" s="21">
        <v>-5.7159179885096547</v>
      </c>
      <c r="AA8" s="22">
        <v>17104969</v>
      </c>
    </row>
    <row r="9" spans="1:27" ht="13.5" x14ac:dyDescent="0.25">
      <c r="A9" s="23" t="s">
        <v>37</v>
      </c>
      <c r="B9" s="17" t="s">
        <v>32</v>
      </c>
      <c r="C9" s="18">
        <v>111418243</v>
      </c>
      <c r="D9" s="18"/>
      <c r="E9" s="19"/>
      <c r="F9" s="20"/>
      <c r="G9" s="20">
        <v>109220467</v>
      </c>
      <c r="H9" s="20">
        <v>4132668</v>
      </c>
      <c r="I9" s="20">
        <v>4207734</v>
      </c>
      <c r="J9" s="20">
        <v>117560869</v>
      </c>
      <c r="K9" s="20">
        <v>2904799</v>
      </c>
      <c r="L9" s="20">
        <v>1049145</v>
      </c>
      <c r="M9" s="20">
        <v>2624092</v>
      </c>
      <c r="N9" s="20">
        <v>6578036</v>
      </c>
      <c r="O9" s="20">
        <v>2424760</v>
      </c>
      <c r="P9" s="20">
        <v>2611553</v>
      </c>
      <c r="Q9" s="20">
        <v>2335144</v>
      </c>
      <c r="R9" s="20">
        <v>7371457</v>
      </c>
      <c r="S9" s="20">
        <v>2247356</v>
      </c>
      <c r="T9" s="20">
        <v>2485227</v>
      </c>
      <c r="U9" s="20">
        <v>3033143</v>
      </c>
      <c r="V9" s="20">
        <v>7765726</v>
      </c>
      <c r="W9" s="20">
        <v>139276088</v>
      </c>
      <c r="X9" s="20"/>
      <c r="Y9" s="20">
        <v>139276088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-12851378</v>
      </c>
      <c r="D11" s="18"/>
      <c r="E11" s="19">
        <v>-2500000</v>
      </c>
      <c r="F11" s="20">
        <v>-1236787</v>
      </c>
      <c r="G11" s="20">
        <v>-12925308</v>
      </c>
      <c r="H11" s="20">
        <v>-212837</v>
      </c>
      <c r="I11" s="20">
        <v>-747151</v>
      </c>
      <c r="J11" s="20">
        <v>-13885296</v>
      </c>
      <c r="K11" s="20">
        <v>-622634</v>
      </c>
      <c r="L11" s="20">
        <v>-725734</v>
      </c>
      <c r="M11" s="20">
        <v>-271595</v>
      </c>
      <c r="N11" s="20">
        <v>-1619963</v>
      </c>
      <c r="O11" s="20">
        <v>-1095148</v>
      </c>
      <c r="P11" s="20">
        <v>-1902961</v>
      </c>
      <c r="Q11" s="20">
        <v>-858837</v>
      </c>
      <c r="R11" s="20">
        <v>-3856946</v>
      </c>
      <c r="S11" s="20">
        <v>-263461</v>
      </c>
      <c r="T11" s="20">
        <v>-148958</v>
      </c>
      <c r="U11" s="20">
        <v>452386</v>
      </c>
      <c r="V11" s="20">
        <v>39967</v>
      </c>
      <c r="W11" s="20">
        <v>-19322238</v>
      </c>
      <c r="X11" s="20">
        <v>-1236787</v>
      </c>
      <c r="Y11" s="20">
        <v>-18085451</v>
      </c>
      <c r="Z11" s="21">
        <v>1462.2931030161217</v>
      </c>
      <c r="AA11" s="22">
        <v>-1236787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113543708</v>
      </c>
      <c r="D12" s="29">
        <f>SUM(D6:D11)</f>
        <v>0</v>
      </c>
      <c r="E12" s="30">
        <f t="shared" si="0"/>
        <v>-26626126</v>
      </c>
      <c r="F12" s="31">
        <f t="shared" si="0"/>
        <v>-40305255</v>
      </c>
      <c r="G12" s="31">
        <f t="shared" si="0"/>
        <v>130297669</v>
      </c>
      <c r="H12" s="31">
        <f t="shared" si="0"/>
        <v>-10775791</v>
      </c>
      <c r="I12" s="31">
        <f t="shared" si="0"/>
        <v>22375508</v>
      </c>
      <c r="J12" s="31">
        <f t="shared" si="0"/>
        <v>141897386</v>
      </c>
      <c r="K12" s="31">
        <f t="shared" si="0"/>
        <v>-20152990</v>
      </c>
      <c r="L12" s="31">
        <f t="shared" si="0"/>
        <v>1653909</v>
      </c>
      <c r="M12" s="31">
        <f t="shared" si="0"/>
        <v>-14453233</v>
      </c>
      <c r="N12" s="31">
        <f t="shared" si="0"/>
        <v>-32952314</v>
      </c>
      <c r="O12" s="31">
        <f t="shared" si="0"/>
        <v>15087535</v>
      </c>
      <c r="P12" s="31">
        <f t="shared" si="0"/>
        <v>3863415</v>
      </c>
      <c r="Q12" s="31">
        <f t="shared" si="0"/>
        <v>-19191857</v>
      </c>
      <c r="R12" s="31">
        <f t="shared" si="0"/>
        <v>-240907</v>
      </c>
      <c r="S12" s="31">
        <f t="shared" si="0"/>
        <v>752217</v>
      </c>
      <c r="T12" s="31">
        <f t="shared" si="0"/>
        <v>17136310</v>
      </c>
      <c r="U12" s="31">
        <f t="shared" si="0"/>
        <v>2442460</v>
      </c>
      <c r="V12" s="31">
        <f t="shared" si="0"/>
        <v>20330987</v>
      </c>
      <c r="W12" s="31">
        <f t="shared" si="0"/>
        <v>129035152</v>
      </c>
      <c r="X12" s="31">
        <f t="shared" si="0"/>
        <v>-40305255</v>
      </c>
      <c r="Y12" s="31">
        <f t="shared" si="0"/>
        <v>169340407</v>
      </c>
      <c r="Z12" s="32">
        <f>+IF(X12&lt;&gt;0,+(Y12/X12)*100,0)</f>
        <v>-420.1447354693575</v>
      </c>
      <c r="AA12" s="33">
        <f>SUM(AA6:AA11)</f>
        <v>-40305255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382892635</v>
      </c>
      <c r="D19" s="18"/>
      <c r="E19" s="19">
        <v>433831976</v>
      </c>
      <c r="F19" s="20">
        <v>434155189</v>
      </c>
      <c r="G19" s="20">
        <v>513212550</v>
      </c>
      <c r="H19" s="20">
        <v>-136257525</v>
      </c>
      <c r="I19" s="20">
        <v>109914021</v>
      </c>
      <c r="J19" s="20">
        <v>486869046</v>
      </c>
      <c r="K19" s="20">
        <v>450309</v>
      </c>
      <c r="L19" s="20">
        <v>49600</v>
      </c>
      <c r="M19" s="20">
        <v>40415</v>
      </c>
      <c r="N19" s="20">
        <v>540324</v>
      </c>
      <c r="O19" s="20">
        <v>3951</v>
      </c>
      <c r="P19" s="20">
        <v>77317</v>
      </c>
      <c r="Q19" s="20">
        <v>632003</v>
      </c>
      <c r="R19" s="20">
        <v>713271</v>
      </c>
      <c r="S19" s="20"/>
      <c r="T19" s="20">
        <v>1017065</v>
      </c>
      <c r="U19" s="20">
        <v>645622</v>
      </c>
      <c r="V19" s="20">
        <v>1662687</v>
      </c>
      <c r="W19" s="20">
        <v>489785328</v>
      </c>
      <c r="X19" s="20">
        <v>434155189</v>
      </c>
      <c r="Y19" s="20">
        <v>55630139</v>
      </c>
      <c r="Z19" s="21">
        <v>12.813422575492931</v>
      </c>
      <c r="AA19" s="22">
        <v>434155189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382892635</v>
      </c>
      <c r="D24" s="29">
        <f>SUM(D15:D23)</f>
        <v>0</v>
      </c>
      <c r="E24" s="36">
        <f t="shared" si="1"/>
        <v>433831976</v>
      </c>
      <c r="F24" s="37">
        <f t="shared" si="1"/>
        <v>434155189</v>
      </c>
      <c r="G24" s="37">
        <f t="shared" si="1"/>
        <v>513212550</v>
      </c>
      <c r="H24" s="37">
        <f t="shared" si="1"/>
        <v>-136257525</v>
      </c>
      <c r="I24" s="37">
        <f t="shared" si="1"/>
        <v>109914021</v>
      </c>
      <c r="J24" s="37">
        <f t="shared" si="1"/>
        <v>486869046</v>
      </c>
      <c r="K24" s="37">
        <f t="shared" si="1"/>
        <v>450309</v>
      </c>
      <c r="L24" s="37">
        <f t="shared" si="1"/>
        <v>49600</v>
      </c>
      <c r="M24" s="37">
        <f t="shared" si="1"/>
        <v>40415</v>
      </c>
      <c r="N24" s="37">
        <f t="shared" si="1"/>
        <v>540324</v>
      </c>
      <c r="O24" s="37">
        <f t="shared" si="1"/>
        <v>3951</v>
      </c>
      <c r="P24" s="37">
        <f t="shared" si="1"/>
        <v>77317</v>
      </c>
      <c r="Q24" s="37">
        <f t="shared" si="1"/>
        <v>632003</v>
      </c>
      <c r="R24" s="37">
        <f t="shared" si="1"/>
        <v>713271</v>
      </c>
      <c r="S24" s="37">
        <f t="shared" si="1"/>
        <v>0</v>
      </c>
      <c r="T24" s="37">
        <f t="shared" si="1"/>
        <v>1017065</v>
      </c>
      <c r="U24" s="37">
        <f t="shared" si="1"/>
        <v>645622</v>
      </c>
      <c r="V24" s="37">
        <f t="shared" si="1"/>
        <v>1662687</v>
      </c>
      <c r="W24" s="37">
        <f t="shared" si="1"/>
        <v>489785328</v>
      </c>
      <c r="X24" s="37">
        <f t="shared" si="1"/>
        <v>434155189</v>
      </c>
      <c r="Y24" s="37">
        <f t="shared" si="1"/>
        <v>55630139</v>
      </c>
      <c r="Z24" s="38">
        <f>+IF(X24&lt;&gt;0,+(Y24/X24)*100,0)</f>
        <v>12.813422575492931</v>
      </c>
      <c r="AA24" s="39">
        <f>SUM(AA15:AA23)</f>
        <v>434155189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496436343</v>
      </c>
      <c r="D25" s="29">
        <f>+D12+D24</f>
        <v>0</v>
      </c>
      <c r="E25" s="30">
        <f t="shared" si="2"/>
        <v>407205850</v>
      </c>
      <c r="F25" s="31">
        <f t="shared" si="2"/>
        <v>393849934</v>
      </c>
      <c r="G25" s="31">
        <f t="shared" si="2"/>
        <v>643510219</v>
      </c>
      <c r="H25" s="31">
        <f t="shared" si="2"/>
        <v>-147033316</v>
      </c>
      <c r="I25" s="31">
        <f t="shared" si="2"/>
        <v>132289529</v>
      </c>
      <c r="J25" s="31">
        <f t="shared" si="2"/>
        <v>628766432</v>
      </c>
      <c r="K25" s="31">
        <f t="shared" si="2"/>
        <v>-19702681</v>
      </c>
      <c r="L25" s="31">
        <f t="shared" si="2"/>
        <v>1703509</v>
      </c>
      <c r="M25" s="31">
        <f t="shared" si="2"/>
        <v>-14412818</v>
      </c>
      <c r="N25" s="31">
        <f t="shared" si="2"/>
        <v>-32411990</v>
      </c>
      <c r="O25" s="31">
        <f t="shared" si="2"/>
        <v>15091486</v>
      </c>
      <c r="P25" s="31">
        <f t="shared" si="2"/>
        <v>3940732</v>
      </c>
      <c r="Q25" s="31">
        <f t="shared" si="2"/>
        <v>-18559854</v>
      </c>
      <c r="R25" s="31">
        <f t="shared" si="2"/>
        <v>472364</v>
      </c>
      <c r="S25" s="31">
        <f t="shared" si="2"/>
        <v>752217</v>
      </c>
      <c r="T25" s="31">
        <f t="shared" si="2"/>
        <v>18153375</v>
      </c>
      <c r="U25" s="31">
        <f t="shared" si="2"/>
        <v>3088082</v>
      </c>
      <c r="V25" s="31">
        <f t="shared" si="2"/>
        <v>21993674</v>
      </c>
      <c r="W25" s="31">
        <f t="shared" si="2"/>
        <v>618820480</v>
      </c>
      <c r="X25" s="31">
        <f t="shared" si="2"/>
        <v>393849934</v>
      </c>
      <c r="Y25" s="31">
        <f t="shared" si="2"/>
        <v>224970546</v>
      </c>
      <c r="Z25" s="32">
        <f>+IF(X25&lt;&gt;0,+(Y25/X25)*100,0)</f>
        <v>57.120879446434039</v>
      </c>
      <c r="AA25" s="33">
        <f>+AA12+AA24</f>
        <v>393849934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-372564</v>
      </c>
      <c r="D31" s="18"/>
      <c r="E31" s="19"/>
      <c r="F31" s="20"/>
      <c r="G31" s="20">
        <v>-379493</v>
      </c>
      <c r="H31" s="20">
        <v>5923</v>
      </c>
      <c r="I31" s="20">
        <v>7110</v>
      </c>
      <c r="J31" s="20">
        <v>-366460</v>
      </c>
      <c r="K31" s="20">
        <v>-22600</v>
      </c>
      <c r="L31" s="20">
        <v>-18169</v>
      </c>
      <c r="M31" s="20">
        <v>14763</v>
      </c>
      <c r="N31" s="20">
        <v>-26006</v>
      </c>
      <c r="O31" s="20">
        <v>24371</v>
      </c>
      <c r="P31" s="20">
        <v>-20134</v>
      </c>
      <c r="Q31" s="20">
        <v>8297</v>
      </c>
      <c r="R31" s="20">
        <v>12534</v>
      </c>
      <c r="S31" s="20">
        <v>853</v>
      </c>
      <c r="T31" s="20">
        <v>16142</v>
      </c>
      <c r="U31" s="20">
        <v>-6078</v>
      </c>
      <c r="V31" s="20">
        <v>10917</v>
      </c>
      <c r="W31" s="20">
        <v>-369015</v>
      </c>
      <c r="X31" s="20"/>
      <c r="Y31" s="20">
        <v>-369015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113305045</v>
      </c>
      <c r="D32" s="18"/>
      <c r="E32" s="19">
        <v>3339764</v>
      </c>
      <c r="F32" s="20">
        <v>1102977</v>
      </c>
      <c r="G32" s="20">
        <v>117829928</v>
      </c>
      <c r="H32" s="20">
        <v>-1115688</v>
      </c>
      <c r="I32" s="20">
        <v>33501547</v>
      </c>
      <c r="J32" s="20">
        <v>150215787</v>
      </c>
      <c r="K32" s="20">
        <v>-16495765</v>
      </c>
      <c r="L32" s="20">
        <v>5454013</v>
      </c>
      <c r="M32" s="20">
        <v>-13050119</v>
      </c>
      <c r="N32" s="20">
        <v>-24091871</v>
      </c>
      <c r="O32" s="20">
        <v>15720229</v>
      </c>
      <c r="P32" s="20">
        <v>5828561</v>
      </c>
      <c r="Q32" s="20">
        <v>-16408359</v>
      </c>
      <c r="R32" s="20">
        <v>5140431</v>
      </c>
      <c r="S32" s="20">
        <v>436037</v>
      </c>
      <c r="T32" s="20">
        <v>19653095</v>
      </c>
      <c r="U32" s="20">
        <v>7714170</v>
      </c>
      <c r="V32" s="20">
        <v>27803302</v>
      </c>
      <c r="W32" s="20">
        <v>159067649</v>
      </c>
      <c r="X32" s="20">
        <v>1102977</v>
      </c>
      <c r="Y32" s="20">
        <v>157964672</v>
      </c>
      <c r="Z32" s="21">
        <v>14321.665093651092</v>
      </c>
      <c r="AA32" s="22">
        <v>1102977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112932481</v>
      </c>
      <c r="D34" s="29">
        <f>SUM(D29:D33)</f>
        <v>0</v>
      </c>
      <c r="E34" s="30">
        <f t="shared" si="3"/>
        <v>3339764</v>
      </c>
      <c r="F34" s="31">
        <f t="shared" si="3"/>
        <v>1102977</v>
      </c>
      <c r="G34" s="31">
        <f t="shared" si="3"/>
        <v>117450435</v>
      </c>
      <c r="H34" s="31">
        <f t="shared" si="3"/>
        <v>-1109765</v>
      </c>
      <c r="I34" s="31">
        <f t="shared" si="3"/>
        <v>33508657</v>
      </c>
      <c r="J34" s="31">
        <f t="shared" si="3"/>
        <v>149849327</v>
      </c>
      <c r="K34" s="31">
        <f t="shared" si="3"/>
        <v>-16518365</v>
      </c>
      <c r="L34" s="31">
        <f t="shared" si="3"/>
        <v>5435844</v>
      </c>
      <c r="M34" s="31">
        <f t="shared" si="3"/>
        <v>-13035356</v>
      </c>
      <c r="N34" s="31">
        <f t="shared" si="3"/>
        <v>-24117877</v>
      </c>
      <c r="O34" s="31">
        <f t="shared" si="3"/>
        <v>15744600</v>
      </c>
      <c r="P34" s="31">
        <f t="shared" si="3"/>
        <v>5808427</v>
      </c>
      <c r="Q34" s="31">
        <f t="shared" si="3"/>
        <v>-16400062</v>
      </c>
      <c r="R34" s="31">
        <f t="shared" si="3"/>
        <v>5152965</v>
      </c>
      <c r="S34" s="31">
        <f t="shared" si="3"/>
        <v>436890</v>
      </c>
      <c r="T34" s="31">
        <f t="shared" si="3"/>
        <v>19669237</v>
      </c>
      <c r="U34" s="31">
        <f t="shared" si="3"/>
        <v>7708092</v>
      </c>
      <c r="V34" s="31">
        <f t="shared" si="3"/>
        <v>27814219</v>
      </c>
      <c r="W34" s="31">
        <f t="shared" si="3"/>
        <v>158698634</v>
      </c>
      <c r="X34" s="31">
        <f t="shared" si="3"/>
        <v>1102977</v>
      </c>
      <c r="Y34" s="31">
        <f t="shared" si="3"/>
        <v>157595657</v>
      </c>
      <c r="Z34" s="32">
        <f>+IF(X34&lt;&gt;0,+(Y34/X34)*100,0)</f>
        <v>14288.208820310851</v>
      </c>
      <c r="AA34" s="33">
        <f>SUM(AA29:AA33)</f>
        <v>1102977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112932481</v>
      </c>
      <c r="D40" s="29">
        <f>+D34+D39</f>
        <v>0</v>
      </c>
      <c r="E40" s="30">
        <f t="shared" si="5"/>
        <v>3339764</v>
      </c>
      <c r="F40" s="31">
        <f t="shared" si="5"/>
        <v>1102977</v>
      </c>
      <c r="G40" s="31">
        <f t="shared" si="5"/>
        <v>117450435</v>
      </c>
      <c r="H40" s="31">
        <f t="shared" si="5"/>
        <v>-1109765</v>
      </c>
      <c r="I40" s="31">
        <f t="shared" si="5"/>
        <v>33508657</v>
      </c>
      <c r="J40" s="31">
        <f t="shared" si="5"/>
        <v>149849327</v>
      </c>
      <c r="K40" s="31">
        <f t="shared" si="5"/>
        <v>-16518365</v>
      </c>
      <c r="L40" s="31">
        <f t="shared" si="5"/>
        <v>5435844</v>
      </c>
      <c r="M40" s="31">
        <f t="shared" si="5"/>
        <v>-13035356</v>
      </c>
      <c r="N40" s="31">
        <f t="shared" si="5"/>
        <v>-24117877</v>
      </c>
      <c r="O40" s="31">
        <f t="shared" si="5"/>
        <v>15744600</v>
      </c>
      <c r="P40" s="31">
        <f t="shared" si="5"/>
        <v>5808427</v>
      </c>
      <c r="Q40" s="31">
        <f t="shared" si="5"/>
        <v>-16400062</v>
      </c>
      <c r="R40" s="31">
        <f t="shared" si="5"/>
        <v>5152965</v>
      </c>
      <c r="S40" s="31">
        <f t="shared" si="5"/>
        <v>436890</v>
      </c>
      <c r="T40" s="31">
        <f t="shared" si="5"/>
        <v>19669237</v>
      </c>
      <c r="U40" s="31">
        <f t="shared" si="5"/>
        <v>7708092</v>
      </c>
      <c r="V40" s="31">
        <f t="shared" si="5"/>
        <v>27814219</v>
      </c>
      <c r="W40" s="31">
        <f t="shared" si="5"/>
        <v>158698634</v>
      </c>
      <c r="X40" s="31">
        <f t="shared" si="5"/>
        <v>1102977</v>
      </c>
      <c r="Y40" s="31">
        <f t="shared" si="5"/>
        <v>157595657</v>
      </c>
      <c r="Z40" s="32">
        <f>+IF(X40&lt;&gt;0,+(Y40/X40)*100,0)</f>
        <v>14288.208820310851</v>
      </c>
      <c r="AA40" s="33">
        <f>+AA34+AA39</f>
        <v>1102977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383503862</v>
      </c>
      <c r="D42" s="43">
        <f>+D25-D40</f>
        <v>0</v>
      </c>
      <c r="E42" s="44">
        <f t="shared" si="6"/>
        <v>403866086</v>
      </c>
      <c r="F42" s="45">
        <f t="shared" si="6"/>
        <v>392746957</v>
      </c>
      <c r="G42" s="45">
        <f t="shared" si="6"/>
        <v>526059784</v>
      </c>
      <c r="H42" s="45">
        <f t="shared" si="6"/>
        <v>-145923551</v>
      </c>
      <c r="I42" s="45">
        <f t="shared" si="6"/>
        <v>98780872</v>
      </c>
      <c r="J42" s="45">
        <f t="shared" si="6"/>
        <v>478917105</v>
      </c>
      <c r="K42" s="45">
        <f t="shared" si="6"/>
        <v>-3184316</v>
      </c>
      <c r="L42" s="45">
        <f t="shared" si="6"/>
        <v>-3732335</v>
      </c>
      <c r="M42" s="45">
        <f t="shared" si="6"/>
        <v>-1377462</v>
      </c>
      <c r="N42" s="45">
        <f t="shared" si="6"/>
        <v>-8294113</v>
      </c>
      <c r="O42" s="45">
        <f t="shared" si="6"/>
        <v>-653114</v>
      </c>
      <c r="P42" s="45">
        <f t="shared" si="6"/>
        <v>-1867695</v>
      </c>
      <c r="Q42" s="45">
        <f t="shared" si="6"/>
        <v>-2159792</v>
      </c>
      <c r="R42" s="45">
        <f t="shared" si="6"/>
        <v>-4680601</v>
      </c>
      <c r="S42" s="45">
        <f t="shared" si="6"/>
        <v>315327</v>
      </c>
      <c r="T42" s="45">
        <f t="shared" si="6"/>
        <v>-1515862</v>
      </c>
      <c r="U42" s="45">
        <f t="shared" si="6"/>
        <v>-4620010</v>
      </c>
      <c r="V42" s="45">
        <f t="shared" si="6"/>
        <v>-5820545</v>
      </c>
      <c r="W42" s="45">
        <f t="shared" si="6"/>
        <v>460121846</v>
      </c>
      <c r="X42" s="45">
        <f t="shared" si="6"/>
        <v>392746957</v>
      </c>
      <c r="Y42" s="45">
        <f t="shared" si="6"/>
        <v>67374889</v>
      </c>
      <c r="Z42" s="46">
        <f>+IF(X42&lt;&gt;0,+(Y42/X42)*100,0)</f>
        <v>17.154783200522672</v>
      </c>
      <c r="AA42" s="47">
        <f>+AA25-AA40</f>
        <v>392746957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-65118031</v>
      </c>
      <c r="F45" s="20">
        <v>-80237160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-80237160</v>
      </c>
      <c r="Y45" s="20">
        <v>80237160</v>
      </c>
      <c r="Z45" s="48">
        <v>-100</v>
      </c>
      <c r="AA45" s="22">
        <v>-80237160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-65118031</v>
      </c>
      <c r="F48" s="53">
        <f t="shared" si="7"/>
        <v>-80237160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-80237160</v>
      </c>
      <c r="Y48" s="53">
        <f t="shared" si="7"/>
        <v>80237160</v>
      </c>
      <c r="Z48" s="54">
        <f>+IF(X48&lt;&gt;0,+(Y48/X48)*100,0)</f>
        <v>-100</v>
      </c>
      <c r="AA48" s="55">
        <f>SUM(AA45:AA47)</f>
        <v>-80237160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17081998</v>
      </c>
      <c r="F19" s="20">
        <v>17081998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17081998</v>
      </c>
      <c r="Y19" s="20">
        <v>-17081998</v>
      </c>
      <c r="Z19" s="21">
        <v>-100</v>
      </c>
      <c r="AA19" s="22">
        <v>17081998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17081998</v>
      </c>
      <c r="F24" s="37">
        <f t="shared" si="1"/>
        <v>17081998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17081998</v>
      </c>
      <c r="Y24" s="37">
        <f t="shared" si="1"/>
        <v>-17081998</v>
      </c>
      <c r="Z24" s="38">
        <f>+IF(X24&lt;&gt;0,+(Y24/X24)*100,0)</f>
        <v>-100</v>
      </c>
      <c r="AA24" s="39">
        <f>SUM(AA15:AA23)</f>
        <v>17081998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17081998</v>
      </c>
      <c r="F25" s="31">
        <f t="shared" si="2"/>
        <v>17081998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17081998</v>
      </c>
      <c r="Y25" s="31">
        <f t="shared" si="2"/>
        <v>-17081998</v>
      </c>
      <c r="Z25" s="32">
        <f>+IF(X25&lt;&gt;0,+(Y25/X25)*100,0)</f>
        <v>-100</v>
      </c>
      <c r="AA25" s="33">
        <f>+AA12+AA24</f>
        <v>17081998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-17082000</v>
      </c>
      <c r="G32" s="20"/>
      <c r="H32" s="20"/>
      <c r="I32" s="20"/>
      <c r="J32" s="20"/>
      <c r="K32" s="20"/>
      <c r="L32" s="20"/>
      <c r="M32" s="20">
        <v>-4950363</v>
      </c>
      <c r="N32" s="20">
        <v>-4950363</v>
      </c>
      <c r="O32" s="20"/>
      <c r="P32" s="20"/>
      <c r="Q32" s="20"/>
      <c r="R32" s="20"/>
      <c r="S32" s="20">
        <v>-3618365</v>
      </c>
      <c r="T32" s="20">
        <v>-3442059</v>
      </c>
      <c r="U32" s="20">
        <v>-5071214</v>
      </c>
      <c r="V32" s="20">
        <v>-12131638</v>
      </c>
      <c r="W32" s="20">
        <v>-17082001</v>
      </c>
      <c r="X32" s="20">
        <v>-17082000</v>
      </c>
      <c r="Y32" s="20">
        <v>-1</v>
      </c>
      <c r="Z32" s="21"/>
      <c r="AA32" s="22">
        <v>-17082000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-17082000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-4950363</v>
      </c>
      <c r="N34" s="31">
        <f t="shared" si="3"/>
        <v>-4950363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-3618365</v>
      </c>
      <c r="T34" s="31">
        <f t="shared" si="3"/>
        <v>-3442059</v>
      </c>
      <c r="U34" s="31">
        <f t="shared" si="3"/>
        <v>-5071214</v>
      </c>
      <c r="V34" s="31">
        <f t="shared" si="3"/>
        <v>-12131638</v>
      </c>
      <c r="W34" s="31">
        <f t="shared" si="3"/>
        <v>-17082001</v>
      </c>
      <c r="X34" s="31">
        <f t="shared" si="3"/>
        <v>-17082000</v>
      </c>
      <c r="Y34" s="31">
        <f t="shared" si="3"/>
        <v>-1</v>
      </c>
      <c r="Z34" s="32">
        <f>+IF(X34&lt;&gt;0,+(Y34/X34)*100,0)</f>
        <v>5.8541154431565391E-6</v>
      </c>
      <c r="AA34" s="33">
        <f>SUM(AA29:AA33)</f>
        <v>-17082000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-17082000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-4950363</v>
      </c>
      <c r="N40" s="31">
        <f t="shared" si="5"/>
        <v>-4950363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-3618365</v>
      </c>
      <c r="T40" s="31">
        <f t="shared" si="5"/>
        <v>-3442059</v>
      </c>
      <c r="U40" s="31">
        <f t="shared" si="5"/>
        <v>-5071214</v>
      </c>
      <c r="V40" s="31">
        <f t="shared" si="5"/>
        <v>-12131638</v>
      </c>
      <c r="W40" s="31">
        <f t="shared" si="5"/>
        <v>-17082001</v>
      </c>
      <c r="X40" s="31">
        <f t="shared" si="5"/>
        <v>-17082000</v>
      </c>
      <c r="Y40" s="31">
        <f t="shared" si="5"/>
        <v>-1</v>
      </c>
      <c r="Z40" s="32">
        <f>+IF(X40&lt;&gt;0,+(Y40/X40)*100,0)</f>
        <v>5.8541154431565391E-6</v>
      </c>
      <c r="AA40" s="33">
        <f>+AA34+AA39</f>
        <v>-17082000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17081998</v>
      </c>
      <c r="F42" s="45">
        <f t="shared" si="6"/>
        <v>34163998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4950363</v>
      </c>
      <c r="N42" s="45">
        <f t="shared" si="6"/>
        <v>4950363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3618365</v>
      </c>
      <c r="T42" s="45">
        <f t="shared" si="6"/>
        <v>3442059</v>
      </c>
      <c r="U42" s="45">
        <f t="shared" si="6"/>
        <v>5071214</v>
      </c>
      <c r="V42" s="45">
        <f t="shared" si="6"/>
        <v>12131638</v>
      </c>
      <c r="W42" s="45">
        <f t="shared" si="6"/>
        <v>17082001</v>
      </c>
      <c r="X42" s="45">
        <f t="shared" si="6"/>
        <v>34163998</v>
      </c>
      <c r="Y42" s="45">
        <f t="shared" si="6"/>
        <v>-17081997</v>
      </c>
      <c r="Z42" s="46">
        <f>+IF(X42&lt;&gt;0,+(Y42/X42)*100,0)</f>
        <v>-49.999994145884216</v>
      </c>
      <c r="AA42" s="47">
        <f>+AA25-AA40</f>
        <v>34163998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-172051647</v>
      </c>
      <c r="D8" s="18"/>
      <c r="E8" s="19"/>
      <c r="F8" s="20"/>
      <c r="G8" s="20">
        <v>-2115092</v>
      </c>
      <c r="H8" s="20">
        <v>-2791163</v>
      </c>
      <c r="I8" s="20">
        <v>-2992025</v>
      </c>
      <c r="J8" s="20">
        <v>-7898280</v>
      </c>
      <c r="K8" s="20">
        <v>-2747228</v>
      </c>
      <c r="L8" s="20">
        <v>-3533585</v>
      </c>
      <c r="M8" s="20">
        <v>-4653987</v>
      </c>
      <c r="N8" s="20">
        <v>-10934800</v>
      </c>
      <c r="O8" s="20">
        <v>-3053854</v>
      </c>
      <c r="P8" s="20">
        <v>-4822618</v>
      </c>
      <c r="Q8" s="20">
        <v>-2677152</v>
      </c>
      <c r="R8" s="20">
        <v>-10553624</v>
      </c>
      <c r="S8" s="20">
        <v>-4154143</v>
      </c>
      <c r="T8" s="20">
        <v>-2675772</v>
      </c>
      <c r="U8" s="20">
        <v>-2634875</v>
      </c>
      <c r="V8" s="20">
        <v>-9464790</v>
      </c>
      <c r="W8" s="20">
        <v>-38851494</v>
      </c>
      <c r="X8" s="20"/>
      <c r="Y8" s="20">
        <v>-38851494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>
        <v>-25862</v>
      </c>
      <c r="I10" s="24"/>
      <c r="J10" s="20">
        <v>-25862</v>
      </c>
      <c r="K10" s="24"/>
      <c r="L10" s="24"/>
      <c r="M10" s="20"/>
      <c r="N10" s="24"/>
      <c r="O10" s="24"/>
      <c r="P10" s="24">
        <v>-26844</v>
      </c>
      <c r="Q10" s="20"/>
      <c r="R10" s="24">
        <v>-26844</v>
      </c>
      <c r="S10" s="24"/>
      <c r="T10" s="20"/>
      <c r="U10" s="24"/>
      <c r="V10" s="24"/>
      <c r="W10" s="24">
        <v>-52706</v>
      </c>
      <c r="X10" s="20"/>
      <c r="Y10" s="24">
        <v>-52706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-172051647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-2115092</v>
      </c>
      <c r="H12" s="31">
        <f t="shared" si="0"/>
        <v>-2817025</v>
      </c>
      <c r="I12" s="31">
        <f t="shared" si="0"/>
        <v>-2992025</v>
      </c>
      <c r="J12" s="31">
        <f t="shared" si="0"/>
        <v>-7924142</v>
      </c>
      <c r="K12" s="31">
        <f t="shared" si="0"/>
        <v>-2747228</v>
      </c>
      <c r="L12" s="31">
        <f t="shared" si="0"/>
        <v>-3533585</v>
      </c>
      <c r="M12" s="31">
        <f t="shared" si="0"/>
        <v>-4653987</v>
      </c>
      <c r="N12" s="31">
        <f t="shared" si="0"/>
        <v>-10934800</v>
      </c>
      <c r="O12" s="31">
        <f t="shared" si="0"/>
        <v>-3053854</v>
      </c>
      <c r="P12" s="31">
        <f t="shared" si="0"/>
        <v>-4849462</v>
      </c>
      <c r="Q12" s="31">
        <f t="shared" si="0"/>
        <v>-2677152</v>
      </c>
      <c r="R12" s="31">
        <f t="shared" si="0"/>
        <v>-10580468</v>
      </c>
      <c r="S12" s="31">
        <f t="shared" si="0"/>
        <v>-4154143</v>
      </c>
      <c r="T12" s="31">
        <f t="shared" si="0"/>
        <v>-2675772</v>
      </c>
      <c r="U12" s="31">
        <f t="shared" si="0"/>
        <v>-2634875</v>
      </c>
      <c r="V12" s="31">
        <f t="shared" si="0"/>
        <v>-9464790</v>
      </c>
      <c r="W12" s="31">
        <f t="shared" si="0"/>
        <v>-38904200</v>
      </c>
      <c r="X12" s="31">
        <f t="shared" si="0"/>
        <v>0</v>
      </c>
      <c r="Y12" s="31">
        <f t="shared" si="0"/>
        <v>-38904200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25156753</v>
      </c>
      <c r="D19" s="18"/>
      <c r="E19" s="19">
        <v>1678879</v>
      </c>
      <c r="F19" s="20">
        <v>1616849</v>
      </c>
      <c r="G19" s="20">
        <v>-148312</v>
      </c>
      <c r="H19" s="20">
        <v>-148312</v>
      </c>
      <c r="I19" s="20">
        <v>-148312</v>
      </c>
      <c r="J19" s="20">
        <v>-444936</v>
      </c>
      <c r="K19" s="20">
        <v>-148312</v>
      </c>
      <c r="L19" s="20">
        <v>1109222</v>
      </c>
      <c r="M19" s="20">
        <v>-148312</v>
      </c>
      <c r="N19" s="20">
        <v>812598</v>
      </c>
      <c r="O19" s="20">
        <v>605795</v>
      </c>
      <c r="P19" s="20">
        <v>423176</v>
      </c>
      <c r="Q19" s="20">
        <v>-151874</v>
      </c>
      <c r="R19" s="20">
        <v>877097</v>
      </c>
      <c r="S19" s="20">
        <v>-150523</v>
      </c>
      <c r="T19" s="20">
        <v>208017</v>
      </c>
      <c r="U19" s="20">
        <v>-644925</v>
      </c>
      <c r="V19" s="20">
        <v>-587431</v>
      </c>
      <c r="W19" s="20">
        <v>657328</v>
      </c>
      <c r="X19" s="20">
        <v>1616849</v>
      </c>
      <c r="Y19" s="20">
        <v>-959521</v>
      </c>
      <c r="Z19" s="21">
        <v>-59.345121282197653</v>
      </c>
      <c r="AA19" s="22">
        <v>1616849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25156753</v>
      </c>
      <c r="D24" s="29">
        <f>SUM(D15:D23)</f>
        <v>0</v>
      </c>
      <c r="E24" s="36">
        <f t="shared" si="1"/>
        <v>1678879</v>
      </c>
      <c r="F24" s="37">
        <f t="shared" si="1"/>
        <v>1616849</v>
      </c>
      <c r="G24" s="37">
        <f t="shared" si="1"/>
        <v>-148312</v>
      </c>
      <c r="H24" s="37">
        <f t="shared" si="1"/>
        <v>-148312</v>
      </c>
      <c r="I24" s="37">
        <f t="shared" si="1"/>
        <v>-148312</v>
      </c>
      <c r="J24" s="37">
        <f t="shared" si="1"/>
        <v>-444936</v>
      </c>
      <c r="K24" s="37">
        <f t="shared" si="1"/>
        <v>-148312</v>
      </c>
      <c r="L24" s="37">
        <f t="shared" si="1"/>
        <v>1109222</v>
      </c>
      <c r="M24" s="37">
        <f t="shared" si="1"/>
        <v>-148312</v>
      </c>
      <c r="N24" s="37">
        <f t="shared" si="1"/>
        <v>812598</v>
      </c>
      <c r="O24" s="37">
        <f t="shared" si="1"/>
        <v>605795</v>
      </c>
      <c r="P24" s="37">
        <f t="shared" si="1"/>
        <v>423176</v>
      </c>
      <c r="Q24" s="37">
        <f t="shared" si="1"/>
        <v>-151874</v>
      </c>
      <c r="R24" s="37">
        <f t="shared" si="1"/>
        <v>877097</v>
      </c>
      <c r="S24" s="37">
        <f t="shared" si="1"/>
        <v>-150523</v>
      </c>
      <c r="T24" s="37">
        <f t="shared" si="1"/>
        <v>208017</v>
      </c>
      <c r="U24" s="37">
        <f t="shared" si="1"/>
        <v>-644925</v>
      </c>
      <c r="V24" s="37">
        <f t="shared" si="1"/>
        <v>-587431</v>
      </c>
      <c r="W24" s="37">
        <f t="shared" si="1"/>
        <v>657328</v>
      </c>
      <c r="X24" s="37">
        <f t="shared" si="1"/>
        <v>1616849</v>
      </c>
      <c r="Y24" s="37">
        <f t="shared" si="1"/>
        <v>-959521</v>
      </c>
      <c r="Z24" s="38">
        <f>+IF(X24&lt;&gt;0,+(Y24/X24)*100,0)</f>
        <v>-59.345121282197653</v>
      </c>
      <c r="AA24" s="39">
        <f>SUM(AA15:AA23)</f>
        <v>1616849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-146894894</v>
      </c>
      <c r="D25" s="29">
        <f>+D12+D24</f>
        <v>0</v>
      </c>
      <c r="E25" s="30">
        <f t="shared" si="2"/>
        <v>1678879</v>
      </c>
      <c r="F25" s="31">
        <f t="shared" si="2"/>
        <v>1616849</v>
      </c>
      <c r="G25" s="31">
        <f t="shared" si="2"/>
        <v>-2263404</v>
      </c>
      <c r="H25" s="31">
        <f t="shared" si="2"/>
        <v>-2965337</v>
      </c>
      <c r="I25" s="31">
        <f t="shared" si="2"/>
        <v>-3140337</v>
      </c>
      <c r="J25" s="31">
        <f t="shared" si="2"/>
        <v>-8369078</v>
      </c>
      <c r="K25" s="31">
        <f t="shared" si="2"/>
        <v>-2895540</v>
      </c>
      <c r="L25" s="31">
        <f t="shared" si="2"/>
        <v>-2424363</v>
      </c>
      <c r="M25" s="31">
        <f t="shared" si="2"/>
        <v>-4802299</v>
      </c>
      <c r="N25" s="31">
        <f t="shared" si="2"/>
        <v>-10122202</v>
      </c>
      <c r="O25" s="31">
        <f t="shared" si="2"/>
        <v>-2448059</v>
      </c>
      <c r="P25" s="31">
        <f t="shared" si="2"/>
        <v>-4426286</v>
      </c>
      <c r="Q25" s="31">
        <f t="shared" si="2"/>
        <v>-2829026</v>
      </c>
      <c r="R25" s="31">
        <f t="shared" si="2"/>
        <v>-9703371</v>
      </c>
      <c r="S25" s="31">
        <f t="shared" si="2"/>
        <v>-4304666</v>
      </c>
      <c r="T25" s="31">
        <f t="shared" si="2"/>
        <v>-2467755</v>
      </c>
      <c r="U25" s="31">
        <f t="shared" si="2"/>
        <v>-3279800</v>
      </c>
      <c r="V25" s="31">
        <f t="shared" si="2"/>
        <v>-10052221</v>
      </c>
      <c r="W25" s="31">
        <f t="shared" si="2"/>
        <v>-38246872</v>
      </c>
      <c r="X25" s="31">
        <f t="shared" si="2"/>
        <v>1616849</v>
      </c>
      <c r="Y25" s="31">
        <f t="shared" si="2"/>
        <v>-39863721</v>
      </c>
      <c r="Z25" s="32">
        <f>+IF(X25&lt;&gt;0,+(Y25/X25)*100,0)</f>
        <v>-2465.5191053710023</v>
      </c>
      <c r="AA25" s="33">
        <f>+AA12+AA24</f>
        <v>1616849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</v>
      </c>
      <c r="D32" s="18"/>
      <c r="E32" s="19">
        <v>9008156</v>
      </c>
      <c r="F32" s="20">
        <v>7776949</v>
      </c>
      <c r="G32" s="20"/>
      <c r="H32" s="20">
        <v>-1304345</v>
      </c>
      <c r="I32" s="20">
        <v>-795520</v>
      </c>
      <c r="J32" s="20">
        <v>-2099865</v>
      </c>
      <c r="K32" s="20"/>
      <c r="L32" s="20">
        <v>5005000</v>
      </c>
      <c r="M32" s="20">
        <v>-4992114</v>
      </c>
      <c r="N32" s="20">
        <v>12886</v>
      </c>
      <c r="O32" s="20"/>
      <c r="P32" s="20"/>
      <c r="Q32" s="20">
        <v>2112865</v>
      </c>
      <c r="R32" s="20">
        <v>2112865</v>
      </c>
      <c r="S32" s="20">
        <v>-25868</v>
      </c>
      <c r="T32" s="20"/>
      <c r="U32" s="20"/>
      <c r="V32" s="20">
        <v>-25868</v>
      </c>
      <c r="W32" s="20">
        <v>18</v>
      </c>
      <c r="X32" s="20">
        <v>7776949</v>
      </c>
      <c r="Y32" s="20">
        <v>-7776931</v>
      </c>
      <c r="Z32" s="21">
        <v>-99.99976854676558</v>
      </c>
      <c r="AA32" s="22">
        <v>7776949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</v>
      </c>
      <c r="D34" s="29">
        <f>SUM(D29:D33)</f>
        <v>0</v>
      </c>
      <c r="E34" s="30">
        <f t="shared" si="3"/>
        <v>9008156</v>
      </c>
      <c r="F34" s="31">
        <f t="shared" si="3"/>
        <v>7776949</v>
      </c>
      <c r="G34" s="31">
        <f t="shared" si="3"/>
        <v>0</v>
      </c>
      <c r="H34" s="31">
        <f t="shared" si="3"/>
        <v>-1304345</v>
      </c>
      <c r="I34" s="31">
        <f t="shared" si="3"/>
        <v>-795520</v>
      </c>
      <c r="J34" s="31">
        <f t="shared" si="3"/>
        <v>-2099865</v>
      </c>
      <c r="K34" s="31">
        <f t="shared" si="3"/>
        <v>0</v>
      </c>
      <c r="L34" s="31">
        <f t="shared" si="3"/>
        <v>5005000</v>
      </c>
      <c r="M34" s="31">
        <f t="shared" si="3"/>
        <v>-4992114</v>
      </c>
      <c r="N34" s="31">
        <f t="shared" si="3"/>
        <v>12886</v>
      </c>
      <c r="O34" s="31">
        <f t="shared" si="3"/>
        <v>0</v>
      </c>
      <c r="P34" s="31">
        <f t="shared" si="3"/>
        <v>0</v>
      </c>
      <c r="Q34" s="31">
        <f t="shared" si="3"/>
        <v>2112865</v>
      </c>
      <c r="R34" s="31">
        <f t="shared" si="3"/>
        <v>2112865</v>
      </c>
      <c r="S34" s="31">
        <f t="shared" si="3"/>
        <v>-25868</v>
      </c>
      <c r="T34" s="31">
        <f t="shared" si="3"/>
        <v>0</v>
      </c>
      <c r="U34" s="31">
        <f t="shared" si="3"/>
        <v>0</v>
      </c>
      <c r="V34" s="31">
        <f t="shared" si="3"/>
        <v>-25868</v>
      </c>
      <c r="W34" s="31">
        <f t="shared" si="3"/>
        <v>18</v>
      </c>
      <c r="X34" s="31">
        <f t="shared" si="3"/>
        <v>7776949</v>
      </c>
      <c r="Y34" s="31">
        <f t="shared" si="3"/>
        <v>-7776931</v>
      </c>
      <c r="Z34" s="32">
        <f>+IF(X34&lt;&gt;0,+(Y34/X34)*100,0)</f>
        <v>-99.99976854676558</v>
      </c>
      <c r="AA34" s="33">
        <f>SUM(AA29:AA33)</f>
        <v>7776949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</v>
      </c>
      <c r="D40" s="29">
        <f>+D34+D39</f>
        <v>0</v>
      </c>
      <c r="E40" s="30">
        <f t="shared" si="5"/>
        <v>9008156</v>
      </c>
      <c r="F40" s="31">
        <f t="shared" si="5"/>
        <v>7776949</v>
      </c>
      <c r="G40" s="31">
        <f t="shared" si="5"/>
        <v>0</v>
      </c>
      <c r="H40" s="31">
        <f t="shared" si="5"/>
        <v>-1304345</v>
      </c>
      <c r="I40" s="31">
        <f t="shared" si="5"/>
        <v>-795520</v>
      </c>
      <c r="J40" s="31">
        <f t="shared" si="5"/>
        <v>-2099865</v>
      </c>
      <c r="K40" s="31">
        <f t="shared" si="5"/>
        <v>0</v>
      </c>
      <c r="L40" s="31">
        <f t="shared" si="5"/>
        <v>5005000</v>
      </c>
      <c r="M40" s="31">
        <f t="shared" si="5"/>
        <v>-4992114</v>
      </c>
      <c r="N40" s="31">
        <f t="shared" si="5"/>
        <v>12886</v>
      </c>
      <c r="O40" s="31">
        <f t="shared" si="5"/>
        <v>0</v>
      </c>
      <c r="P40" s="31">
        <f t="shared" si="5"/>
        <v>0</v>
      </c>
      <c r="Q40" s="31">
        <f t="shared" si="5"/>
        <v>2112865</v>
      </c>
      <c r="R40" s="31">
        <f t="shared" si="5"/>
        <v>2112865</v>
      </c>
      <c r="S40" s="31">
        <f t="shared" si="5"/>
        <v>-25868</v>
      </c>
      <c r="T40" s="31">
        <f t="shared" si="5"/>
        <v>0</v>
      </c>
      <c r="U40" s="31">
        <f t="shared" si="5"/>
        <v>0</v>
      </c>
      <c r="V40" s="31">
        <f t="shared" si="5"/>
        <v>-25868</v>
      </c>
      <c r="W40" s="31">
        <f t="shared" si="5"/>
        <v>18</v>
      </c>
      <c r="X40" s="31">
        <f t="shared" si="5"/>
        <v>7776949</v>
      </c>
      <c r="Y40" s="31">
        <f t="shared" si="5"/>
        <v>-7776931</v>
      </c>
      <c r="Z40" s="32">
        <f>+IF(X40&lt;&gt;0,+(Y40/X40)*100,0)</f>
        <v>-99.99976854676558</v>
      </c>
      <c r="AA40" s="33">
        <f>+AA34+AA39</f>
        <v>7776949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-146894885</v>
      </c>
      <c r="D42" s="43">
        <f>+D25-D40</f>
        <v>0</v>
      </c>
      <c r="E42" s="44">
        <f t="shared" si="6"/>
        <v>-7329277</v>
      </c>
      <c r="F42" s="45">
        <f t="shared" si="6"/>
        <v>-6160100</v>
      </c>
      <c r="G42" s="45">
        <f t="shared" si="6"/>
        <v>-2263404</v>
      </c>
      <c r="H42" s="45">
        <f t="shared" si="6"/>
        <v>-1660992</v>
      </c>
      <c r="I42" s="45">
        <f t="shared" si="6"/>
        <v>-2344817</v>
      </c>
      <c r="J42" s="45">
        <f t="shared" si="6"/>
        <v>-6269213</v>
      </c>
      <c r="K42" s="45">
        <f t="shared" si="6"/>
        <v>-2895540</v>
      </c>
      <c r="L42" s="45">
        <f t="shared" si="6"/>
        <v>-7429363</v>
      </c>
      <c r="M42" s="45">
        <f t="shared" si="6"/>
        <v>189815</v>
      </c>
      <c r="N42" s="45">
        <f t="shared" si="6"/>
        <v>-10135088</v>
      </c>
      <c r="O42" s="45">
        <f t="shared" si="6"/>
        <v>-2448059</v>
      </c>
      <c r="P42" s="45">
        <f t="shared" si="6"/>
        <v>-4426286</v>
      </c>
      <c r="Q42" s="45">
        <f t="shared" si="6"/>
        <v>-4941891</v>
      </c>
      <c r="R42" s="45">
        <f t="shared" si="6"/>
        <v>-11816236</v>
      </c>
      <c r="S42" s="45">
        <f t="shared" si="6"/>
        <v>-4278798</v>
      </c>
      <c r="T42" s="45">
        <f t="shared" si="6"/>
        <v>-2467755</v>
      </c>
      <c r="U42" s="45">
        <f t="shared" si="6"/>
        <v>-3279800</v>
      </c>
      <c r="V42" s="45">
        <f t="shared" si="6"/>
        <v>-10026353</v>
      </c>
      <c r="W42" s="45">
        <f t="shared" si="6"/>
        <v>-38246890</v>
      </c>
      <c r="X42" s="45">
        <f t="shared" si="6"/>
        <v>-6160100</v>
      </c>
      <c r="Y42" s="45">
        <f t="shared" si="6"/>
        <v>-32086790</v>
      </c>
      <c r="Z42" s="46">
        <f>+IF(X42&lt;&gt;0,+(Y42/X42)*100,0)</f>
        <v>520.88099219168521</v>
      </c>
      <c r="AA42" s="47">
        <f>+AA25-AA40</f>
        <v>-6160100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-12500000</v>
      </c>
      <c r="F6" s="20">
        <v>-10600000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-10600000</v>
      </c>
      <c r="Y6" s="20">
        <v>10600000</v>
      </c>
      <c r="Z6" s="21">
        <v>-100</v>
      </c>
      <c r="AA6" s="22">
        <v>-10600000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-12500000</v>
      </c>
      <c r="F12" s="31">
        <f t="shared" si="0"/>
        <v>-10600000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-10600000</v>
      </c>
      <c r="Y12" s="31">
        <f t="shared" si="0"/>
        <v>10600000</v>
      </c>
      <c r="Z12" s="32">
        <f>+IF(X12&lt;&gt;0,+(Y12/X12)*100,0)</f>
        <v>-100</v>
      </c>
      <c r="AA12" s="33">
        <f>SUM(AA6:AA11)</f>
        <v>-10600000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>
        <v>3000000</v>
      </c>
      <c r="G19" s="20"/>
      <c r="H19" s="20">
        <v>389982</v>
      </c>
      <c r="I19" s="20"/>
      <c r="J19" s="20">
        <v>389982</v>
      </c>
      <c r="K19" s="20">
        <v>-389982</v>
      </c>
      <c r="L19" s="20"/>
      <c r="M19" s="20"/>
      <c r="N19" s="20">
        <v>-389982</v>
      </c>
      <c r="O19" s="20"/>
      <c r="P19" s="20"/>
      <c r="Q19" s="20"/>
      <c r="R19" s="20"/>
      <c r="S19" s="20"/>
      <c r="T19" s="20">
        <v>-1595159</v>
      </c>
      <c r="U19" s="20">
        <v>-1248577</v>
      </c>
      <c r="V19" s="20">
        <v>-2843736</v>
      </c>
      <c r="W19" s="20">
        <v>-2843736</v>
      </c>
      <c r="X19" s="20">
        <v>3000000</v>
      </c>
      <c r="Y19" s="20">
        <v>-5843736</v>
      </c>
      <c r="Z19" s="21">
        <v>-194.7912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3000000</v>
      </c>
      <c r="G24" s="37">
        <f t="shared" si="1"/>
        <v>0</v>
      </c>
      <c r="H24" s="37">
        <f t="shared" si="1"/>
        <v>389982</v>
      </c>
      <c r="I24" s="37">
        <f t="shared" si="1"/>
        <v>0</v>
      </c>
      <c r="J24" s="37">
        <f t="shared" si="1"/>
        <v>389982</v>
      </c>
      <c r="K24" s="37">
        <f t="shared" si="1"/>
        <v>-389982</v>
      </c>
      <c r="L24" s="37">
        <f t="shared" si="1"/>
        <v>0</v>
      </c>
      <c r="M24" s="37">
        <f t="shared" si="1"/>
        <v>0</v>
      </c>
      <c r="N24" s="37">
        <f t="shared" si="1"/>
        <v>-389982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-1595159</v>
      </c>
      <c r="U24" s="37">
        <f t="shared" si="1"/>
        <v>-1248577</v>
      </c>
      <c r="V24" s="37">
        <f t="shared" si="1"/>
        <v>-2843736</v>
      </c>
      <c r="W24" s="37">
        <f t="shared" si="1"/>
        <v>-2843736</v>
      </c>
      <c r="X24" s="37">
        <f t="shared" si="1"/>
        <v>3000000</v>
      </c>
      <c r="Y24" s="37">
        <f t="shared" si="1"/>
        <v>-5843736</v>
      </c>
      <c r="Z24" s="38">
        <f>+IF(X24&lt;&gt;0,+(Y24/X24)*100,0)</f>
        <v>-194.7912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-12500000</v>
      </c>
      <c r="F25" s="31">
        <f t="shared" si="2"/>
        <v>-7600000</v>
      </c>
      <c r="G25" s="31">
        <f t="shared" si="2"/>
        <v>0</v>
      </c>
      <c r="H25" s="31">
        <f t="shared" si="2"/>
        <v>389982</v>
      </c>
      <c r="I25" s="31">
        <f t="shared" si="2"/>
        <v>0</v>
      </c>
      <c r="J25" s="31">
        <f t="shared" si="2"/>
        <v>389982</v>
      </c>
      <c r="K25" s="31">
        <f t="shared" si="2"/>
        <v>-389982</v>
      </c>
      <c r="L25" s="31">
        <f t="shared" si="2"/>
        <v>0</v>
      </c>
      <c r="M25" s="31">
        <f t="shared" si="2"/>
        <v>0</v>
      </c>
      <c r="N25" s="31">
        <f t="shared" si="2"/>
        <v>-389982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-1595159</v>
      </c>
      <c r="U25" s="31">
        <f t="shared" si="2"/>
        <v>-1248577</v>
      </c>
      <c r="V25" s="31">
        <f t="shared" si="2"/>
        <v>-2843736</v>
      </c>
      <c r="W25" s="31">
        <f t="shared" si="2"/>
        <v>-2843736</v>
      </c>
      <c r="X25" s="31">
        <f t="shared" si="2"/>
        <v>-7600000</v>
      </c>
      <c r="Y25" s="31">
        <f t="shared" si="2"/>
        <v>4756264</v>
      </c>
      <c r="Z25" s="32">
        <f>+IF(X25&lt;&gt;0,+(Y25/X25)*100,0)</f>
        <v>-62.582421052631574</v>
      </c>
      <c r="AA25" s="33">
        <f>+AA12+AA24</f>
        <v>-7600000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5600000</v>
      </c>
      <c r="H32" s="20">
        <v>-2000000</v>
      </c>
      <c r="I32" s="20"/>
      <c r="J32" s="20">
        <v>3600000</v>
      </c>
      <c r="K32" s="20">
        <v>-389982</v>
      </c>
      <c r="L32" s="20">
        <v>2912145</v>
      </c>
      <c r="M32" s="20">
        <v>-1000000</v>
      </c>
      <c r="N32" s="20">
        <v>1522163</v>
      </c>
      <c r="O32" s="20"/>
      <c r="P32" s="20">
        <v>-406231</v>
      </c>
      <c r="Q32" s="20"/>
      <c r="R32" s="20">
        <v>-406231</v>
      </c>
      <c r="S32" s="20"/>
      <c r="T32" s="20">
        <v>-3190317</v>
      </c>
      <c r="U32" s="20">
        <v>-3908694</v>
      </c>
      <c r="V32" s="20">
        <v>-7099011</v>
      </c>
      <c r="W32" s="20">
        <v>-2383079</v>
      </c>
      <c r="X32" s="20"/>
      <c r="Y32" s="20">
        <v>-2383079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5600000</v>
      </c>
      <c r="H34" s="31">
        <f t="shared" si="3"/>
        <v>-2000000</v>
      </c>
      <c r="I34" s="31">
        <f t="shared" si="3"/>
        <v>0</v>
      </c>
      <c r="J34" s="31">
        <f t="shared" si="3"/>
        <v>3600000</v>
      </c>
      <c r="K34" s="31">
        <f t="shared" si="3"/>
        <v>-389982</v>
      </c>
      <c r="L34" s="31">
        <f t="shared" si="3"/>
        <v>2912145</v>
      </c>
      <c r="M34" s="31">
        <f t="shared" si="3"/>
        <v>-1000000</v>
      </c>
      <c r="N34" s="31">
        <f t="shared" si="3"/>
        <v>1522163</v>
      </c>
      <c r="O34" s="31">
        <f t="shared" si="3"/>
        <v>0</v>
      </c>
      <c r="P34" s="31">
        <f t="shared" si="3"/>
        <v>-406231</v>
      </c>
      <c r="Q34" s="31">
        <f t="shared" si="3"/>
        <v>0</v>
      </c>
      <c r="R34" s="31">
        <f t="shared" si="3"/>
        <v>-406231</v>
      </c>
      <c r="S34" s="31">
        <f t="shared" si="3"/>
        <v>0</v>
      </c>
      <c r="T34" s="31">
        <f t="shared" si="3"/>
        <v>-3190317</v>
      </c>
      <c r="U34" s="31">
        <f t="shared" si="3"/>
        <v>-3908694</v>
      </c>
      <c r="V34" s="31">
        <f t="shared" si="3"/>
        <v>-7099011</v>
      </c>
      <c r="W34" s="31">
        <f t="shared" si="3"/>
        <v>-2383079</v>
      </c>
      <c r="X34" s="31">
        <f t="shared" si="3"/>
        <v>0</v>
      </c>
      <c r="Y34" s="31">
        <f t="shared" si="3"/>
        <v>-2383079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5600000</v>
      </c>
      <c r="H40" s="31">
        <f t="shared" si="5"/>
        <v>-2000000</v>
      </c>
      <c r="I40" s="31">
        <f t="shared" si="5"/>
        <v>0</v>
      </c>
      <c r="J40" s="31">
        <f t="shared" si="5"/>
        <v>3600000</v>
      </c>
      <c r="K40" s="31">
        <f t="shared" si="5"/>
        <v>-389982</v>
      </c>
      <c r="L40" s="31">
        <f t="shared" si="5"/>
        <v>2912145</v>
      </c>
      <c r="M40" s="31">
        <f t="shared" si="5"/>
        <v>-1000000</v>
      </c>
      <c r="N40" s="31">
        <f t="shared" si="5"/>
        <v>1522163</v>
      </c>
      <c r="O40" s="31">
        <f t="shared" si="5"/>
        <v>0</v>
      </c>
      <c r="P40" s="31">
        <f t="shared" si="5"/>
        <v>-406231</v>
      </c>
      <c r="Q40" s="31">
        <f t="shared" si="5"/>
        <v>0</v>
      </c>
      <c r="R40" s="31">
        <f t="shared" si="5"/>
        <v>-406231</v>
      </c>
      <c r="S40" s="31">
        <f t="shared" si="5"/>
        <v>0</v>
      </c>
      <c r="T40" s="31">
        <f t="shared" si="5"/>
        <v>-3190317</v>
      </c>
      <c r="U40" s="31">
        <f t="shared" si="5"/>
        <v>-3908694</v>
      </c>
      <c r="V40" s="31">
        <f t="shared" si="5"/>
        <v>-7099011</v>
      </c>
      <c r="W40" s="31">
        <f t="shared" si="5"/>
        <v>-2383079</v>
      </c>
      <c r="X40" s="31">
        <f t="shared" si="5"/>
        <v>0</v>
      </c>
      <c r="Y40" s="31">
        <f t="shared" si="5"/>
        <v>-2383079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-12500000</v>
      </c>
      <c r="F42" s="45">
        <f t="shared" si="6"/>
        <v>-7600000</v>
      </c>
      <c r="G42" s="45">
        <f t="shared" si="6"/>
        <v>-5600000</v>
      </c>
      <c r="H42" s="45">
        <f t="shared" si="6"/>
        <v>2389982</v>
      </c>
      <c r="I42" s="45">
        <f t="shared" si="6"/>
        <v>0</v>
      </c>
      <c r="J42" s="45">
        <f t="shared" si="6"/>
        <v>-3210018</v>
      </c>
      <c r="K42" s="45">
        <f t="shared" si="6"/>
        <v>0</v>
      </c>
      <c r="L42" s="45">
        <f t="shared" si="6"/>
        <v>-2912145</v>
      </c>
      <c r="M42" s="45">
        <f t="shared" si="6"/>
        <v>1000000</v>
      </c>
      <c r="N42" s="45">
        <f t="shared" si="6"/>
        <v>-1912145</v>
      </c>
      <c r="O42" s="45">
        <f t="shared" si="6"/>
        <v>0</v>
      </c>
      <c r="P42" s="45">
        <f t="shared" si="6"/>
        <v>406231</v>
      </c>
      <c r="Q42" s="45">
        <f t="shared" si="6"/>
        <v>0</v>
      </c>
      <c r="R42" s="45">
        <f t="shared" si="6"/>
        <v>406231</v>
      </c>
      <c r="S42" s="45">
        <f t="shared" si="6"/>
        <v>0</v>
      </c>
      <c r="T42" s="45">
        <f t="shared" si="6"/>
        <v>1595158</v>
      </c>
      <c r="U42" s="45">
        <f t="shared" si="6"/>
        <v>2660117</v>
      </c>
      <c r="V42" s="45">
        <f t="shared" si="6"/>
        <v>4255275</v>
      </c>
      <c r="W42" s="45">
        <f t="shared" si="6"/>
        <v>-460657</v>
      </c>
      <c r="X42" s="45">
        <f t="shared" si="6"/>
        <v>-7600000</v>
      </c>
      <c r="Y42" s="45">
        <f t="shared" si="6"/>
        <v>7139343</v>
      </c>
      <c r="Z42" s="46">
        <f>+IF(X42&lt;&gt;0,+(Y42/X42)*100,0)</f>
        <v>-93.93872368421053</v>
      </c>
      <c r="AA42" s="47">
        <f>+AA25-AA40</f>
        <v>-7600000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-10561940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-10561940</v>
      </c>
      <c r="Y6" s="20">
        <v>10561940</v>
      </c>
      <c r="Z6" s="21">
        <v>-100</v>
      </c>
      <c r="AA6" s="22">
        <v>-10561940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-10561940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-10561940</v>
      </c>
      <c r="Y12" s="31">
        <f t="shared" si="0"/>
        <v>10561940</v>
      </c>
      <c r="Z12" s="32">
        <f>+IF(X12&lt;&gt;0,+(Y12/X12)*100,0)</f>
        <v>-100</v>
      </c>
      <c r="AA12" s="33">
        <f>SUM(AA6:AA11)</f>
        <v>-10561940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-1227375</v>
      </c>
      <c r="D19" s="18"/>
      <c r="E19" s="19">
        <v>240845924</v>
      </c>
      <c r="F19" s="20">
        <v>254152964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254152964</v>
      </c>
      <c r="Y19" s="20">
        <v>-254152964</v>
      </c>
      <c r="Z19" s="21">
        <v>-100</v>
      </c>
      <c r="AA19" s="22">
        <v>254152964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-1227375</v>
      </c>
      <c r="D24" s="29">
        <f>SUM(D15:D23)</f>
        <v>0</v>
      </c>
      <c r="E24" s="36">
        <f t="shared" si="1"/>
        <v>240845924</v>
      </c>
      <c r="F24" s="37">
        <f t="shared" si="1"/>
        <v>254152964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254152964</v>
      </c>
      <c r="Y24" s="37">
        <f t="shared" si="1"/>
        <v>-254152964</v>
      </c>
      <c r="Z24" s="38">
        <f>+IF(X24&lt;&gt;0,+(Y24/X24)*100,0)</f>
        <v>-100</v>
      </c>
      <c r="AA24" s="39">
        <f>SUM(AA15:AA23)</f>
        <v>254152964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-1227375</v>
      </c>
      <c r="D25" s="29">
        <f>+D12+D24</f>
        <v>0</v>
      </c>
      <c r="E25" s="30">
        <f t="shared" si="2"/>
        <v>240845924</v>
      </c>
      <c r="F25" s="31">
        <f t="shared" si="2"/>
        <v>243591024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243591024</v>
      </c>
      <c r="Y25" s="31">
        <f t="shared" si="2"/>
        <v>-243591024</v>
      </c>
      <c r="Z25" s="32">
        <f>+IF(X25&lt;&gt;0,+(Y25/X25)*100,0)</f>
        <v>-100</v>
      </c>
      <c r="AA25" s="33">
        <f>+AA12+AA24</f>
        <v>243591024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10561940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10561940</v>
      </c>
      <c r="Y32" s="20">
        <v>-10561940</v>
      </c>
      <c r="Z32" s="21">
        <v>-100</v>
      </c>
      <c r="AA32" s="22">
        <v>10561940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10561940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10561940</v>
      </c>
      <c r="Y34" s="31">
        <f t="shared" si="3"/>
        <v>-10561940</v>
      </c>
      <c r="Z34" s="32">
        <f>+IF(X34&lt;&gt;0,+(Y34/X34)*100,0)</f>
        <v>-100</v>
      </c>
      <c r="AA34" s="33">
        <f>SUM(AA29:AA33)</f>
        <v>10561940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10561940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10561940</v>
      </c>
      <c r="Y40" s="31">
        <f t="shared" si="5"/>
        <v>-10561940</v>
      </c>
      <c r="Z40" s="32">
        <f>+IF(X40&lt;&gt;0,+(Y40/X40)*100,0)</f>
        <v>-100</v>
      </c>
      <c r="AA40" s="33">
        <f>+AA34+AA39</f>
        <v>10561940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-1227375</v>
      </c>
      <c r="D42" s="43">
        <f>+D25-D40</f>
        <v>0</v>
      </c>
      <c r="E42" s="44">
        <f t="shared" si="6"/>
        <v>240845924</v>
      </c>
      <c r="F42" s="45">
        <f t="shared" si="6"/>
        <v>233029084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233029084</v>
      </c>
      <c r="Y42" s="45">
        <f t="shared" si="6"/>
        <v>-233029084</v>
      </c>
      <c r="Z42" s="46">
        <f>+IF(X42&lt;&gt;0,+(Y42/X42)*100,0)</f>
        <v>-100</v>
      </c>
      <c r="AA42" s="47">
        <f>+AA25-AA40</f>
        <v>233029084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</v>
      </c>
      <c r="D19" s="18"/>
      <c r="E19" s="19">
        <v>500000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</v>
      </c>
      <c r="D24" s="29">
        <f>SUM(D15:D23)</f>
        <v>0</v>
      </c>
      <c r="E24" s="36">
        <f t="shared" si="1"/>
        <v>500000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</v>
      </c>
      <c r="D25" s="29">
        <f>+D12+D24</f>
        <v>0</v>
      </c>
      <c r="E25" s="30">
        <f t="shared" si="2"/>
        <v>500000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</v>
      </c>
      <c r="D42" s="43">
        <f>+D25-D40</f>
        <v>0</v>
      </c>
      <c r="E42" s="44">
        <f t="shared" si="6"/>
        <v>500000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2309440</v>
      </c>
      <c r="F6" s="20">
        <v>2309440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-119438</v>
      </c>
      <c r="T6" s="20"/>
      <c r="U6" s="20"/>
      <c r="V6" s="20">
        <v>-119438</v>
      </c>
      <c r="W6" s="20">
        <v>-119438</v>
      </c>
      <c r="X6" s="20">
        <v>2309440</v>
      </c>
      <c r="Y6" s="20">
        <v>-2428878</v>
      </c>
      <c r="Z6" s="21">
        <v>-105.17172994318969</v>
      </c>
      <c r="AA6" s="22">
        <v>2309440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7846106</v>
      </c>
      <c r="D8" s="18"/>
      <c r="E8" s="19">
        <v>8910700</v>
      </c>
      <c r="F8" s="20">
        <v>8910700</v>
      </c>
      <c r="G8" s="20">
        <v>47079</v>
      </c>
      <c r="H8" s="20">
        <v>30872</v>
      </c>
      <c r="I8" s="20">
        <v>-58859</v>
      </c>
      <c r="J8" s="20">
        <v>19092</v>
      </c>
      <c r="K8" s="20">
        <v>-1915499</v>
      </c>
      <c r="L8" s="20">
        <v>-191756</v>
      </c>
      <c r="M8" s="20">
        <v>239920</v>
      </c>
      <c r="N8" s="20">
        <v>-1867335</v>
      </c>
      <c r="O8" s="20">
        <v>23892</v>
      </c>
      <c r="P8" s="20">
        <v>-116259</v>
      </c>
      <c r="Q8" s="20">
        <v>-2709799</v>
      </c>
      <c r="R8" s="20">
        <v>-2802166</v>
      </c>
      <c r="S8" s="20">
        <v>-9532</v>
      </c>
      <c r="T8" s="20">
        <v>-41905</v>
      </c>
      <c r="U8" s="20"/>
      <c r="V8" s="20">
        <v>-51437</v>
      </c>
      <c r="W8" s="20">
        <v>-4701846</v>
      </c>
      <c r="X8" s="20">
        <v>8910700</v>
      </c>
      <c r="Y8" s="20">
        <v>-13612546</v>
      </c>
      <c r="Z8" s="21">
        <v>-152.76629221048853</v>
      </c>
      <c r="AA8" s="22">
        <v>8910700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7846106</v>
      </c>
      <c r="D12" s="29">
        <f>SUM(D6:D11)</f>
        <v>0</v>
      </c>
      <c r="E12" s="30">
        <f t="shared" si="0"/>
        <v>11220140</v>
      </c>
      <c r="F12" s="31">
        <f t="shared" si="0"/>
        <v>11220140</v>
      </c>
      <c r="G12" s="31">
        <f t="shared" si="0"/>
        <v>47079</v>
      </c>
      <c r="H12" s="31">
        <f t="shared" si="0"/>
        <v>30872</v>
      </c>
      <c r="I12" s="31">
        <f t="shared" si="0"/>
        <v>-58859</v>
      </c>
      <c r="J12" s="31">
        <f t="shared" si="0"/>
        <v>19092</v>
      </c>
      <c r="K12" s="31">
        <f t="shared" si="0"/>
        <v>-1915499</v>
      </c>
      <c r="L12" s="31">
        <f t="shared" si="0"/>
        <v>-191756</v>
      </c>
      <c r="M12" s="31">
        <f t="shared" si="0"/>
        <v>239920</v>
      </c>
      <c r="N12" s="31">
        <f t="shared" si="0"/>
        <v>-1867335</v>
      </c>
      <c r="O12" s="31">
        <f t="shared" si="0"/>
        <v>23892</v>
      </c>
      <c r="P12" s="31">
        <f t="shared" si="0"/>
        <v>-116259</v>
      </c>
      <c r="Q12" s="31">
        <f t="shared" si="0"/>
        <v>-2709799</v>
      </c>
      <c r="R12" s="31">
        <f t="shared" si="0"/>
        <v>-2802166</v>
      </c>
      <c r="S12" s="31">
        <f t="shared" si="0"/>
        <v>-128970</v>
      </c>
      <c r="T12" s="31">
        <f t="shared" si="0"/>
        <v>-41905</v>
      </c>
      <c r="U12" s="31">
        <f t="shared" si="0"/>
        <v>0</v>
      </c>
      <c r="V12" s="31">
        <f t="shared" si="0"/>
        <v>-170875</v>
      </c>
      <c r="W12" s="31">
        <f t="shared" si="0"/>
        <v>-4821284</v>
      </c>
      <c r="X12" s="31">
        <f t="shared" si="0"/>
        <v>11220140</v>
      </c>
      <c r="Y12" s="31">
        <f t="shared" si="0"/>
        <v>-16041424</v>
      </c>
      <c r="Z12" s="32">
        <f>+IF(X12&lt;&gt;0,+(Y12/X12)*100,0)</f>
        <v>-142.9699094663703</v>
      </c>
      <c r="AA12" s="33">
        <f>SUM(AA6:AA11)</f>
        <v>11220140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11863275</v>
      </c>
      <c r="D19" s="18"/>
      <c r="E19" s="19">
        <v>-9834364</v>
      </c>
      <c r="F19" s="20">
        <v>-9834364</v>
      </c>
      <c r="G19" s="20"/>
      <c r="H19" s="20"/>
      <c r="I19" s="20"/>
      <c r="J19" s="20"/>
      <c r="K19" s="20"/>
      <c r="L19" s="20"/>
      <c r="M19" s="20"/>
      <c r="N19" s="20"/>
      <c r="O19" s="20">
        <v>-248896</v>
      </c>
      <c r="P19" s="20">
        <v>-35557</v>
      </c>
      <c r="Q19" s="20">
        <v>-35557</v>
      </c>
      <c r="R19" s="20">
        <v>-320010</v>
      </c>
      <c r="S19" s="20">
        <v>-35557</v>
      </c>
      <c r="T19" s="20">
        <v>-35557</v>
      </c>
      <c r="U19" s="20"/>
      <c r="V19" s="20">
        <v>-71114</v>
      </c>
      <c r="W19" s="20">
        <v>-391124</v>
      </c>
      <c r="X19" s="20">
        <v>-9834364</v>
      </c>
      <c r="Y19" s="20">
        <v>9443240</v>
      </c>
      <c r="Z19" s="21">
        <v>-96.022884652225599</v>
      </c>
      <c r="AA19" s="22">
        <v>-9834364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11863275</v>
      </c>
      <c r="D24" s="29">
        <f>SUM(D15:D23)</f>
        <v>0</v>
      </c>
      <c r="E24" s="36">
        <f t="shared" si="1"/>
        <v>-9834364</v>
      </c>
      <c r="F24" s="37">
        <f t="shared" si="1"/>
        <v>-9834364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-248896</v>
      </c>
      <c r="P24" s="37">
        <f t="shared" si="1"/>
        <v>-35557</v>
      </c>
      <c r="Q24" s="37">
        <f t="shared" si="1"/>
        <v>-35557</v>
      </c>
      <c r="R24" s="37">
        <f t="shared" si="1"/>
        <v>-320010</v>
      </c>
      <c r="S24" s="37">
        <f t="shared" si="1"/>
        <v>-35557</v>
      </c>
      <c r="T24" s="37">
        <f t="shared" si="1"/>
        <v>-35557</v>
      </c>
      <c r="U24" s="37">
        <f t="shared" si="1"/>
        <v>0</v>
      </c>
      <c r="V24" s="37">
        <f t="shared" si="1"/>
        <v>-71114</v>
      </c>
      <c r="W24" s="37">
        <f t="shared" si="1"/>
        <v>-391124</v>
      </c>
      <c r="X24" s="37">
        <f t="shared" si="1"/>
        <v>-9834364</v>
      </c>
      <c r="Y24" s="37">
        <f t="shared" si="1"/>
        <v>9443240</v>
      </c>
      <c r="Z24" s="38">
        <f>+IF(X24&lt;&gt;0,+(Y24/X24)*100,0)</f>
        <v>-96.022884652225599</v>
      </c>
      <c r="AA24" s="39">
        <f>SUM(AA15:AA23)</f>
        <v>-9834364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19709381</v>
      </c>
      <c r="D25" s="29">
        <f>+D12+D24</f>
        <v>0</v>
      </c>
      <c r="E25" s="30">
        <f t="shared" si="2"/>
        <v>1385776</v>
      </c>
      <c r="F25" s="31">
        <f t="shared" si="2"/>
        <v>1385776</v>
      </c>
      <c r="G25" s="31">
        <f t="shared" si="2"/>
        <v>47079</v>
      </c>
      <c r="H25" s="31">
        <f t="shared" si="2"/>
        <v>30872</v>
      </c>
      <c r="I25" s="31">
        <f t="shared" si="2"/>
        <v>-58859</v>
      </c>
      <c r="J25" s="31">
        <f t="shared" si="2"/>
        <v>19092</v>
      </c>
      <c r="K25" s="31">
        <f t="shared" si="2"/>
        <v>-1915499</v>
      </c>
      <c r="L25" s="31">
        <f t="shared" si="2"/>
        <v>-191756</v>
      </c>
      <c r="M25" s="31">
        <f t="shared" si="2"/>
        <v>239920</v>
      </c>
      <c r="N25" s="31">
        <f t="shared" si="2"/>
        <v>-1867335</v>
      </c>
      <c r="O25" s="31">
        <f t="shared" si="2"/>
        <v>-225004</v>
      </c>
      <c r="P25" s="31">
        <f t="shared" si="2"/>
        <v>-151816</v>
      </c>
      <c r="Q25" s="31">
        <f t="shared" si="2"/>
        <v>-2745356</v>
      </c>
      <c r="R25" s="31">
        <f t="shared" si="2"/>
        <v>-3122176</v>
      </c>
      <c r="S25" s="31">
        <f t="shared" si="2"/>
        <v>-164527</v>
      </c>
      <c r="T25" s="31">
        <f t="shared" si="2"/>
        <v>-77462</v>
      </c>
      <c r="U25" s="31">
        <f t="shared" si="2"/>
        <v>0</v>
      </c>
      <c r="V25" s="31">
        <f t="shared" si="2"/>
        <v>-241989</v>
      </c>
      <c r="W25" s="31">
        <f t="shared" si="2"/>
        <v>-5212408</v>
      </c>
      <c r="X25" s="31">
        <f t="shared" si="2"/>
        <v>1385776</v>
      </c>
      <c r="Y25" s="31">
        <f t="shared" si="2"/>
        <v>-6598184</v>
      </c>
      <c r="Z25" s="32">
        <f>+IF(X25&lt;&gt;0,+(Y25/X25)*100,0)</f>
        <v>-476.1364029973098</v>
      </c>
      <c r="AA25" s="33">
        <f>+AA12+AA24</f>
        <v>1385776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834547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>
        <v>2500</v>
      </c>
      <c r="U31" s="20"/>
      <c r="V31" s="20">
        <v>2500</v>
      </c>
      <c r="W31" s="20">
        <v>2500</v>
      </c>
      <c r="X31" s="20"/>
      <c r="Y31" s="20">
        <v>2500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834547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2500</v>
      </c>
      <c r="U34" s="31">
        <f t="shared" si="3"/>
        <v>0</v>
      </c>
      <c r="V34" s="31">
        <f t="shared" si="3"/>
        <v>2500</v>
      </c>
      <c r="W34" s="31">
        <f t="shared" si="3"/>
        <v>2500</v>
      </c>
      <c r="X34" s="31">
        <f t="shared" si="3"/>
        <v>0</v>
      </c>
      <c r="Y34" s="31">
        <f t="shared" si="3"/>
        <v>2500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834547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2500</v>
      </c>
      <c r="U40" s="31">
        <f t="shared" si="5"/>
        <v>0</v>
      </c>
      <c r="V40" s="31">
        <f t="shared" si="5"/>
        <v>2500</v>
      </c>
      <c r="W40" s="31">
        <f t="shared" si="5"/>
        <v>2500</v>
      </c>
      <c r="X40" s="31">
        <f t="shared" si="5"/>
        <v>0</v>
      </c>
      <c r="Y40" s="31">
        <f t="shared" si="5"/>
        <v>2500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18874834</v>
      </c>
      <c r="D42" s="43">
        <f>+D25-D40</f>
        <v>0</v>
      </c>
      <c r="E42" s="44">
        <f t="shared" si="6"/>
        <v>1385776</v>
      </c>
      <c r="F42" s="45">
        <f t="shared" si="6"/>
        <v>1385776</v>
      </c>
      <c r="G42" s="45">
        <f t="shared" si="6"/>
        <v>47079</v>
      </c>
      <c r="H42" s="45">
        <f t="shared" si="6"/>
        <v>30872</v>
      </c>
      <c r="I42" s="45">
        <f t="shared" si="6"/>
        <v>-58859</v>
      </c>
      <c r="J42" s="45">
        <f t="shared" si="6"/>
        <v>19092</v>
      </c>
      <c r="K42" s="45">
        <f t="shared" si="6"/>
        <v>-1915499</v>
      </c>
      <c r="L42" s="45">
        <f t="shared" si="6"/>
        <v>-191756</v>
      </c>
      <c r="M42" s="45">
        <f t="shared" si="6"/>
        <v>239920</v>
      </c>
      <c r="N42" s="45">
        <f t="shared" si="6"/>
        <v>-1867335</v>
      </c>
      <c r="O42" s="45">
        <f t="shared" si="6"/>
        <v>-225004</v>
      </c>
      <c r="P42" s="45">
        <f t="shared" si="6"/>
        <v>-151816</v>
      </c>
      <c r="Q42" s="45">
        <f t="shared" si="6"/>
        <v>-2745356</v>
      </c>
      <c r="R42" s="45">
        <f t="shared" si="6"/>
        <v>-3122176</v>
      </c>
      <c r="S42" s="45">
        <f t="shared" si="6"/>
        <v>-164527</v>
      </c>
      <c r="T42" s="45">
        <f t="shared" si="6"/>
        <v>-79962</v>
      </c>
      <c r="U42" s="45">
        <f t="shared" si="6"/>
        <v>0</v>
      </c>
      <c r="V42" s="45">
        <f t="shared" si="6"/>
        <v>-244489</v>
      </c>
      <c r="W42" s="45">
        <f t="shared" si="6"/>
        <v>-5214908</v>
      </c>
      <c r="X42" s="45">
        <f t="shared" si="6"/>
        <v>1385776</v>
      </c>
      <c r="Y42" s="45">
        <f t="shared" si="6"/>
        <v>-6600684</v>
      </c>
      <c r="Z42" s="46">
        <f>+IF(X42&lt;&gt;0,+(Y42/X42)*100,0)</f>
        <v>-476.31680733394137</v>
      </c>
      <c r="AA42" s="47">
        <f>+AA25-AA40</f>
        <v>1385776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97811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97811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97811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324059535</v>
      </c>
      <c r="D6" s="18"/>
      <c r="E6" s="19">
        <v>671477107</v>
      </c>
      <c r="F6" s="20">
        <v>435761741</v>
      </c>
      <c r="G6" s="20">
        <v>28520656</v>
      </c>
      <c r="H6" s="20">
        <v>29320143</v>
      </c>
      <c r="I6" s="20">
        <v>26651645</v>
      </c>
      <c r="J6" s="20">
        <v>84492444</v>
      </c>
      <c r="K6" s="20">
        <v>87430457</v>
      </c>
      <c r="L6" s="20">
        <v>403690305</v>
      </c>
      <c r="M6" s="20">
        <v>57036453</v>
      </c>
      <c r="N6" s="20">
        <v>548157215</v>
      </c>
      <c r="O6" s="20">
        <v>127658563</v>
      </c>
      <c r="P6" s="20">
        <v>101235398</v>
      </c>
      <c r="Q6" s="20">
        <v>70995521</v>
      </c>
      <c r="R6" s="20">
        <v>299889482</v>
      </c>
      <c r="S6" s="20">
        <v>91001728</v>
      </c>
      <c r="T6" s="20">
        <v>128603688</v>
      </c>
      <c r="U6" s="20">
        <v>116203493</v>
      </c>
      <c r="V6" s="20">
        <v>335808909</v>
      </c>
      <c r="W6" s="20">
        <v>1268348050</v>
      </c>
      <c r="X6" s="20">
        <v>435761741</v>
      </c>
      <c r="Y6" s="20">
        <v>832586309</v>
      </c>
      <c r="Z6" s="21">
        <v>191.06457283040825</v>
      </c>
      <c r="AA6" s="22">
        <v>435761741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2439262</v>
      </c>
      <c r="D8" s="18"/>
      <c r="E8" s="19">
        <v>64597638</v>
      </c>
      <c r="F8" s="20">
        <v>45491010</v>
      </c>
      <c r="G8" s="20">
        <v>24370830</v>
      </c>
      <c r="H8" s="20">
        <v>6636019</v>
      </c>
      <c r="I8" s="20">
        <v>51120100</v>
      </c>
      <c r="J8" s="20">
        <v>82126949</v>
      </c>
      <c r="K8" s="20">
        <v>-17233234</v>
      </c>
      <c r="L8" s="20">
        <v>-38915822</v>
      </c>
      <c r="M8" s="20">
        <v>-4621216</v>
      </c>
      <c r="N8" s="20">
        <v>-60770272</v>
      </c>
      <c r="O8" s="20">
        <v>-34200813</v>
      </c>
      <c r="P8" s="20">
        <v>81821379</v>
      </c>
      <c r="Q8" s="20">
        <v>-29789690</v>
      </c>
      <c r="R8" s="20">
        <v>17830876</v>
      </c>
      <c r="S8" s="20">
        <v>-7701231</v>
      </c>
      <c r="T8" s="20">
        <v>3583683</v>
      </c>
      <c r="U8" s="20">
        <v>-17660021</v>
      </c>
      <c r="V8" s="20">
        <v>-21777569</v>
      </c>
      <c r="W8" s="20">
        <v>17409984</v>
      </c>
      <c r="X8" s="20">
        <v>45491010</v>
      </c>
      <c r="Y8" s="20">
        <v>-28081026</v>
      </c>
      <c r="Z8" s="21">
        <v>-61.728737172465507</v>
      </c>
      <c r="AA8" s="22">
        <v>45491010</v>
      </c>
    </row>
    <row r="9" spans="1:27" ht="13.5" x14ac:dyDescent="0.25">
      <c r="A9" s="23" t="s">
        <v>37</v>
      </c>
      <c r="B9" s="17" t="s">
        <v>32</v>
      </c>
      <c r="C9" s="18">
        <v>198025625</v>
      </c>
      <c r="D9" s="18"/>
      <c r="E9" s="19">
        <v>-130501790</v>
      </c>
      <c r="F9" s="20">
        <v>-3371537</v>
      </c>
      <c r="G9" s="20">
        <v>20652102</v>
      </c>
      <c r="H9" s="20">
        <v>20317417</v>
      </c>
      <c r="I9" s="20">
        <v>12584649</v>
      </c>
      <c r="J9" s="20">
        <v>53554168</v>
      </c>
      <c r="K9" s="20">
        <v>13132444</v>
      </c>
      <c r="L9" s="20">
        <v>9977046</v>
      </c>
      <c r="M9" s="20">
        <v>16454257</v>
      </c>
      <c r="N9" s="20">
        <v>39563747</v>
      </c>
      <c r="O9" s="20">
        <v>13744661</v>
      </c>
      <c r="P9" s="20">
        <v>15117866</v>
      </c>
      <c r="Q9" s="20">
        <v>15494068</v>
      </c>
      <c r="R9" s="20">
        <v>44356595</v>
      </c>
      <c r="S9" s="20">
        <v>14494663</v>
      </c>
      <c r="T9" s="20">
        <v>16390545</v>
      </c>
      <c r="U9" s="20">
        <v>21953824</v>
      </c>
      <c r="V9" s="20">
        <v>52839032</v>
      </c>
      <c r="W9" s="20">
        <v>190313542</v>
      </c>
      <c r="X9" s="20">
        <v>-3371537</v>
      </c>
      <c r="Y9" s="20">
        <v>193685079</v>
      </c>
      <c r="Z9" s="21">
        <v>-5744.7116552480365</v>
      </c>
      <c r="AA9" s="22">
        <v>-3371537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-26923400</v>
      </c>
      <c r="F11" s="20">
        <v>-28756201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-28756201</v>
      </c>
      <c r="Y11" s="20">
        <v>28756201</v>
      </c>
      <c r="Z11" s="21">
        <v>-100</v>
      </c>
      <c r="AA11" s="22">
        <v>-28756201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524524422</v>
      </c>
      <c r="D12" s="29">
        <f>SUM(D6:D11)</f>
        <v>0</v>
      </c>
      <c r="E12" s="30">
        <f t="shared" si="0"/>
        <v>578649555</v>
      </c>
      <c r="F12" s="31">
        <f t="shared" si="0"/>
        <v>449125013</v>
      </c>
      <c r="G12" s="31">
        <f t="shared" si="0"/>
        <v>73543588</v>
      </c>
      <c r="H12" s="31">
        <f t="shared" si="0"/>
        <v>56273579</v>
      </c>
      <c r="I12" s="31">
        <f t="shared" si="0"/>
        <v>90356394</v>
      </c>
      <c r="J12" s="31">
        <f t="shared" si="0"/>
        <v>220173561</v>
      </c>
      <c r="K12" s="31">
        <f t="shared" si="0"/>
        <v>83329667</v>
      </c>
      <c r="L12" s="31">
        <f t="shared" si="0"/>
        <v>374751529</v>
      </c>
      <c r="M12" s="31">
        <f t="shared" si="0"/>
        <v>68869494</v>
      </c>
      <c r="N12" s="31">
        <f t="shared" si="0"/>
        <v>526950690</v>
      </c>
      <c r="O12" s="31">
        <f t="shared" si="0"/>
        <v>107202411</v>
      </c>
      <c r="P12" s="31">
        <f t="shared" si="0"/>
        <v>198174643</v>
      </c>
      <c r="Q12" s="31">
        <f t="shared" si="0"/>
        <v>56699899</v>
      </c>
      <c r="R12" s="31">
        <f t="shared" si="0"/>
        <v>362076953</v>
      </c>
      <c r="S12" s="31">
        <f t="shared" si="0"/>
        <v>97795160</v>
      </c>
      <c r="T12" s="31">
        <f t="shared" si="0"/>
        <v>148577916</v>
      </c>
      <c r="U12" s="31">
        <f t="shared" si="0"/>
        <v>120497296</v>
      </c>
      <c r="V12" s="31">
        <f t="shared" si="0"/>
        <v>366870372</v>
      </c>
      <c r="W12" s="31">
        <f t="shared" si="0"/>
        <v>1476071576</v>
      </c>
      <c r="X12" s="31">
        <f t="shared" si="0"/>
        <v>449125013</v>
      </c>
      <c r="Y12" s="31">
        <f t="shared" si="0"/>
        <v>1026946563</v>
      </c>
      <c r="Z12" s="32">
        <f>+IF(X12&lt;&gt;0,+(Y12/X12)*100,0)</f>
        <v>228.65494757024365</v>
      </c>
      <c r="AA12" s="33">
        <f>SUM(AA6:AA11)</f>
        <v>449125013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730695261</v>
      </c>
      <c r="D19" s="18"/>
      <c r="E19" s="19">
        <v>783587420</v>
      </c>
      <c r="F19" s="20">
        <v>866612548</v>
      </c>
      <c r="G19" s="20">
        <v>-2143295</v>
      </c>
      <c r="H19" s="20">
        <v>-1037745</v>
      </c>
      <c r="I19" s="20">
        <v>-1411424</v>
      </c>
      <c r="J19" s="20">
        <v>-4592464</v>
      </c>
      <c r="K19" s="20">
        <v>3628485</v>
      </c>
      <c r="L19" s="20">
        <v>741156313</v>
      </c>
      <c r="M19" s="20">
        <v>14425000</v>
      </c>
      <c r="N19" s="20">
        <v>759209798</v>
      </c>
      <c r="O19" s="20">
        <v>-787567</v>
      </c>
      <c r="P19" s="20">
        <v>24088385</v>
      </c>
      <c r="Q19" s="20">
        <v>13219839</v>
      </c>
      <c r="R19" s="20">
        <v>36520657</v>
      </c>
      <c r="S19" s="20">
        <v>6836679</v>
      </c>
      <c r="T19" s="20">
        <v>17739415</v>
      </c>
      <c r="U19" s="20">
        <v>20421421</v>
      </c>
      <c r="V19" s="20">
        <v>44997515</v>
      </c>
      <c r="W19" s="20">
        <v>836135506</v>
      </c>
      <c r="X19" s="20">
        <v>866612548</v>
      </c>
      <c r="Y19" s="20">
        <v>-30477042</v>
      </c>
      <c r="Z19" s="21">
        <v>-3.5168013745399866</v>
      </c>
      <c r="AA19" s="22">
        <v>866612548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-756910</v>
      </c>
      <c r="D22" s="18"/>
      <c r="E22" s="19">
        <v>1383811</v>
      </c>
      <c r="F22" s="20">
        <v>-540146</v>
      </c>
      <c r="G22" s="20">
        <v>-3179</v>
      </c>
      <c r="H22" s="20">
        <v>-3179</v>
      </c>
      <c r="I22" s="20">
        <v>-3076</v>
      </c>
      <c r="J22" s="20">
        <v>-9434</v>
      </c>
      <c r="K22" s="20">
        <v>-3179</v>
      </c>
      <c r="L22" s="20">
        <v>-418721</v>
      </c>
      <c r="M22" s="20">
        <v>-3179</v>
      </c>
      <c r="N22" s="20">
        <v>-425079</v>
      </c>
      <c r="O22" s="20">
        <v>-3179</v>
      </c>
      <c r="P22" s="20">
        <v>-2871</v>
      </c>
      <c r="Q22" s="20">
        <v>-3179</v>
      </c>
      <c r="R22" s="20">
        <v>-9229</v>
      </c>
      <c r="S22" s="20">
        <v>-3076</v>
      </c>
      <c r="T22" s="20">
        <v>-3179</v>
      </c>
      <c r="U22" s="20">
        <v>-3076</v>
      </c>
      <c r="V22" s="20">
        <v>-9331</v>
      </c>
      <c r="W22" s="20">
        <v>-453073</v>
      </c>
      <c r="X22" s="20">
        <v>-540146</v>
      </c>
      <c r="Y22" s="20">
        <v>87073</v>
      </c>
      <c r="Z22" s="21">
        <v>-16.120271185938616</v>
      </c>
      <c r="AA22" s="22">
        <v>-540146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729938351</v>
      </c>
      <c r="D24" s="29">
        <f>SUM(D15:D23)</f>
        <v>0</v>
      </c>
      <c r="E24" s="36">
        <f t="shared" si="1"/>
        <v>783907231</v>
      </c>
      <c r="F24" s="37">
        <f t="shared" si="1"/>
        <v>866072402</v>
      </c>
      <c r="G24" s="37">
        <f t="shared" si="1"/>
        <v>-2146474</v>
      </c>
      <c r="H24" s="37">
        <f t="shared" si="1"/>
        <v>-1040924</v>
      </c>
      <c r="I24" s="37">
        <f t="shared" si="1"/>
        <v>-1414500</v>
      </c>
      <c r="J24" s="37">
        <f t="shared" si="1"/>
        <v>-4601898</v>
      </c>
      <c r="K24" s="37">
        <f t="shared" si="1"/>
        <v>3625306</v>
      </c>
      <c r="L24" s="37">
        <f t="shared" si="1"/>
        <v>740737592</v>
      </c>
      <c r="M24" s="37">
        <f t="shared" si="1"/>
        <v>14421821</v>
      </c>
      <c r="N24" s="37">
        <f t="shared" si="1"/>
        <v>758784719</v>
      </c>
      <c r="O24" s="37">
        <f t="shared" si="1"/>
        <v>-790746</v>
      </c>
      <c r="P24" s="37">
        <f t="shared" si="1"/>
        <v>24085514</v>
      </c>
      <c r="Q24" s="37">
        <f t="shared" si="1"/>
        <v>13216660</v>
      </c>
      <c r="R24" s="37">
        <f t="shared" si="1"/>
        <v>36511428</v>
      </c>
      <c r="S24" s="37">
        <f t="shared" si="1"/>
        <v>6833603</v>
      </c>
      <c r="T24" s="37">
        <f t="shared" si="1"/>
        <v>17736236</v>
      </c>
      <c r="U24" s="37">
        <f t="shared" si="1"/>
        <v>20418345</v>
      </c>
      <c r="V24" s="37">
        <f t="shared" si="1"/>
        <v>44988184</v>
      </c>
      <c r="W24" s="37">
        <f t="shared" si="1"/>
        <v>835682433</v>
      </c>
      <c r="X24" s="37">
        <f t="shared" si="1"/>
        <v>866072402</v>
      </c>
      <c r="Y24" s="37">
        <f t="shared" si="1"/>
        <v>-30389969</v>
      </c>
      <c r="Z24" s="38">
        <f>+IF(X24&lt;&gt;0,+(Y24/X24)*100,0)</f>
        <v>-3.5089409303218972</v>
      </c>
      <c r="AA24" s="39">
        <f>SUM(AA15:AA23)</f>
        <v>866072402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1254462773</v>
      </c>
      <c r="D25" s="29">
        <f>+D12+D24</f>
        <v>0</v>
      </c>
      <c r="E25" s="30">
        <f t="shared" si="2"/>
        <v>1362556786</v>
      </c>
      <c r="F25" s="31">
        <f t="shared" si="2"/>
        <v>1315197415</v>
      </c>
      <c r="G25" s="31">
        <f t="shared" si="2"/>
        <v>71397114</v>
      </c>
      <c r="H25" s="31">
        <f t="shared" si="2"/>
        <v>55232655</v>
      </c>
      <c r="I25" s="31">
        <f t="shared" si="2"/>
        <v>88941894</v>
      </c>
      <c r="J25" s="31">
        <f t="shared" si="2"/>
        <v>215571663</v>
      </c>
      <c r="K25" s="31">
        <f t="shared" si="2"/>
        <v>86954973</v>
      </c>
      <c r="L25" s="31">
        <f t="shared" si="2"/>
        <v>1115489121</v>
      </c>
      <c r="M25" s="31">
        <f t="shared" si="2"/>
        <v>83291315</v>
      </c>
      <c r="N25" s="31">
        <f t="shared" si="2"/>
        <v>1285735409</v>
      </c>
      <c r="O25" s="31">
        <f t="shared" si="2"/>
        <v>106411665</v>
      </c>
      <c r="P25" s="31">
        <f t="shared" si="2"/>
        <v>222260157</v>
      </c>
      <c r="Q25" s="31">
        <f t="shared" si="2"/>
        <v>69916559</v>
      </c>
      <c r="R25" s="31">
        <f t="shared" si="2"/>
        <v>398588381</v>
      </c>
      <c r="S25" s="31">
        <f t="shared" si="2"/>
        <v>104628763</v>
      </c>
      <c r="T25" s="31">
        <f t="shared" si="2"/>
        <v>166314152</v>
      </c>
      <c r="U25" s="31">
        <f t="shared" si="2"/>
        <v>140915641</v>
      </c>
      <c r="V25" s="31">
        <f t="shared" si="2"/>
        <v>411858556</v>
      </c>
      <c r="W25" s="31">
        <f t="shared" si="2"/>
        <v>2311754009</v>
      </c>
      <c r="X25" s="31">
        <f t="shared" si="2"/>
        <v>1315197415</v>
      </c>
      <c r="Y25" s="31">
        <f t="shared" si="2"/>
        <v>996556594</v>
      </c>
      <c r="Z25" s="32">
        <f>+IF(X25&lt;&gt;0,+(Y25/X25)*100,0)</f>
        <v>75.772396039875119</v>
      </c>
      <c r="AA25" s="33">
        <f>+AA12+AA24</f>
        <v>1315197415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>
        <v>-7277678</v>
      </c>
      <c r="J31" s="20">
        <v>-7277678</v>
      </c>
      <c r="K31" s="20"/>
      <c r="L31" s="20"/>
      <c r="M31" s="20">
        <v>-27439447</v>
      </c>
      <c r="N31" s="20">
        <v>-27439447</v>
      </c>
      <c r="O31" s="20"/>
      <c r="P31" s="20"/>
      <c r="Q31" s="20"/>
      <c r="R31" s="20"/>
      <c r="S31" s="20"/>
      <c r="T31" s="20">
        <v>33917127</v>
      </c>
      <c r="U31" s="20">
        <v>-321101</v>
      </c>
      <c r="V31" s="20">
        <v>33596026</v>
      </c>
      <c r="W31" s="20">
        <v>-1121099</v>
      </c>
      <c r="X31" s="20"/>
      <c r="Y31" s="20">
        <v>-1121099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142349585</v>
      </c>
      <c r="D32" s="18"/>
      <c r="E32" s="19">
        <v>1630040376</v>
      </c>
      <c r="F32" s="20">
        <v>134003013</v>
      </c>
      <c r="G32" s="20">
        <v>3863029</v>
      </c>
      <c r="H32" s="20">
        <v>2311812</v>
      </c>
      <c r="I32" s="20">
        <v>-56094237</v>
      </c>
      <c r="J32" s="20">
        <v>-49919396</v>
      </c>
      <c r="K32" s="20">
        <v>4519880</v>
      </c>
      <c r="L32" s="20">
        <v>156801843</v>
      </c>
      <c r="M32" s="20">
        <v>4271873</v>
      </c>
      <c r="N32" s="20">
        <v>165593596</v>
      </c>
      <c r="O32" s="20">
        <v>19467819</v>
      </c>
      <c r="P32" s="20">
        <v>23518823</v>
      </c>
      <c r="Q32" s="20">
        <v>20222046</v>
      </c>
      <c r="R32" s="20">
        <v>63208688</v>
      </c>
      <c r="S32" s="20">
        <v>2966112</v>
      </c>
      <c r="T32" s="20">
        <v>56303057</v>
      </c>
      <c r="U32" s="20">
        <v>84110032</v>
      </c>
      <c r="V32" s="20">
        <v>143379201</v>
      </c>
      <c r="W32" s="20">
        <v>322262089</v>
      </c>
      <c r="X32" s="20">
        <v>134003013</v>
      </c>
      <c r="Y32" s="20">
        <v>188259076</v>
      </c>
      <c r="Z32" s="21">
        <v>140.48868886254073</v>
      </c>
      <c r="AA32" s="22">
        <v>134003013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142349585</v>
      </c>
      <c r="D34" s="29">
        <f>SUM(D29:D33)</f>
        <v>0</v>
      </c>
      <c r="E34" s="30">
        <f t="shared" si="3"/>
        <v>1630040376</v>
      </c>
      <c r="F34" s="31">
        <f t="shared" si="3"/>
        <v>134003013</v>
      </c>
      <c r="G34" s="31">
        <f t="shared" si="3"/>
        <v>3863029</v>
      </c>
      <c r="H34" s="31">
        <f t="shared" si="3"/>
        <v>2311812</v>
      </c>
      <c r="I34" s="31">
        <f t="shared" si="3"/>
        <v>-63371915</v>
      </c>
      <c r="J34" s="31">
        <f t="shared" si="3"/>
        <v>-57197074</v>
      </c>
      <c r="K34" s="31">
        <f t="shared" si="3"/>
        <v>4519880</v>
      </c>
      <c r="L34" s="31">
        <f t="shared" si="3"/>
        <v>156801843</v>
      </c>
      <c r="M34" s="31">
        <f t="shared" si="3"/>
        <v>-23167574</v>
      </c>
      <c r="N34" s="31">
        <f t="shared" si="3"/>
        <v>138154149</v>
      </c>
      <c r="O34" s="31">
        <f t="shared" si="3"/>
        <v>19467819</v>
      </c>
      <c r="P34" s="31">
        <f t="shared" si="3"/>
        <v>23518823</v>
      </c>
      <c r="Q34" s="31">
        <f t="shared" si="3"/>
        <v>20222046</v>
      </c>
      <c r="R34" s="31">
        <f t="shared" si="3"/>
        <v>63208688</v>
      </c>
      <c r="S34" s="31">
        <f t="shared" si="3"/>
        <v>2966112</v>
      </c>
      <c r="T34" s="31">
        <f t="shared" si="3"/>
        <v>90220184</v>
      </c>
      <c r="U34" s="31">
        <f t="shared" si="3"/>
        <v>83788931</v>
      </c>
      <c r="V34" s="31">
        <f t="shared" si="3"/>
        <v>176975227</v>
      </c>
      <c r="W34" s="31">
        <f t="shared" si="3"/>
        <v>321140990</v>
      </c>
      <c r="X34" s="31">
        <f t="shared" si="3"/>
        <v>134003013</v>
      </c>
      <c r="Y34" s="31">
        <f t="shared" si="3"/>
        <v>187137977</v>
      </c>
      <c r="Z34" s="32">
        <f>+IF(X34&lt;&gt;0,+(Y34/X34)*100,0)</f>
        <v>139.65206662927795</v>
      </c>
      <c r="AA34" s="33">
        <f>SUM(AA29:AA33)</f>
        <v>134003013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566</v>
      </c>
      <c r="F38" s="20">
        <v>-2504500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-2504500</v>
      </c>
      <c r="Y38" s="20">
        <v>2504500</v>
      </c>
      <c r="Z38" s="21">
        <v>-100</v>
      </c>
      <c r="AA38" s="22">
        <v>-2504500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566</v>
      </c>
      <c r="F39" s="37">
        <f t="shared" si="4"/>
        <v>-2504500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-2504500</v>
      </c>
      <c r="Y39" s="37">
        <f t="shared" si="4"/>
        <v>2504500</v>
      </c>
      <c r="Z39" s="38">
        <f>+IF(X39&lt;&gt;0,+(Y39/X39)*100,0)</f>
        <v>-100</v>
      </c>
      <c r="AA39" s="39">
        <f>SUM(AA37:AA38)</f>
        <v>-2504500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142349585</v>
      </c>
      <c r="D40" s="29">
        <f>+D34+D39</f>
        <v>0</v>
      </c>
      <c r="E40" s="30">
        <f t="shared" si="5"/>
        <v>1630040942</v>
      </c>
      <c r="F40" s="31">
        <f t="shared" si="5"/>
        <v>131498513</v>
      </c>
      <c r="G40" s="31">
        <f t="shared" si="5"/>
        <v>3863029</v>
      </c>
      <c r="H40" s="31">
        <f t="shared" si="5"/>
        <v>2311812</v>
      </c>
      <c r="I40" s="31">
        <f t="shared" si="5"/>
        <v>-63371915</v>
      </c>
      <c r="J40" s="31">
        <f t="shared" si="5"/>
        <v>-57197074</v>
      </c>
      <c r="K40" s="31">
        <f t="shared" si="5"/>
        <v>4519880</v>
      </c>
      <c r="L40" s="31">
        <f t="shared" si="5"/>
        <v>156801843</v>
      </c>
      <c r="M40" s="31">
        <f t="shared" si="5"/>
        <v>-23167574</v>
      </c>
      <c r="N40" s="31">
        <f t="shared" si="5"/>
        <v>138154149</v>
      </c>
      <c r="O40" s="31">
        <f t="shared" si="5"/>
        <v>19467819</v>
      </c>
      <c r="P40" s="31">
        <f t="shared" si="5"/>
        <v>23518823</v>
      </c>
      <c r="Q40" s="31">
        <f t="shared" si="5"/>
        <v>20222046</v>
      </c>
      <c r="R40" s="31">
        <f t="shared" si="5"/>
        <v>63208688</v>
      </c>
      <c r="S40" s="31">
        <f t="shared" si="5"/>
        <v>2966112</v>
      </c>
      <c r="T40" s="31">
        <f t="shared" si="5"/>
        <v>90220184</v>
      </c>
      <c r="U40" s="31">
        <f t="shared" si="5"/>
        <v>83788931</v>
      </c>
      <c r="V40" s="31">
        <f t="shared" si="5"/>
        <v>176975227</v>
      </c>
      <c r="W40" s="31">
        <f t="shared" si="5"/>
        <v>321140990</v>
      </c>
      <c r="X40" s="31">
        <f t="shared" si="5"/>
        <v>131498513</v>
      </c>
      <c r="Y40" s="31">
        <f t="shared" si="5"/>
        <v>189642477</v>
      </c>
      <c r="Z40" s="32">
        <f>+IF(X40&lt;&gt;0,+(Y40/X40)*100,0)</f>
        <v>144.21644220417915</v>
      </c>
      <c r="AA40" s="33">
        <f>+AA34+AA39</f>
        <v>131498513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1112113188</v>
      </c>
      <c r="D42" s="43">
        <f>+D25-D40</f>
        <v>0</v>
      </c>
      <c r="E42" s="44">
        <f t="shared" si="6"/>
        <v>-267484156</v>
      </c>
      <c r="F42" s="45">
        <f t="shared" si="6"/>
        <v>1183698902</v>
      </c>
      <c r="G42" s="45">
        <f t="shared" si="6"/>
        <v>67534085</v>
      </c>
      <c r="H42" s="45">
        <f t="shared" si="6"/>
        <v>52920843</v>
      </c>
      <c r="I42" s="45">
        <f t="shared" si="6"/>
        <v>152313809</v>
      </c>
      <c r="J42" s="45">
        <f t="shared" si="6"/>
        <v>272768737</v>
      </c>
      <c r="K42" s="45">
        <f t="shared" si="6"/>
        <v>82435093</v>
      </c>
      <c r="L42" s="45">
        <f t="shared" si="6"/>
        <v>958687278</v>
      </c>
      <c r="M42" s="45">
        <f t="shared" si="6"/>
        <v>106458889</v>
      </c>
      <c r="N42" s="45">
        <f t="shared" si="6"/>
        <v>1147581260</v>
      </c>
      <c r="O42" s="45">
        <f t="shared" si="6"/>
        <v>86943846</v>
      </c>
      <c r="P42" s="45">
        <f t="shared" si="6"/>
        <v>198741334</v>
      </c>
      <c r="Q42" s="45">
        <f t="shared" si="6"/>
        <v>49694513</v>
      </c>
      <c r="R42" s="45">
        <f t="shared" si="6"/>
        <v>335379693</v>
      </c>
      <c r="S42" s="45">
        <f t="shared" si="6"/>
        <v>101662651</v>
      </c>
      <c r="T42" s="45">
        <f t="shared" si="6"/>
        <v>76093968</v>
      </c>
      <c r="U42" s="45">
        <f t="shared" si="6"/>
        <v>57126710</v>
      </c>
      <c r="V42" s="45">
        <f t="shared" si="6"/>
        <v>234883329</v>
      </c>
      <c r="W42" s="45">
        <f t="shared" si="6"/>
        <v>1990613019</v>
      </c>
      <c r="X42" s="45">
        <f t="shared" si="6"/>
        <v>1183698902</v>
      </c>
      <c r="Y42" s="45">
        <f t="shared" si="6"/>
        <v>806914117</v>
      </c>
      <c r="Z42" s="46">
        <f>+IF(X42&lt;&gt;0,+(Y42/X42)*100,0)</f>
        <v>68.168865886132252</v>
      </c>
      <c r="AA42" s="47">
        <f>+AA25-AA40</f>
        <v>1183698902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164161704</v>
      </c>
      <c r="D45" s="18"/>
      <c r="E45" s="19">
        <v>369129872</v>
      </c>
      <c r="F45" s="20">
        <v>362090130</v>
      </c>
      <c r="G45" s="20">
        <v>-327</v>
      </c>
      <c r="H45" s="20">
        <v>2064643</v>
      </c>
      <c r="I45" s="20">
        <v>-17031</v>
      </c>
      <c r="J45" s="20">
        <v>2047285</v>
      </c>
      <c r="K45" s="20">
        <v>-188294</v>
      </c>
      <c r="L45" s="20">
        <v>362063683</v>
      </c>
      <c r="M45" s="20"/>
      <c r="N45" s="20">
        <v>361875389</v>
      </c>
      <c r="O45" s="20"/>
      <c r="P45" s="20"/>
      <c r="Q45" s="20"/>
      <c r="R45" s="20"/>
      <c r="S45" s="20"/>
      <c r="T45" s="20">
        <v>-15495</v>
      </c>
      <c r="U45" s="20">
        <v>7893</v>
      </c>
      <c r="V45" s="20">
        <v>-7602</v>
      </c>
      <c r="W45" s="20">
        <v>363915072</v>
      </c>
      <c r="X45" s="20">
        <v>362090130</v>
      </c>
      <c r="Y45" s="20">
        <v>1824942</v>
      </c>
      <c r="Z45" s="48">
        <v>0.50400213891497125</v>
      </c>
      <c r="AA45" s="22">
        <v>362090130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164161704</v>
      </c>
      <c r="D48" s="51">
        <f>SUM(D45:D47)</f>
        <v>0</v>
      </c>
      <c r="E48" s="52">
        <f t="shared" si="7"/>
        <v>369129872</v>
      </c>
      <c r="F48" s="53">
        <f t="shared" si="7"/>
        <v>362090130</v>
      </c>
      <c r="G48" s="53">
        <f t="shared" si="7"/>
        <v>-327</v>
      </c>
      <c r="H48" s="53">
        <f t="shared" si="7"/>
        <v>2064643</v>
      </c>
      <c r="I48" s="53">
        <f t="shared" si="7"/>
        <v>-17031</v>
      </c>
      <c r="J48" s="53">
        <f t="shared" si="7"/>
        <v>2047285</v>
      </c>
      <c r="K48" s="53">
        <f t="shared" si="7"/>
        <v>-188294</v>
      </c>
      <c r="L48" s="53">
        <f t="shared" si="7"/>
        <v>362063683</v>
      </c>
      <c r="M48" s="53">
        <f t="shared" si="7"/>
        <v>0</v>
      </c>
      <c r="N48" s="53">
        <f t="shared" si="7"/>
        <v>361875389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-15495</v>
      </c>
      <c r="U48" s="53">
        <f t="shared" si="7"/>
        <v>7893</v>
      </c>
      <c r="V48" s="53">
        <f t="shared" si="7"/>
        <v>-7602</v>
      </c>
      <c r="W48" s="53">
        <f t="shared" si="7"/>
        <v>363915072</v>
      </c>
      <c r="X48" s="53">
        <f t="shared" si="7"/>
        <v>362090130</v>
      </c>
      <c r="Y48" s="53">
        <f t="shared" si="7"/>
        <v>1824942</v>
      </c>
      <c r="Z48" s="54">
        <f>+IF(X48&lt;&gt;0,+(Y48/X48)*100,0)</f>
        <v>0.50400213891497125</v>
      </c>
      <c r="AA48" s="55">
        <f>SUM(AA45:AA47)</f>
        <v>362090130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-89369040</v>
      </c>
      <c r="F6" s="20">
        <v>-96259346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-96259346</v>
      </c>
      <c r="Y6" s="20">
        <v>96259346</v>
      </c>
      <c r="Z6" s="21">
        <v>-100</v>
      </c>
      <c r="AA6" s="22">
        <v>-96259346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-5506257</v>
      </c>
      <c r="D8" s="18"/>
      <c r="E8" s="19">
        <v>-5825337</v>
      </c>
      <c r="F8" s="20">
        <v>-5506258</v>
      </c>
      <c r="G8" s="20"/>
      <c r="H8" s="20">
        <v>-85176</v>
      </c>
      <c r="I8" s="20">
        <v>-42588</v>
      </c>
      <c r="J8" s="20">
        <v>-127764</v>
      </c>
      <c r="K8" s="20">
        <v>-42588</v>
      </c>
      <c r="L8" s="20">
        <v>-42588</v>
      </c>
      <c r="M8" s="20"/>
      <c r="N8" s="20">
        <v>-85176</v>
      </c>
      <c r="O8" s="20">
        <v>-85176</v>
      </c>
      <c r="P8" s="20">
        <v>-42584</v>
      </c>
      <c r="Q8" s="20">
        <v>-42588</v>
      </c>
      <c r="R8" s="20">
        <v>-170348</v>
      </c>
      <c r="S8" s="20">
        <v>-42588</v>
      </c>
      <c r="T8" s="20">
        <v>-42588</v>
      </c>
      <c r="U8" s="20">
        <v>-42588</v>
      </c>
      <c r="V8" s="20">
        <v>-127764</v>
      </c>
      <c r="W8" s="20">
        <v>-511052</v>
      </c>
      <c r="X8" s="20">
        <v>-5506258</v>
      </c>
      <c r="Y8" s="20">
        <v>4995206</v>
      </c>
      <c r="Z8" s="21">
        <v>-90.718705879746281</v>
      </c>
      <c r="AA8" s="22">
        <v>-5506258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-898682</v>
      </c>
      <c r="D11" s="18"/>
      <c r="E11" s="19">
        <v>11002676</v>
      </c>
      <c r="F11" s="20">
        <v>10101318</v>
      </c>
      <c r="G11" s="20">
        <v>-317104</v>
      </c>
      <c r="H11" s="20">
        <v>72217</v>
      </c>
      <c r="I11" s="20">
        <v>-91096</v>
      </c>
      <c r="J11" s="20">
        <v>-335983</v>
      </c>
      <c r="K11" s="20">
        <v>4003</v>
      </c>
      <c r="L11" s="20">
        <v>-350</v>
      </c>
      <c r="M11" s="20">
        <v>3463</v>
      </c>
      <c r="N11" s="20">
        <v>7116</v>
      </c>
      <c r="O11" s="20">
        <v>-43588</v>
      </c>
      <c r="P11" s="20">
        <v>183126</v>
      </c>
      <c r="Q11" s="20">
        <v>218434</v>
      </c>
      <c r="R11" s="20">
        <v>357972</v>
      </c>
      <c r="S11" s="20">
        <v>51413</v>
      </c>
      <c r="T11" s="20">
        <v>20861</v>
      </c>
      <c r="U11" s="20">
        <v>151581</v>
      </c>
      <c r="V11" s="20">
        <v>223855</v>
      </c>
      <c r="W11" s="20">
        <v>252960</v>
      </c>
      <c r="X11" s="20">
        <v>10101318</v>
      </c>
      <c r="Y11" s="20">
        <v>-9848358</v>
      </c>
      <c r="Z11" s="21">
        <v>-97.49577233386772</v>
      </c>
      <c r="AA11" s="22">
        <v>10101318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-6404939</v>
      </c>
      <c r="D12" s="29">
        <f>SUM(D6:D11)</f>
        <v>0</v>
      </c>
      <c r="E12" s="30">
        <f t="shared" si="0"/>
        <v>-84191701</v>
      </c>
      <c r="F12" s="31">
        <f t="shared" si="0"/>
        <v>-91664286</v>
      </c>
      <c r="G12" s="31">
        <f t="shared" si="0"/>
        <v>-317104</v>
      </c>
      <c r="H12" s="31">
        <f t="shared" si="0"/>
        <v>-12959</v>
      </c>
      <c r="I12" s="31">
        <f t="shared" si="0"/>
        <v>-133684</v>
      </c>
      <c r="J12" s="31">
        <f t="shared" si="0"/>
        <v>-463747</v>
      </c>
      <c r="K12" s="31">
        <f t="shared" si="0"/>
        <v>-38585</v>
      </c>
      <c r="L12" s="31">
        <f t="shared" si="0"/>
        <v>-42938</v>
      </c>
      <c r="M12" s="31">
        <f t="shared" si="0"/>
        <v>3463</v>
      </c>
      <c r="N12" s="31">
        <f t="shared" si="0"/>
        <v>-78060</v>
      </c>
      <c r="O12" s="31">
        <f t="shared" si="0"/>
        <v>-128764</v>
      </c>
      <c r="P12" s="31">
        <f t="shared" si="0"/>
        <v>140542</v>
      </c>
      <c r="Q12" s="31">
        <f t="shared" si="0"/>
        <v>175846</v>
      </c>
      <c r="R12" s="31">
        <f t="shared" si="0"/>
        <v>187624</v>
      </c>
      <c r="S12" s="31">
        <f t="shared" si="0"/>
        <v>8825</v>
      </c>
      <c r="T12" s="31">
        <f t="shared" si="0"/>
        <v>-21727</v>
      </c>
      <c r="U12" s="31">
        <f t="shared" si="0"/>
        <v>108993</v>
      </c>
      <c r="V12" s="31">
        <f t="shared" si="0"/>
        <v>96091</v>
      </c>
      <c r="W12" s="31">
        <f t="shared" si="0"/>
        <v>-258092</v>
      </c>
      <c r="X12" s="31">
        <f t="shared" si="0"/>
        <v>-91664286</v>
      </c>
      <c r="Y12" s="31">
        <f t="shared" si="0"/>
        <v>91406194</v>
      </c>
      <c r="Z12" s="32">
        <f>+IF(X12&lt;&gt;0,+(Y12/X12)*100,0)</f>
        <v>-99.718437778482226</v>
      </c>
      <c r="AA12" s="33">
        <f>SUM(AA6:AA11)</f>
        <v>-91664286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-54108225</v>
      </c>
      <c r="D19" s="18"/>
      <c r="E19" s="19">
        <v>-40967642</v>
      </c>
      <c r="F19" s="20">
        <v>-46604562</v>
      </c>
      <c r="G19" s="20">
        <v>-207854</v>
      </c>
      <c r="H19" s="20">
        <v>-1983005</v>
      </c>
      <c r="I19" s="20">
        <v>-3841954</v>
      </c>
      <c r="J19" s="20">
        <v>-6032813</v>
      </c>
      <c r="K19" s="20">
        <v>-1924318</v>
      </c>
      <c r="L19" s="20">
        <v>-1355159</v>
      </c>
      <c r="M19" s="20">
        <v>-492165</v>
      </c>
      <c r="N19" s="20">
        <v>-3771642</v>
      </c>
      <c r="O19" s="20">
        <v>1820439</v>
      </c>
      <c r="P19" s="20">
        <v>-11704435</v>
      </c>
      <c r="Q19" s="20">
        <v>-6416651</v>
      </c>
      <c r="R19" s="20">
        <v>-16300647</v>
      </c>
      <c r="S19" s="20">
        <v>-4292084</v>
      </c>
      <c r="T19" s="20">
        <v>-4098944</v>
      </c>
      <c r="U19" s="20">
        <v>-3255025</v>
      </c>
      <c r="V19" s="20">
        <v>-11646053</v>
      </c>
      <c r="W19" s="20">
        <v>-37751155</v>
      </c>
      <c r="X19" s="20">
        <v>-46604562</v>
      </c>
      <c r="Y19" s="20">
        <v>8853407</v>
      </c>
      <c r="Z19" s="21">
        <v>-18.996867731532376</v>
      </c>
      <c r="AA19" s="22">
        <v>-46604562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-54108225</v>
      </c>
      <c r="D24" s="29">
        <f>SUM(D15:D23)</f>
        <v>0</v>
      </c>
      <c r="E24" s="36">
        <f t="shared" si="1"/>
        <v>-40967642</v>
      </c>
      <c r="F24" s="37">
        <f t="shared" si="1"/>
        <v>-46604562</v>
      </c>
      <c r="G24" s="37">
        <f t="shared" si="1"/>
        <v>-207854</v>
      </c>
      <c r="H24" s="37">
        <f t="shared" si="1"/>
        <v>-1983005</v>
      </c>
      <c r="I24" s="37">
        <f t="shared" si="1"/>
        <v>-3841954</v>
      </c>
      <c r="J24" s="37">
        <f t="shared" si="1"/>
        <v>-6032813</v>
      </c>
      <c r="K24" s="37">
        <f t="shared" si="1"/>
        <v>-1924318</v>
      </c>
      <c r="L24" s="37">
        <f t="shared" si="1"/>
        <v>-1355159</v>
      </c>
      <c r="M24" s="37">
        <f t="shared" si="1"/>
        <v>-492165</v>
      </c>
      <c r="N24" s="37">
        <f t="shared" si="1"/>
        <v>-3771642</v>
      </c>
      <c r="O24" s="37">
        <f t="shared" si="1"/>
        <v>1820439</v>
      </c>
      <c r="P24" s="37">
        <f t="shared" si="1"/>
        <v>-11704435</v>
      </c>
      <c r="Q24" s="37">
        <f t="shared" si="1"/>
        <v>-6416651</v>
      </c>
      <c r="R24" s="37">
        <f t="shared" si="1"/>
        <v>-16300647</v>
      </c>
      <c r="S24" s="37">
        <f t="shared" si="1"/>
        <v>-4292084</v>
      </c>
      <c r="T24" s="37">
        <f t="shared" si="1"/>
        <v>-4098944</v>
      </c>
      <c r="U24" s="37">
        <f t="shared" si="1"/>
        <v>-3255025</v>
      </c>
      <c r="V24" s="37">
        <f t="shared" si="1"/>
        <v>-11646053</v>
      </c>
      <c r="W24" s="37">
        <f t="shared" si="1"/>
        <v>-37751155</v>
      </c>
      <c r="X24" s="37">
        <f t="shared" si="1"/>
        <v>-46604562</v>
      </c>
      <c r="Y24" s="37">
        <f t="shared" si="1"/>
        <v>8853407</v>
      </c>
      <c r="Z24" s="38">
        <f>+IF(X24&lt;&gt;0,+(Y24/X24)*100,0)</f>
        <v>-18.996867731532376</v>
      </c>
      <c r="AA24" s="39">
        <f>SUM(AA15:AA23)</f>
        <v>-46604562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-60513164</v>
      </c>
      <c r="D25" s="29">
        <f>+D12+D24</f>
        <v>0</v>
      </c>
      <c r="E25" s="30">
        <f t="shared" si="2"/>
        <v>-125159343</v>
      </c>
      <c r="F25" s="31">
        <f t="shared" si="2"/>
        <v>-138268848</v>
      </c>
      <c r="G25" s="31">
        <f t="shared" si="2"/>
        <v>-524958</v>
      </c>
      <c r="H25" s="31">
        <f t="shared" si="2"/>
        <v>-1995964</v>
      </c>
      <c r="I25" s="31">
        <f t="shared" si="2"/>
        <v>-3975638</v>
      </c>
      <c r="J25" s="31">
        <f t="shared" si="2"/>
        <v>-6496560</v>
      </c>
      <c r="K25" s="31">
        <f t="shared" si="2"/>
        <v>-1962903</v>
      </c>
      <c r="L25" s="31">
        <f t="shared" si="2"/>
        <v>-1398097</v>
      </c>
      <c r="M25" s="31">
        <f t="shared" si="2"/>
        <v>-488702</v>
      </c>
      <c r="N25" s="31">
        <f t="shared" si="2"/>
        <v>-3849702</v>
      </c>
      <c r="O25" s="31">
        <f t="shared" si="2"/>
        <v>1691675</v>
      </c>
      <c r="P25" s="31">
        <f t="shared" si="2"/>
        <v>-11563893</v>
      </c>
      <c r="Q25" s="31">
        <f t="shared" si="2"/>
        <v>-6240805</v>
      </c>
      <c r="R25" s="31">
        <f t="shared" si="2"/>
        <v>-16113023</v>
      </c>
      <c r="S25" s="31">
        <f t="shared" si="2"/>
        <v>-4283259</v>
      </c>
      <c r="T25" s="31">
        <f t="shared" si="2"/>
        <v>-4120671</v>
      </c>
      <c r="U25" s="31">
        <f t="shared" si="2"/>
        <v>-3146032</v>
      </c>
      <c r="V25" s="31">
        <f t="shared" si="2"/>
        <v>-11549962</v>
      </c>
      <c r="W25" s="31">
        <f t="shared" si="2"/>
        <v>-38009247</v>
      </c>
      <c r="X25" s="31">
        <f t="shared" si="2"/>
        <v>-138268848</v>
      </c>
      <c r="Y25" s="31">
        <f t="shared" si="2"/>
        <v>100259601</v>
      </c>
      <c r="Z25" s="32">
        <f>+IF(X25&lt;&gt;0,+(Y25/X25)*100,0)</f>
        <v>-72.510621481420017</v>
      </c>
      <c r="AA25" s="33">
        <f>+AA12+AA24</f>
        <v>-138268848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75130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75130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75130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-60513164</v>
      </c>
      <c r="D42" s="43">
        <f>+D25-D40</f>
        <v>0</v>
      </c>
      <c r="E42" s="44">
        <f t="shared" si="6"/>
        <v>-125234473</v>
      </c>
      <c r="F42" s="45">
        <f t="shared" si="6"/>
        <v>-138268848</v>
      </c>
      <c r="G42" s="45">
        <f t="shared" si="6"/>
        <v>-524958</v>
      </c>
      <c r="H42" s="45">
        <f t="shared" si="6"/>
        <v>-1995964</v>
      </c>
      <c r="I42" s="45">
        <f t="shared" si="6"/>
        <v>-3975638</v>
      </c>
      <c r="J42" s="45">
        <f t="shared" si="6"/>
        <v>-6496560</v>
      </c>
      <c r="K42" s="45">
        <f t="shared" si="6"/>
        <v>-1962903</v>
      </c>
      <c r="L42" s="45">
        <f t="shared" si="6"/>
        <v>-1398097</v>
      </c>
      <c r="M42" s="45">
        <f t="shared" si="6"/>
        <v>-488702</v>
      </c>
      <c r="N42" s="45">
        <f t="shared" si="6"/>
        <v>-3849702</v>
      </c>
      <c r="O42" s="45">
        <f t="shared" si="6"/>
        <v>1691675</v>
      </c>
      <c r="P42" s="45">
        <f t="shared" si="6"/>
        <v>-11563893</v>
      </c>
      <c r="Q42" s="45">
        <f t="shared" si="6"/>
        <v>-6240805</v>
      </c>
      <c r="R42" s="45">
        <f t="shared" si="6"/>
        <v>-16113023</v>
      </c>
      <c r="S42" s="45">
        <f t="shared" si="6"/>
        <v>-4283259</v>
      </c>
      <c r="T42" s="45">
        <f t="shared" si="6"/>
        <v>-4120671</v>
      </c>
      <c r="U42" s="45">
        <f t="shared" si="6"/>
        <v>-3146032</v>
      </c>
      <c r="V42" s="45">
        <f t="shared" si="6"/>
        <v>-11549962</v>
      </c>
      <c r="W42" s="45">
        <f t="shared" si="6"/>
        <v>-38009247</v>
      </c>
      <c r="X42" s="45">
        <f t="shared" si="6"/>
        <v>-138268848</v>
      </c>
      <c r="Y42" s="45">
        <f t="shared" si="6"/>
        <v>100259601</v>
      </c>
      <c r="Z42" s="46">
        <f>+IF(X42&lt;&gt;0,+(Y42/X42)*100,0)</f>
        <v>-72.510621481420017</v>
      </c>
      <c r="AA42" s="47">
        <f>+AA25-AA40</f>
        <v>-138268848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34399130</v>
      </c>
      <c r="D45" s="18"/>
      <c r="E45" s="19">
        <v>34399129</v>
      </c>
      <c r="F45" s="20">
        <v>34399129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34399129</v>
      </c>
      <c r="Y45" s="20">
        <v>-34399129</v>
      </c>
      <c r="Z45" s="48">
        <v>-100</v>
      </c>
      <c r="AA45" s="22">
        <v>34399129</v>
      </c>
    </row>
    <row r="46" spans="1:27" ht="13.5" x14ac:dyDescent="0.25">
      <c r="A46" s="23" t="s">
        <v>69</v>
      </c>
      <c r="B46" s="17" t="s">
        <v>32</v>
      </c>
      <c r="C46" s="18">
        <v>11285309</v>
      </c>
      <c r="D46" s="18"/>
      <c r="E46" s="19">
        <v>10682305</v>
      </c>
      <c r="F46" s="20">
        <v>11285308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11285308</v>
      </c>
      <c r="Y46" s="20">
        <v>-11285308</v>
      </c>
      <c r="Z46" s="48">
        <v>-100</v>
      </c>
      <c r="AA46" s="22">
        <v>11285308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45684439</v>
      </c>
      <c r="D48" s="51">
        <f>SUM(D45:D47)</f>
        <v>0</v>
      </c>
      <c r="E48" s="52">
        <f t="shared" si="7"/>
        <v>45081434</v>
      </c>
      <c r="F48" s="53">
        <f t="shared" si="7"/>
        <v>45684437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45684437</v>
      </c>
      <c r="Y48" s="53">
        <f t="shared" si="7"/>
        <v>-45684437</v>
      </c>
      <c r="Z48" s="54">
        <f>+IF(X48&lt;&gt;0,+(Y48/X48)*100,0)</f>
        <v>-100</v>
      </c>
      <c r="AA48" s="55">
        <f>SUM(AA45:AA47)</f>
        <v>45684437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15502461</v>
      </c>
      <c r="D8" s="18"/>
      <c r="E8" s="19">
        <v>12978219</v>
      </c>
      <c r="F8" s="20">
        <v>12978219</v>
      </c>
      <c r="G8" s="20">
        <v>572221</v>
      </c>
      <c r="H8" s="20">
        <v>226941</v>
      </c>
      <c r="I8" s="20">
        <v>201906</v>
      </c>
      <c r="J8" s="20">
        <v>1001068</v>
      </c>
      <c r="K8" s="20">
        <v>229069</v>
      </c>
      <c r="L8" s="20">
        <v>188897</v>
      </c>
      <c r="M8" s="20">
        <v>200672</v>
      </c>
      <c r="N8" s="20">
        <v>618638</v>
      </c>
      <c r="O8" s="20">
        <v>193846</v>
      </c>
      <c r="P8" s="20">
        <v>205680</v>
      </c>
      <c r="Q8" s="20">
        <v>100658</v>
      </c>
      <c r="R8" s="20">
        <v>500184</v>
      </c>
      <c r="S8" s="20">
        <v>224054</v>
      </c>
      <c r="T8" s="20">
        <v>177140</v>
      </c>
      <c r="U8" s="20">
        <v>442208</v>
      </c>
      <c r="V8" s="20">
        <v>843402</v>
      </c>
      <c r="W8" s="20">
        <v>2963292</v>
      </c>
      <c r="X8" s="20">
        <v>12978219</v>
      </c>
      <c r="Y8" s="20">
        <v>-10014927</v>
      </c>
      <c r="Z8" s="21">
        <v>-77.167190659981927</v>
      </c>
      <c r="AA8" s="22">
        <v>12978219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15502461</v>
      </c>
      <c r="D12" s="29">
        <f>SUM(D6:D11)</f>
        <v>0</v>
      </c>
      <c r="E12" s="30">
        <f t="shared" si="0"/>
        <v>12978219</v>
      </c>
      <c r="F12" s="31">
        <f t="shared" si="0"/>
        <v>12978219</v>
      </c>
      <c r="G12" s="31">
        <f t="shared" si="0"/>
        <v>572221</v>
      </c>
      <c r="H12" s="31">
        <f t="shared" si="0"/>
        <v>226941</v>
      </c>
      <c r="I12" s="31">
        <f t="shared" si="0"/>
        <v>201906</v>
      </c>
      <c r="J12" s="31">
        <f t="shared" si="0"/>
        <v>1001068</v>
      </c>
      <c r="K12" s="31">
        <f t="shared" si="0"/>
        <v>229069</v>
      </c>
      <c r="L12" s="31">
        <f t="shared" si="0"/>
        <v>188897</v>
      </c>
      <c r="M12" s="31">
        <f t="shared" si="0"/>
        <v>200672</v>
      </c>
      <c r="N12" s="31">
        <f t="shared" si="0"/>
        <v>618638</v>
      </c>
      <c r="O12" s="31">
        <f t="shared" si="0"/>
        <v>193846</v>
      </c>
      <c r="P12" s="31">
        <f t="shared" si="0"/>
        <v>205680</v>
      </c>
      <c r="Q12" s="31">
        <f t="shared" si="0"/>
        <v>100658</v>
      </c>
      <c r="R12" s="31">
        <f t="shared" si="0"/>
        <v>500184</v>
      </c>
      <c r="S12" s="31">
        <f t="shared" si="0"/>
        <v>224054</v>
      </c>
      <c r="T12" s="31">
        <f t="shared" si="0"/>
        <v>177140</v>
      </c>
      <c r="U12" s="31">
        <f t="shared" si="0"/>
        <v>442208</v>
      </c>
      <c r="V12" s="31">
        <f t="shared" si="0"/>
        <v>843402</v>
      </c>
      <c r="W12" s="31">
        <f t="shared" si="0"/>
        <v>2963292</v>
      </c>
      <c r="X12" s="31">
        <f t="shared" si="0"/>
        <v>12978219</v>
      </c>
      <c r="Y12" s="31">
        <f t="shared" si="0"/>
        <v>-10014927</v>
      </c>
      <c r="Z12" s="32">
        <f>+IF(X12&lt;&gt;0,+(Y12/X12)*100,0)</f>
        <v>-77.167190659981927</v>
      </c>
      <c r="AA12" s="33">
        <f>SUM(AA6:AA11)</f>
        <v>12978219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115955296</v>
      </c>
      <c r="D19" s="18"/>
      <c r="E19" s="19">
        <v>111203536</v>
      </c>
      <c r="F19" s="20">
        <v>110813536</v>
      </c>
      <c r="G19" s="20">
        <v>436057</v>
      </c>
      <c r="H19" s="20">
        <v>724176</v>
      </c>
      <c r="I19" s="20">
        <v>-170997</v>
      </c>
      <c r="J19" s="20">
        <v>989236</v>
      </c>
      <c r="K19" s="20">
        <v>537195</v>
      </c>
      <c r="L19" s="20">
        <v>2607085</v>
      </c>
      <c r="M19" s="20">
        <v>-655905</v>
      </c>
      <c r="N19" s="20">
        <v>2488375</v>
      </c>
      <c r="O19" s="20">
        <v>155382</v>
      </c>
      <c r="P19" s="20">
        <v>-340750</v>
      </c>
      <c r="Q19" s="20">
        <v>-246861</v>
      </c>
      <c r="R19" s="20">
        <v>-432229</v>
      </c>
      <c r="S19" s="20">
        <v>322042</v>
      </c>
      <c r="T19" s="20">
        <v>1116599</v>
      </c>
      <c r="U19" s="20">
        <v>9077801</v>
      </c>
      <c r="V19" s="20">
        <v>10516442</v>
      </c>
      <c r="W19" s="20">
        <v>13561824</v>
      </c>
      <c r="X19" s="20">
        <v>110813536</v>
      </c>
      <c r="Y19" s="20">
        <v>-97251712</v>
      </c>
      <c r="Z19" s="21">
        <v>-87.761581761997022</v>
      </c>
      <c r="AA19" s="22">
        <v>110813536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115955296</v>
      </c>
      <c r="D24" s="29">
        <f>SUM(D15:D23)</f>
        <v>0</v>
      </c>
      <c r="E24" s="36">
        <f t="shared" si="1"/>
        <v>111203536</v>
      </c>
      <c r="F24" s="37">
        <f t="shared" si="1"/>
        <v>110813536</v>
      </c>
      <c r="G24" s="37">
        <f t="shared" si="1"/>
        <v>436057</v>
      </c>
      <c r="H24" s="37">
        <f t="shared" si="1"/>
        <v>724176</v>
      </c>
      <c r="I24" s="37">
        <f t="shared" si="1"/>
        <v>-170997</v>
      </c>
      <c r="J24" s="37">
        <f t="shared" si="1"/>
        <v>989236</v>
      </c>
      <c r="K24" s="37">
        <f t="shared" si="1"/>
        <v>537195</v>
      </c>
      <c r="L24" s="37">
        <f t="shared" si="1"/>
        <v>2607085</v>
      </c>
      <c r="M24" s="37">
        <f t="shared" si="1"/>
        <v>-655905</v>
      </c>
      <c r="N24" s="37">
        <f t="shared" si="1"/>
        <v>2488375</v>
      </c>
      <c r="O24" s="37">
        <f t="shared" si="1"/>
        <v>155382</v>
      </c>
      <c r="P24" s="37">
        <f t="shared" si="1"/>
        <v>-340750</v>
      </c>
      <c r="Q24" s="37">
        <f t="shared" si="1"/>
        <v>-246861</v>
      </c>
      <c r="R24" s="37">
        <f t="shared" si="1"/>
        <v>-432229</v>
      </c>
      <c r="S24" s="37">
        <f t="shared" si="1"/>
        <v>322042</v>
      </c>
      <c r="T24" s="37">
        <f t="shared" si="1"/>
        <v>1116599</v>
      </c>
      <c r="U24" s="37">
        <f t="shared" si="1"/>
        <v>9077801</v>
      </c>
      <c r="V24" s="37">
        <f t="shared" si="1"/>
        <v>10516442</v>
      </c>
      <c r="W24" s="37">
        <f t="shared" si="1"/>
        <v>13561824</v>
      </c>
      <c r="X24" s="37">
        <f t="shared" si="1"/>
        <v>110813536</v>
      </c>
      <c r="Y24" s="37">
        <f t="shared" si="1"/>
        <v>-97251712</v>
      </c>
      <c r="Z24" s="38">
        <f>+IF(X24&lt;&gt;0,+(Y24/X24)*100,0)</f>
        <v>-87.761581761997022</v>
      </c>
      <c r="AA24" s="39">
        <f>SUM(AA15:AA23)</f>
        <v>110813536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131457757</v>
      </c>
      <c r="D25" s="29">
        <f>+D12+D24</f>
        <v>0</v>
      </c>
      <c r="E25" s="30">
        <f t="shared" si="2"/>
        <v>124181755</v>
      </c>
      <c r="F25" s="31">
        <f t="shared" si="2"/>
        <v>123791755</v>
      </c>
      <c r="G25" s="31">
        <f t="shared" si="2"/>
        <v>1008278</v>
      </c>
      <c r="H25" s="31">
        <f t="shared" si="2"/>
        <v>951117</v>
      </c>
      <c r="I25" s="31">
        <f t="shared" si="2"/>
        <v>30909</v>
      </c>
      <c r="J25" s="31">
        <f t="shared" si="2"/>
        <v>1990304</v>
      </c>
      <c r="K25" s="31">
        <f t="shared" si="2"/>
        <v>766264</v>
      </c>
      <c r="L25" s="31">
        <f t="shared" si="2"/>
        <v>2795982</v>
      </c>
      <c r="M25" s="31">
        <f t="shared" si="2"/>
        <v>-455233</v>
      </c>
      <c r="N25" s="31">
        <f t="shared" si="2"/>
        <v>3107013</v>
      </c>
      <c r="O25" s="31">
        <f t="shared" si="2"/>
        <v>349228</v>
      </c>
      <c r="P25" s="31">
        <f t="shared" si="2"/>
        <v>-135070</v>
      </c>
      <c r="Q25" s="31">
        <f t="shared" si="2"/>
        <v>-146203</v>
      </c>
      <c r="R25" s="31">
        <f t="shared" si="2"/>
        <v>67955</v>
      </c>
      <c r="S25" s="31">
        <f t="shared" si="2"/>
        <v>546096</v>
      </c>
      <c r="T25" s="31">
        <f t="shared" si="2"/>
        <v>1293739</v>
      </c>
      <c r="U25" s="31">
        <f t="shared" si="2"/>
        <v>9520009</v>
      </c>
      <c r="V25" s="31">
        <f t="shared" si="2"/>
        <v>11359844</v>
      </c>
      <c r="W25" s="31">
        <f t="shared" si="2"/>
        <v>16525116</v>
      </c>
      <c r="X25" s="31">
        <f t="shared" si="2"/>
        <v>123791755</v>
      </c>
      <c r="Y25" s="31">
        <f t="shared" si="2"/>
        <v>-107266639</v>
      </c>
      <c r="Z25" s="32">
        <f>+IF(X25&lt;&gt;0,+(Y25/X25)*100,0)</f>
        <v>-86.650875092610164</v>
      </c>
      <c r="AA25" s="33">
        <f>+AA12+AA24</f>
        <v>123791755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-160742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-160742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-160742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131618499</v>
      </c>
      <c r="D42" s="43">
        <f>+D25-D40</f>
        <v>0</v>
      </c>
      <c r="E42" s="44">
        <f t="shared" si="6"/>
        <v>124181755</v>
      </c>
      <c r="F42" s="45">
        <f t="shared" si="6"/>
        <v>123791755</v>
      </c>
      <c r="G42" s="45">
        <f t="shared" si="6"/>
        <v>1008278</v>
      </c>
      <c r="H42" s="45">
        <f t="shared" si="6"/>
        <v>951117</v>
      </c>
      <c r="I42" s="45">
        <f t="shared" si="6"/>
        <v>30909</v>
      </c>
      <c r="J42" s="45">
        <f t="shared" si="6"/>
        <v>1990304</v>
      </c>
      <c r="K42" s="45">
        <f t="shared" si="6"/>
        <v>766264</v>
      </c>
      <c r="L42" s="45">
        <f t="shared" si="6"/>
        <v>2795982</v>
      </c>
      <c r="M42" s="45">
        <f t="shared" si="6"/>
        <v>-455233</v>
      </c>
      <c r="N42" s="45">
        <f t="shared" si="6"/>
        <v>3107013</v>
      </c>
      <c r="O42" s="45">
        <f t="shared" si="6"/>
        <v>349228</v>
      </c>
      <c r="P42" s="45">
        <f t="shared" si="6"/>
        <v>-135070</v>
      </c>
      <c r="Q42" s="45">
        <f t="shared" si="6"/>
        <v>-146203</v>
      </c>
      <c r="R42" s="45">
        <f t="shared" si="6"/>
        <v>67955</v>
      </c>
      <c r="S42" s="45">
        <f t="shared" si="6"/>
        <v>546096</v>
      </c>
      <c r="T42" s="45">
        <f t="shared" si="6"/>
        <v>1293739</v>
      </c>
      <c r="U42" s="45">
        <f t="shared" si="6"/>
        <v>9520009</v>
      </c>
      <c r="V42" s="45">
        <f t="shared" si="6"/>
        <v>11359844</v>
      </c>
      <c r="W42" s="45">
        <f t="shared" si="6"/>
        <v>16525116</v>
      </c>
      <c r="X42" s="45">
        <f t="shared" si="6"/>
        <v>123791755</v>
      </c>
      <c r="Y42" s="45">
        <f t="shared" si="6"/>
        <v>-107266639</v>
      </c>
      <c r="Z42" s="46">
        <f>+IF(X42&lt;&gt;0,+(Y42/X42)*100,0)</f>
        <v>-86.650875092610164</v>
      </c>
      <c r="AA42" s="47">
        <f>+AA25-AA40</f>
        <v>123791755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4000000</v>
      </c>
      <c r="F19" s="20">
        <v>4000000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4000000</v>
      </c>
      <c r="Y19" s="20">
        <v>-4000000</v>
      </c>
      <c r="Z19" s="21">
        <v>-100</v>
      </c>
      <c r="AA19" s="22">
        <v>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4000000</v>
      </c>
      <c r="F24" s="37">
        <f t="shared" si="1"/>
        <v>4000000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4000000</v>
      </c>
      <c r="Y24" s="37">
        <f t="shared" si="1"/>
        <v>-4000000</v>
      </c>
      <c r="Z24" s="38">
        <f>+IF(X24&lt;&gt;0,+(Y24/X24)*100,0)</f>
        <v>-100</v>
      </c>
      <c r="AA24" s="39">
        <f>SUM(AA15:AA23)</f>
        <v>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4000000</v>
      </c>
      <c r="F25" s="31">
        <f t="shared" si="2"/>
        <v>4000000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4000000</v>
      </c>
      <c r="Y25" s="31">
        <f t="shared" si="2"/>
        <v>-4000000</v>
      </c>
      <c r="Z25" s="32">
        <f>+IF(X25&lt;&gt;0,+(Y25/X25)*100,0)</f>
        <v>-100</v>
      </c>
      <c r="AA25" s="33">
        <f>+AA12+AA24</f>
        <v>4000000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1500000</v>
      </c>
      <c r="M32" s="20"/>
      <c r="N32" s="20">
        <v>1500000</v>
      </c>
      <c r="O32" s="20"/>
      <c r="P32" s="20"/>
      <c r="Q32" s="20"/>
      <c r="R32" s="20"/>
      <c r="S32" s="20"/>
      <c r="T32" s="20"/>
      <c r="U32" s="20"/>
      <c r="V32" s="20"/>
      <c r="W32" s="20">
        <v>1500000</v>
      </c>
      <c r="X32" s="20"/>
      <c r="Y32" s="20">
        <v>1500000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1500000</v>
      </c>
      <c r="M34" s="31">
        <f t="shared" si="3"/>
        <v>0</v>
      </c>
      <c r="N34" s="31">
        <f t="shared" si="3"/>
        <v>1500000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1500000</v>
      </c>
      <c r="X34" s="31">
        <f t="shared" si="3"/>
        <v>0</v>
      </c>
      <c r="Y34" s="31">
        <f t="shared" si="3"/>
        <v>1500000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1500000</v>
      </c>
      <c r="M40" s="31">
        <f t="shared" si="5"/>
        <v>0</v>
      </c>
      <c r="N40" s="31">
        <f t="shared" si="5"/>
        <v>1500000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1500000</v>
      </c>
      <c r="X40" s="31">
        <f t="shared" si="5"/>
        <v>0</v>
      </c>
      <c r="Y40" s="31">
        <f t="shared" si="5"/>
        <v>1500000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4000000</v>
      </c>
      <c r="F42" s="45">
        <f t="shared" si="6"/>
        <v>4000000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-1500000</v>
      </c>
      <c r="M42" s="45">
        <f t="shared" si="6"/>
        <v>0</v>
      </c>
      <c r="N42" s="45">
        <f t="shared" si="6"/>
        <v>-1500000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-1500000</v>
      </c>
      <c r="X42" s="45">
        <f t="shared" si="6"/>
        <v>4000000</v>
      </c>
      <c r="Y42" s="45">
        <f t="shared" si="6"/>
        <v>-5500000</v>
      </c>
      <c r="Z42" s="46">
        <f>+IF(X42&lt;&gt;0,+(Y42/X42)*100,0)</f>
        <v>-137.5</v>
      </c>
      <c r="AA42" s="47">
        <f>+AA25-AA40</f>
        <v>4000000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37072519</v>
      </c>
      <c r="F6" s="20">
        <v>38740143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38740143</v>
      </c>
      <c r="Y6" s="20">
        <v>-38740143</v>
      </c>
      <c r="Z6" s="21">
        <v>-100</v>
      </c>
      <c r="AA6" s="22">
        <v>38740143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4579610</v>
      </c>
      <c r="F8" s="20">
        <v>3052777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3052777</v>
      </c>
      <c r="Y8" s="20">
        <v>-3052777</v>
      </c>
      <c r="Z8" s="21">
        <v>-100</v>
      </c>
      <c r="AA8" s="22">
        <v>3052777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41652129</v>
      </c>
      <c r="F12" s="31">
        <f t="shared" si="0"/>
        <v>41792920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41792920</v>
      </c>
      <c r="Y12" s="31">
        <f t="shared" si="0"/>
        <v>-41792920</v>
      </c>
      <c r="Z12" s="32">
        <f>+IF(X12&lt;&gt;0,+(Y12/X12)*100,0)</f>
        <v>-100</v>
      </c>
      <c r="AA12" s="33">
        <f>SUM(AA6:AA11)</f>
        <v>41792920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15932697</v>
      </c>
      <c r="D19" s="18"/>
      <c r="E19" s="19">
        <v>22893051</v>
      </c>
      <c r="F19" s="20">
        <v>24034992</v>
      </c>
      <c r="G19" s="20"/>
      <c r="H19" s="20">
        <v>-2440</v>
      </c>
      <c r="I19" s="20">
        <v>-80421</v>
      </c>
      <c r="J19" s="20">
        <v>-82861</v>
      </c>
      <c r="K19" s="20">
        <v>128438</v>
      </c>
      <c r="L19" s="20">
        <v>-68396</v>
      </c>
      <c r="M19" s="20">
        <v>40431</v>
      </c>
      <c r="N19" s="20">
        <v>100473</v>
      </c>
      <c r="O19" s="20">
        <v>-84819</v>
      </c>
      <c r="P19" s="20">
        <v>2720205</v>
      </c>
      <c r="Q19" s="20">
        <v>3396718</v>
      </c>
      <c r="R19" s="20">
        <v>6032104</v>
      </c>
      <c r="S19" s="20">
        <v>15581</v>
      </c>
      <c r="T19" s="20">
        <v>-61419</v>
      </c>
      <c r="U19" s="20">
        <v>470038</v>
      </c>
      <c r="V19" s="20">
        <v>424200</v>
      </c>
      <c r="W19" s="20">
        <v>6473916</v>
      </c>
      <c r="X19" s="20">
        <v>24034992</v>
      </c>
      <c r="Y19" s="20">
        <v>-17561076</v>
      </c>
      <c r="Z19" s="21">
        <v>-73.064621781442654</v>
      </c>
      <c r="AA19" s="22">
        <v>24034992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15932697</v>
      </c>
      <c r="D24" s="29">
        <f>SUM(D15:D23)</f>
        <v>0</v>
      </c>
      <c r="E24" s="36">
        <f t="shared" si="1"/>
        <v>22893051</v>
      </c>
      <c r="F24" s="37">
        <f t="shared" si="1"/>
        <v>24034992</v>
      </c>
      <c r="G24" s="37">
        <f t="shared" si="1"/>
        <v>0</v>
      </c>
      <c r="H24" s="37">
        <f t="shared" si="1"/>
        <v>-2440</v>
      </c>
      <c r="I24" s="37">
        <f t="shared" si="1"/>
        <v>-80421</v>
      </c>
      <c r="J24" s="37">
        <f t="shared" si="1"/>
        <v>-82861</v>
      </c>
      <c r="K24" s="37">
        <f t="shared" si="1"/>
        <v>128438</v>
      </c>
      <c r="L24" s="37">
        <f t="shared" si="1"/>
        <v>-68396</v>
      </c>
      <c r="M24" s="37">
        <f t="shared" si="1"/>
        <v>40431</v>
      </c>
      <c r="N24" s="37">
        <f t="shared" si="1"/>
        <v>100473</v>
      </c>
      <c r="O24" s="37">
        <f t="shared" si="1"/>
        <v>-84819</v>
      </c>
      <c r="P24" s="37">
        <f t="shared" si="1"/>
        <v>2720205</v>
      </c>
      <c r="Q24" s="37">
        <f t="shared" si="1"/>
        <v>3396718</v>
      </c>
      <c r="R24" s="37">
        <f t="shared" si="1"/>
        <v>6032104</v>
      </c>
      <c r="S24" s="37">
        <f t="shared" si="1"/>
        <v>15581</v>
      </c>
      <c r="T24" s="37">
        <f t="shared" si="1"/>
        <v>-61419</v>
      </c>
      <c r="U24" s="37">
        <f t="shared" si="1"/>
        <v>470038</v>
      </c>
      <c r="V24" s="37">
        <f t="shared" si="1"/>
        <v>424200</v>
      </c>
      <c r="W24" s="37">
        <f t="shared" si="1"/>
        <v>6473916</v>
      </c>
      <c r="X24" s="37">
        <f t="shared" si="1"/>
        <v>24034992</v>
      </c>
      <c r="Y24" s="37">
        <f t="shared" si="1"/>
        <v>-17561076</v>
      </c>
      <c r="Z24" s="38">
        <f>+IF(X24&lt;&gt;0,+(Y24/X24)*100,0)</f>
        <v>-73.064621781442654</v>
      </c>
      <c r="AA24" s="39">
        <f>SUM(AA15:AA23)</f>
        <v>24034992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15932697</v>
      </c>
      <c r="D25" s="29">
        <f>+D12+D24</f>
        <v>0</v>
      </c>
      <c r="E25" s="30">
        <f t="shared" si="2"/>
        <v>64545180</v>
      </c>
      <c r="F25" s="31">
        <f t="shared" si="2"/>
        <v>65827912</v>
      </c>
      <c r="G25" s="31">
        <f t="shared" si="2"/>
        <v>0</v>
      </c>
      <c r="H25" s="31">
        <f t="shared" si="2"/>
        <v>-2440</v>
      </c>
      <c r="I25" s="31">
        <f t="shared" si="2"/>
        <v>-80421</v>
      </c>
      <c r="J25" s="31">
        <f t="shared" si="2"/>
        <v>-82861</v>
      </c>
      <c r="K25" s="31">
        <f t="shared" si="2"/>
        <v>128438</v>
      </c>
      <c r="L25" s="31">
        <f t="shared" si="2"/>
        <v>-68396</v>
      </c>
      <c r="M25" s="31">
        <f t="shared" si="2"/>
        <v>40431</v>
      </c>
      <c r="N25" s="31">
        <f t="shared" si="2"/>
        <v>100473</v>
      </c>
      <c r="O25" s="31">
        <f t="shared" si="2"/>
        <v>-84819</v>
      </c>
      <c r="P25" s="31">
        <f t="shared" si="2"/>
        <v>2720205</v>
      </c>
      <c r="Q25" s="31">
        <f t="shared" si="2"/>
        <v>3396718</v>
      </c>
      <c r="R25" s="31">
        <f t="shared" si="2"/>
        <v>6032104</v>
      </c>
      <c r="S25" s="31">
        <f t="shared" si="2"/>
        <v>15581</v>
      </c>
      <c r="T25" s="31">
        <f t="shared" si="2"/>
        <v>-61419</v>
      </c>
      <c r="U25" s="31">
        <f t="shared" si="2"/>
        <v>470038</v>
      </c>
      <c r="V25" s="31">
        <f t="shared" si="2"/>
        <v>424200</v>
      </c>
      <c r="W25" s="31">
        <f t="shared" si="2"/>
        <v>6473916</v>
      </c>
      <c r="X25" s="31">
        <f t="shared" si="2"/>
        <v>65827912</v>
      </c>
      <c r="Y25" s="31">
        <f t="shared" si="2"/>
        <v>-59353996</v>
      </c>
      <c r="Z25" s="32">
        <f>+IF(X25&lt;&gt;0,+(Y25/X25)*100,0)</f>
        <v>-90.165393670697014</v>
      </c>
      <c r="AA25" s="33">
        <f>+AA12+AA24</f>
        <v>65827912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970013</v>
      </c>
      <c r="D30" s="18"/>
      <c r="E30" s="19"/>
      <c r="F30" s="20"/>
      <c r="G30" s="20"/>
      <c r="H30" s="20"/>
      <c r="I30" s="20"/>
      <c r="J30" s="20"/>
      <c r="K30" s="20">
        <v>-403484</v>
      </c>
      <c r="L30" s="20"/>
      <c r="M30" s="20"/>
      <c r="N30" s="20">
        <v>-403484</v>
      </c>
      <c r="O30" s="20"/>
      <c r="P30" s="20"/>
      <c r="Q30" s="20"/>
      <c r="R30" s="20"/>
      <c r="S30" s="20"/>
      <c r="T30" s="20"/>
      <c r="U30" s="20"/>
      <c r="V30" s="20"/>
      <c r="W30" s="20">
        <v>-403484</v>
      </c>
      <c r="X30" s="20"/>
      <c r="Y30" s="20">
        <v>-403484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380067</v>
      </c>
      <c r="F31" s="20">
        <v>290048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290048</v>
      </c>
      <c r="Y31" s="20">
        <v>-290048</v>
      </c>
      <c r="Z31" s="21">
        <v>-100</v>
      </c>
      <c r="AA31" s="22">
        <v>290048</v>
      </c>
    </row>
    <row r="32" spans="1:27" ht="13.5" x14ac:dyDescent="0.25">
      <c r="A32" s="23" t="s">
        <v>58</v>
      </c>
      <c r="B32" s="17" t="s">
        <v>32</v>
      </c>
      <c r="C32" s="18">
        <v>2039230</v>
      </c>
      <c r="D32" s="18"/>
      <c r="E32" s="19"/>
      <c r="F32" s="20"/>
      <c r="G32" s="20"/>
      <c r="H32" s="20"/>
      <c r="I32" s="20">
        <v>-178373</v>
      </c>
      <c r="J32" s="20">
        <v>-178373</v>
      </c>
      <c r="K32" s="20">
        <v>-1097536</v>
      </c>
      <c r="L32" s="20">
        <v>2808716</v>
      </c>
      <c r="M32" s="20"/>
      <c r="N32" s="20">
        <v>1711180</v>
      </c>
      <c r="O32" s="20">
        <v>-2039230</v>
      </c>
      <c r="P32" s="20"/>
      <c r="Q32" s="20"/>
      <c r="R32" s="20">
        <v>-2039230</v>
      </c>
      <c r="S32" s="20"/>
      <c r="T32" s="20"/>
      <c r="U32" s="20">
        <v>1723678</v>
      </c>
      <c r="V32" s="20">
        <v>1723678</v>
      </c>
      <c r="W32" s="20">
        <v>1217255</v>
      </c>
      <c r="X32" s="20"/>
      <c r="Y32" s="20">
        <v>1217255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3009243</v>
      </c>
      <c r="D34" s="29">
        <f>SUM(D29:D33)</f>
        <v>0</v>
      </c>
      <c r="E34" s="30">
        <f t="shared" si="3"/>
        <v>380067</v>
      </c>
      <c r="F34" s="31">
        <f t="shared" si="3"/>
        <v>290048</v>
      </c>
      <c r="G34" s="31">
        <f t="shared" si="3"/>
        <v>0</v>
      </c>
      <c r="H34" s="31">
        <f t="shared" si="3"/>
        <v>0</v>
      </c>
      <c r="I34" s="31">
        <f t="shared" si="3"/>
        <v>-178373</v>
      </c>
      <c r="J34" s="31">
        <f t="shared" si="3"/>
        <v>-178373</v>
      </c>
      <c r="K34" s="31">
        <f t="shared" si="3"/>
        <v>-1501020</v>
      </c>
      <c r="L34" s="31">
        <f t="shared" si="3"/>
        <v>2808716</v>
      </c>
      <c r="M34" s="31">
        <f t="shared" si="3"/>
        <v>0</v>
      </c>
      <c r="N34" s="31">
        <f t="shared" si="3"/>
        <v>1307696</v>
      </c>
      <c r="O34" s="31">
        <f t="shared" si="3"/>
        <v>-2039230</v>
      </c>
      <c r="P34" s="31">
        <f t="shared" si="3"/>
        <v>0</v>
      </c>
      <c r="Q34" s="31">
        <f t="shared" si="3"/>
        <v>0</v>
      </c>
      <c r="R34" s="31">
        <f t="shared" si="3"/>
        <v>-2039230</v>
      </c>
      <c r="S34" s="31">
        <f t="shared" si="3"/>
        <v>0</v>
      </c>
      <c r="T34" s="31">
        <f t="shared" si="3"/>
        <v>0</v>
      </c>
      <c r="U34" s="31">
        <f t="shared" si="3"/>
        <v>1723678</v>
      </c>
      <c r="V34" s="31">
        <f t="shared" si="3"/>
        <v>1723678</v>
      </c>
      <c r="W34" s="31">
        <f t="shared" si="3"/>
        <v>813771</v>
      </c>
      <c r="X34" s="31">
        <f t="shared" si="3"/>
        <v>290048</v>
      </c>
      <c r="Y34" s="31">
        <f t="shared" si="3"/>
        <v>523723</v>
      </c>
      <c r="Z34" s="32">
        <f>+IF(X34&lt;&gt;0,+(Y34/X34)*100,0)</f>
        <v>180.56425143424536</v>
      </c>
      <c r="AA34" s="33">
        <f>SUM(AA29:AA33)</f>
        <v>290048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3009243</v>
      </c>
      <c r="D40" s="29">
        <f>+D34+D39</f>
        <v>0</v>
      </c>
      <c r="E40" s="30">
        <f t="shared" si="5"/>
        <v>380067</v>
      </c>
      <c r="F40" s="31">
        <f t="shared" si="5"/>
        <v>290048</v>
      </c>
      <c r="G40" s="31">
        <f t="shared" si="5"/>
        <v>0</v>
      </c>
      <c r="H40" s="31">
        <f t="shared" si="5"/>
        <v>0</v>
      </c>
      <c r="I40" s="31">
        <f t="shared" si="5"/>
        <v>-178373</v>
      </c>
      <c r="J40" s="31">
        <f t="shared" si="5"/>
        <v>-178373</v>
      </c>
      <c r="K40" s="31">
        <f t="shared" si="5"/>
        <v>-1501020</v>
      </c>
      <c r="L40" s="31">
        <f t="shared" si="5"/>
        <v>2808716</v>
      </c>
      <c r="M40" s="31">
        <f t="shared" si="5"/>
        <v>0</v>
      </c>
      <c r="N40" s="31">
        <f t="shared" si="5"/>
        <v>1307696</v>
      </c>
      <c r="O40" s="31">
        <f t="shared" si="5"/>
        <v>-2039230</v>
      </c>
      <c r="P40" s="31">
        <f t="shared" si="5"/>
        <v>0</v>
      </c>
      <c r="Q40" s="31">
        <f t="shared" si="5"/>
        <v>0</v>
      </c>
      <c r="R40" s="31">
        <f t="shared" si="5"/>
        <v>-2039230</v>
      </c>
      <c r="S40" s="31">
        <f t="shared" si="5"/>
        <v>0</v>
      </c>
      <c r="T40" s="31">
        <f t="shared" si="5"/>
        <v>0</v>
      </c>
      <c r="U40" s="31">
        <f t="shared" si="5"/>
        <v>1723678</v>
      </c>
      <c r="V40" s="31">
        <f t="shared" si="5"/>
        <v>1723678</v>
      </c>
      <c r="W40" s="31">
        <f t="shared" si="5"/>
        <v>813771</v>
      </c>
      <c r="X40" s="31">
        <f t="shared" si="5"/>
        <v>290048</v>
      </c>
      <c r="Y40" s="31">
        <f t="shared" si="5"/>
        <v>523723</v>
      </c>
      <c r="Z40" s="32">
        <f>+IF(X40&lt;&gt;0,+(Y40/X40)*100,0)</f>
        <v>180.56425143424536</v>
      </c>
      <c r="AA40" s="33">
        <f>+AA34+AA39</f>
        <v>290048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12923454</v>
      </c>
      <c r="D42" s="43">
        <f>+D25-D40</f>
        <v>0</v>
      </c>
      <c r="E42" s="44">
        <f t="shared" si="6"/>
        <v>64165113</v>
      </c>
      <c r="F42" s="45">
        <f t="shared" si="6"/>
        <v>65537864</v>
      </c>
      <c r="G42" s="45">
        <f t="shared" si="6"/>
        <v>0</v>
      </c>
      <c r="H42" s="45">
        <f t="shared" si="6"/>
        <v>-2440</v>
      </c>
      <c r="I42" s="45">
        <f t="shared" si="6"/>
        <v>97952</v>
      </c>
      <c r="J42" s="45">
        <f t="shared" si="6"/>
        <v>95512</v>
      </c>
      <c r="K42" s="45">
        <f t="shared" si="6"/>
        <v>1629458</v>
      </c>
      <c r="L42" s="45">
        <f t="shared" si="6"/>
        <v>-2877112</v>
      </c>
      <c r="M42" s="45">
        <f t="shared" si="6"/>
        <v>40431</v>
      </c>
      <c r="N42" s="45">
        <f t="shared" si="6"/>
        <v>-1207223</v>
      </c>
      <c r="O42" s="45">
        <f t="shared" si="6"/>
        <v>1954411</v>
      </c>
      <c r="P42" s="45">
        <f t="shared" si="6"/>
        <v>2720205</v>
      </c>
      <c r="Q42" s="45">
        <f t="shared" si="6"/>
        <v>3396718</v>
      </c>
      <c r="R42" s="45">
        <f t="shared" si="6"/>
        <v>8071334</v>
      </c>
      <c r="S42" s="45">
        <f t="shared" si="6"/>
        <v>15581</v>
      </c>
      <c r="T42" s="45">
        <f t="shared" si="6"/>
        <v>-61419</v>
      </c>
      <c r="U42" s="45">
        <f t="shared" si="6"/>
        <v>-1253640</v>
      </c>
      <c r="V42" s="45">
        <f t="shared" si="6"/>
        <v>-1299478</v>
      </c>
      <c r="W42" s="45">
        <f t="shared" si="6"/>
        <v>5660145</v>
      </c>
      <c r="X42" s="45">
        <f t="shared" si="6"/>
        <v>65537864</v>
      </c>
      <c r="Y42" s="45">
        <f t="shared" si="6"/>
        <v>-59877719</v>
      </c>
      <c r="Z42" s="46">
        <f>+IF(X42&lt;&gt;0,+(Y42/X42)*100,0)</f>
        <v>-91.36354977940691</v>
      </c>
      <c r="AA42" s="47">
        <f>+AA25-AA40</f>
        <v>65537864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739044787</v>
      </c>
      <c r="D6" s="18"/>
      <c r="E6" s="19">
        <v>-893595202</v>
      </c>
      <c r="F6" s="20">
        <v>-1017952404</v>
      </c>
      <c r="G6" s="20">
        <v>813344564</v>
      </c>
      <c r="H6" s="20">
        <v>-39161433</v>
      </c>
      <c r="I6" s="20">
        <v>-38661311</v>
      </c>
      <c r="J6" s="20">
        <v>735521820</v>
      </c>
      <c r="K6" s="20">
        <v>28708953</v>
      </c>
      <c r="L6" s="20">
        <v>-24070607</v>
      </c>
      <c r="M6" s="20">
        <v>9311832</v>
      </c>
      <c r="N6" s="20">
        <v>13950178</v>
      </c>
      <c r="O6" s="20">
        <v>-9092450</v>
      </c>
      <c r="P6" s="20">
        <v>665828</v>
      </c>
      <c r="Q6" s="20">
        <v>29687580</v>
      </c>
      <c r="R6" s="20">
        <v>21260958</v>
      </c>
      <c r="S6" s="20">
        <v>2074055</v>
      </c>
      <c r="T6" s="20">
        <v>-9069980</v>
      </c>
      <c r="U6" s="20">
        <v>19685227</v>
      </c>
      <c r="V6" s="20">
        <v>12689302</v>
      </c>
      <c r="W6" s="20">
        <v>783422258</v>
      </c>
      <c r="X6" s="20">
        <v>-1017952404</v>
      </c>
      <c r="Y6" s="20">
        <v>1801374662</v>
      </c>
      <c r="Z6" s="21">
        <v>-176.96059805169438</v>
      </c>
      <c r="AA6" s="22">
        <v>-1017952404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61624456</v>
      </c>
      <c r="D8" s="18"/>
      <c r="E8" s="19">
        <v>930840277</v>
      </c>
      <c r="F8" s="20">
        <v>987153305</v>
      </c>
      <c r="G8" s="20">
        <v>-37954049</v>
      </c>
      <c r="H8" s="20">
        <v>11652</v>
      </c>
      <c r="I8" s="20">
        <v>6003729</v>
      </c>
      <c r="J8" s="20">
        <v>-31938668</v>
      </c>
      <c r="K8" s="20">
        <v>-30290187</v>
      </c>
      <c r="L8" s="20">
        <v>21503463</v>
      </c>
      <c r="M8" s="20">
        <v>-17543518</v>
      </c>
      <c r="N8" s="20">
        <v>-26330242</v>
      </c>
      <c r="O8" s="20">
        <v>16314205</v>
      </c>
      <c r="P8" s="20">
        <v>9834619</v>
      </c>
      <c r="Q8" s="20">
        <v>-11165788</v>
      </c>
      <c r="R8" s="20">
        <v>14983036</v>
      </c>
      <c r="S8" s="20">
        <v>-4457603</v>
      </c>
      <c r="T8" s="20">
        <v>-2413342</v>
      </c>
      <c r="U8" s="20">
        <v>-22129275</v>
      </c>
      <c r="V8" s="20">
        <v>-29000220</v>
      </c>
      <c r="W8" s="20">
        <v>-72286094</v>
      </c>
      <c r="X8" s="20">
        <v>987153305</v>
      </c>
      <c r="Y8" s="20">
        <v>-1059439399</v>
      </c>
      <c r="Z8" s="21">
        <v>-107.32268165784038</v>
      </c>
      <c r="AA8" s="22">
        <v>987153305</v>
      </c>
    </row>
    <row r="9" spans="1:27" ht="13.5" x14ac:dyDescent="0.25">
      <c r="A9" s="23" t="s">
        <v>37</v>
      </c>
      <c r="B9" s="17" t="s">
        <v>32</v>
      </c>
      <c r="C9" s="18">
        <v>1386617</v>
      </c>
      <c r="D9" s="18"/>
      <c r="E9" s="19">
        <v>1500000</v>
      </c>
      <c r="F9" s="20">
        <v>4729543</v>
      </c>
      <c r="G9" s="20">
        <v>2173291</v>
      </c>
      <c r="H9" s="20">
        <v>17008816</v>
      </c>
      <c r="I9" s="20">
        <v>950483</v>
      </c>
      <c r="J9" s="20">
        <v>20132590</v>
      </c>
      <c r="K9" s="20">
        <v>-5357203</v>
      </c>
      <c r="L9" s="20">
        <v>12003669</v>
      </c>
      <c r="M9" s="20">
        <v>-12637712</v>
      </c>
      <c r="N9" s="20">
        <v>-5991246</v>
      </c>
      <c r="O9" s="20">
        <v>-1829778</v>
      </c>
      <c r="P9" s="20">
        <v>-101042</v>
      </c>
      <c r="Q9" s="20">
        <v>134680</v>
      </c>
      <c r="R9" s="20">
        <v>-1796140</v>
      </c>
      <c r="S9" s="20">
        <v>816682</v>
      </c>
      <c r="T9" s="20">
        <v>-1445526</v>
      </c>
      <c r="U9" s="20">
        <v>-1294918</v>
      </c>
      <c r="V9" s="20">
        <v>-1923762</v>
      </c>
      <c r="W9" s="20">
        <v>10421442</v>
      </c>
      <c r="X9" s="20">
        <v>4729543</v>
      </c>
      <c r="Y9" s="20">
        <v>5691899</v>
      </c>
      <c r="Z9" s="21">
        <v>120.34775875808721</v>
      </c>
      <c r="AA9" s="22">
        <v>4729543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-44197074</v>
      </c>
      <c r="D11" s="18"/>
      <c r="E11" s="19">
        <v>-13112747</v>
      </c>
      <c r="F11" s="20">
        <v>-13423989</v>
      </c>
      <c r="G11" s="20">
        <v>-45959626</v>
      </c>
      <c r="H11" s="20">
        <v>-1184815</v>
      </c>
      <c r="I11" s="20">
        <v>-1856837</v>
      </c>
      <c r="J11" s="20">
        <v>-49001278</v>
      </c>
      <c r="K11" s="20">
        <v>-1952076</v>
      </c>
      <c r="L11" s="20">
        <v>-2029465</v>
      </c>
      <c r="M11" s="20">
        <v>-2138697</v>
      </c>
      <c r="N11" s="20">
        <v>-6120238</v>
      </c>
      <c r="O11" s="20">
        <v>-1753955</v>
      </c>
      <c r="P11" s="20">
        <v>-1488288</v>
      </c>
      <c r="Q11" s="20">
        <v>-2388071</v>
      </c>
      <c r="R11" s="20">
        <v>-5630314</v>
      </c>
      <c r="S11" s="20">
        <v>-2529254</v>
      </c>
      <c r="T11" s="20">
        <v>-1458111</v>
      </c>
      <c r="U11" s="20">
        <v>-226891</v>
      </c>
      <c r="V11" s="20">
        <v>-4214256</v>
      </c>
      <c r="W11" s="20">
        <v>-64966086</v>
      </c>
      <c r="X11" s="20">
        <v>-13423989</v>
      </c>
      <c r="Y11" s="20">
        <v>-51542097</v>
      </c>
      <c r="Z11" s="21">
        <v>383.95514924811096</v>
      </c>
      <c r="AA11" s="22">
        <v>-13423989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757858786</v>
      </c>
      <c r="D12" s="29">
        <f>SUM(D6:D11)</f>
        <v>0</v>
      </c>
      <c r="E12" s="30">
        <f t="shared" si="0"/>
        <v>25632328</v>
      </c>
      <c r="F12" s="31">
        <f t="shared" si="0"/>
        <v>-39493545</v>
      </c>
      <c r="G12" s="31">
        <f t="shared" si="0"/>
        <v>731604180</v>
      </c>
      <c r="H12" s="31">
        <f t="shared" si="0"/>
        <v>-23325780</v>
      </c>
      <c r="I12" s="31">
        <f t="shared" si="0"/>
        <v>-33563936</v>
      </c>
      <c r="J12" s="31">
        <f t="shared" si="0"/>
        <v>674714464</v>
      </c>
      <c r="K12" s="31">
        <f t="shared" si="0"/>
        <v>-8890513</v>
      </c>
      <c r="L12" s="31">
        <f t="shared" si="0"/>
        <v>7407060</v>
      </c>
      <c r="M12" s="31">
        <f t="shared" si="0"/>
        <v>-23008095</v>
      </c>
      <c r="N12" s="31">
        <f t="shared" si="0"/>
        <v>-24491548</v>
      </c>
      <c r="O12" s="31">
        <f t="shared" si="0"/>
        <v>3638022</v>
      </c>
      <c r="P12" s="31">
        <f t="shared" si="0"/>
        <v>8911117</v>
      </c>
      <c r="Q12" s="31">
        <f t="shared" si="0"/>
        <v>16268401</v>
      </c>
      <c r="R12" s="31">
        <f t="shared" si="0"/>
        <v>28817540</v>
      </c>
      <c r="S12" s="31">
        <f t="shared" si="0"/>
        <v>-4096120</v>
      </c>
      <c r="T12" s="31">
        <f t="shared" si="0"/>
        <v>-14386959</v>
      </c>
      <c r="U12" s="31">
        <f t="shared" si="0"/>
        <v>-3965857</v>
      </c>
      <c r="V12" s="31">
        <f t="shared" si="0"/>
        <v>-22448936</v>
      </c>
      <c r="W12" s="31">
        <f t="shared" si="0"/>
        <v>656591520</v>
      </c>
      <c r="X12" s="31">
        <f t="shared" si="0"/>
        <v>-39493545</v>
      </c>
      <c r="Y12" s="31">
        <f t="shared" si="0"/>
        <v>696085065</v>
      </c>
      <c r="Z12" s="32">
        <f>+IF(X12&lt;&gt;0,+(Y12/X12)*100,0)</f>
        <v>-1762.5286993102288</v>
      </c>
      <c r="AA12" s="33">
        <f>SUM(AA6:AA11)</f>
        <v>-39493545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73515907</v>
      </c>
      <c r="D19" s="18"/>
      <c r="E19" s="19">
        <v>659407211</v>
      </c>
      <c r="F19" s="20">
        <v>-53097847</v>
      </c>
      <c r="G19" s="20">
        <v>63129280</v>
      </c>
      <c r="H19" s="20">
        <v>9096451</v>
      </c>
      <c r="I19" s="20">
        <v>7190782</v>
      </c>
      <c r="J19" s="20">
        <v>79416513</v>
      </c>
      <c r="K19" s="20">
        <v>1510758</v>
      </c>
      <c r="L19" s="20">
        <v>9084727</v>
      </c>
      <c r="M19" s="20">
        <v>10005628</v>
      </c>
      <c r="N19" s="20">
        <v>20601113</v>
      </c>
      <c r="O19" s="20">
        <v>1842841</v>
      </c>
      <c r="P19" s="20">
        <v>471909581</v>
      </c>
      <c r="Q19" s="20">
        <v>73582350</v>
      </c>
      <c r="R19" s="20">
        <v>547334772</v>
      </c>
      <c r="S19" s="20">
        <v>11891140</v>
      </c>
      <c r="T19" s="20">
        <v>16709999</v>
      </c>
      <c r="U19" s="20">
        <v>-764745</v>
      </c>
      <c r="V19" s="20">
        <v>27836394</v>
      </c>
      <c r="W19" s="20">
        <v>675188792</v>
      </c>
      <c r="X19" s="20">
        <v>-53097847</v>
      </c>
      <c r="Y19" s="20">
        <v>728286639</v>
      </c>
      <c r="Z19" s="21">
        <v>-1371.5935393764648</v>
      </c>
      <c r="AA19" s="22">
        <v>-53097847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86511</v>
      </c>
      <c r="D22" s="18"/>
      <c r="E22" s="19">
        <v>21404595</v>
      </c>
      <c r="F22" s="20">
        <v>21758673</v>
      </c>
      <c r="G22" s="20">
        <v>86511</v>
      </c>
      <c r="H22" s="20">
        <v>-82487</v>
      </c>
      <c r="I22" s="20">
        <v>-39913</v>
      </c>
      <c r="J22" s="20">
        <v>-35889</v>
      </c>
      <c r="K22" s="20">
        <v>-41243</v>
      </c>
      <c r="L22" s="20">
        <v>-39913</v>
      </c>
      <c r="M22" s="20">
        <v>-41243</v>
      </c>
      <c r="N22" s="20">
        <v>-122399</v>
      </c>
      <c r="O22" s="20">
        <v>-41243</v>
      </c>
      <c r="P22" s="20">
        <v>1654706</v>
      </c>
      <c r="Q22" s="20">
        <v>-41243</v>
      </c>
      <c r="R22" s="20">
        <v>1572220</v>
      </c>
      <c r="S22" s="20">
        <v>-39913</v>
      </c>
      <c r="T22" s="20">
        <v>-41243</v>
      </c>
      <c r="U22" s="20">
        <v>-39913</v>
      </c>
      <c r="V22" s="20">
        <v>-121069</v>
      </c>
      <c r="W22" s="20">
        <v>1292863</v>
      </c>
      <c r="X22" s="20">
        <v>21758673</v>
      </c>
      <c r="Y22" s="20">
        <v>-20465810</v>
      </c>
      <c r="Z22" s="21">
        <v>-94.058171654126156</v>
      </c>
      <c r="AA22" s="22">
        <v>21758673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73602418</v>
      </c>
      <c r="D24" s="29">
        <f>SUM(D15:D23)</f>
        <v>0</v>
      </c>
      <c r="E24" s="36">
        <f t="shared" si="1"/>
        <v>680811806</v>
      </c>
      <c r="F24" s="37">
        <f t="shared" si="1"/>
        <v>-31339174</v>
      </c>
      <c r="G24" s="37">
        <f t="shared" si="1"/>
        <v>63215791</v>
      </c>
      <c r="H24" s="37">
        <f t="shared" si="1"/>
        <v>9013964</v>
      </c>
      <c r="I24" s="37">
        <f t="shared" si="1"/>
        <v>7150869</v>
      </c>
      <c r="J24" s="37">
        <f t="shared" si="1"/>
        <v>79380624</v>
      </c>
      <c r="K24" s="37">
        <f t="shared" si="1"/>
        <v>1469515</v>
      </c>
      <c r="L24" s="37">
        <f t="shared" si="1"/>
        <v>9044814</v>
      </c>
      <c r="M24" s="37">
        <f t="shared" si="1"/>
        <v>9964385</v>
      </c>
      <c r="N24" s="37">
        <f t="shared" si="1"/>
        <v>20478714</v>
      </c>
      <c r="O24" s="37">
        <f t="shared" si="1"/>
        <v>1801598</v>
      </c>
      <c r="P24" s="37">
        <f t="shared" si="1"/>
        <v>473564287</v>
      </c>
      <c r="Q24" s="37">
        <f t="shared" si="1"/>
        <v>73541107</v>
      </c>
      <c r="R24" s="37">
        <f t="shared" si="1"/>
        <v>548906992</v>
      </c>
      <c r="S24" s="37">
        <f t="shared" si="1"/>
        <v>11851227</v>
      </c>
      <c r="T24" s="37">
        <f t="shared" si="1"/>
        <v>16668756</v>
      </c>
      <c r="U24" s="37">
        <f t="shared" si="1"/>
        <v>-804658</v>
      </c>
      <c r="V24" s="37">
        <f t="shared" si="1"/>
        <v>27715325</v>
      </c>
      <c r="W24" s="37">
        <f t="shared" si="1"/>
        <v>676481655</v>
      </c>
      <c r="X24" s="37">
        <f t="shared" si="1"/>
        <v>-31339174</v>
      </c>
      <c r="Y24" s="37">
        <f t="shared" si="1"/>
        <v>707820829</v>
      </c>
      <c r="Z24" s="38">
        <f>+IF(X24&lt;&gt;0,+(Y24/X24)*100,0)</f>
        <v>-2258.5816365166484</v>
      </c>
      <c r="AA24" s="39">
        <f>SUM(AA15:AA23)</f>
        <v>-31339174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831461204</v>
      </c>
      <c r="D25" s="29">
        <f>+D12+D24</f>
        <v>0</v>
      </c>
      <c r="E25" s="30">
        <f t="shared" si="2"/>
        <v>706444134</v>
      </c>
      <c r="F25" s="31">
        <f t="shared" si="2"/>
        <v>-70832719</v>
      </c>
      <c r="G25" s="31">
        <f t="shared" si="2"/>
        <v>794819971</v>
      </c>
      <c r="H25" s="31">
        <f t="shared" si="2"/>
        <v>-14311816</v>
      </c>
      <c r="I25" s="31">
        <f t="shared" si="2"/>
        <v>-26413067</v>
      </c>
      <c r="J25" s="31">
        <f t="shared" si="2"/>
        <v>754095088</v>
      </c>
      <c r="K25" s="31">
        <f t="shared" si="2"/>
        <v>-7420998</v>
      </c>
      <c r="L25" s="31">
        <f t="shared" si="2"/>
        <v>16451874</v>
      </c>
      <c r="M25" s="31">
        <f t="shared" si="2"/>
        <v>-13043710</v>
      </c>
      <c r="N25" s="31">
        <f t="shared" si="2"/>
        <v>-4012834</v>
      </c>
      <c r="O25" s="31">
        <f t="shared" si="2"/>
        <v>5439620</v>
      </c>
      <c r="P25" s="31">
        <f t="shared" si="2"/>
        <v>482475404</v>
      </c>
      <c r="Q25" s="31">
        <f t="shared" si="2"/>
        <v>89809508</v>
      </c>
      <c r="R25" s="31">
        <f t="shared" si="2"/>
        <v>577724532</v>
      </c>
      <c r="S25" s="31">
        <f t="shared" si="2"/>
        <v>7755107</v>
      </c>
      <c r="T25" s="31">
        <f t="shared" si="2"/>
        <v>2281797</v>
      </c>
      <c r="U25" s="31">
        <f t="shared" si="2"/>
        <v>-4770515</v>
      </c>
      <c r="V25" s="31">
        <f t="shared" si="2"/>
        <v>5266389</v>
      </c>
      <c r="W25" s="31">
        <f t="shared" si="2"/>
        <v>1333073175</v>
      </c>
      <c r="X25" s="31">
        <f t="shared" si="2"/>
        <v>-70832719</v>
      </c>
      <c r="Y25" s="31">
        <f t="shared" si="2"/>
        <v>1403905894</v>
      </c>
      <c r="Z25" s="32">
        <f>+IF(X25&lt;&gt;0,+(Y25/X25)*100,0)</f>
        <v>-1982.0019813160072</v>
      </c>
      <c r="AA25" s="33">
        <f>+AA12+AA24</f>
        <v>-70832719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-3712147</v>
      </c>
      <c r="D31" s="18"/>
      <c r="E31" s="19">
        <v>1500000</v>
      </c>
      <c r="F31" s="20">
        <v>1500000</v>
      </c>
      <c r="G31" s="20">
        <v>-3734926</v>
      </c>
      <c r="H31" s="20">
        <v>-71342</v>
      </c>
      <c r="I31" s="20">
        <v>-57631</v>
      </c>
      <c r="J31" s="20">
        <v>-3863899</v>
      </c>
      <c r="K31" s="20">
        <v>-118759</v>
      </c>
      <c r="L31" s="20">
        <v>-74318</v>
      </c>
      <c r="M31" s="20">
        <v>-15561</v>
      </c>
      <c r="N31" s="20">
        <v>-208638</v>
      </c>
      <c r="O31" s="20">
        <v>-86171</v>
      </c>
      <c r="P31" s="20">
        <v>-111606</v>
      </c>
      <c r="Q31" s="20">
        <v>-64729</v>
      </c>
      <c r="R31" s="20">
        <v>-262506</v>
      </c>
      <c r="S31" s="20">
        <v>-31833</v>
      </c>
      <c r="T31" s="20">
        <v>-19778</v>
      </c>
      <c r="U31" s="20">
        <v>-20457</v>
      </c>
      <c r="V31" s="20">
        <v>-72068</v>
      </c>
      <c r="W31" s="20">
        <v>-4407111</v>
      </c>
      <c r="X31" s="20">
        <v>1500000</v>
      </c>
      <c r="Y31" s="20">
        <v>-5907111</v>
      </c>
      <c r="Z31" s="21">
        <v>-393.80739999999997</v>
      </c>
      <c r="AA31" s="22">
        <v>1500000</v>
      </c>
    </row>
    <row r="32" spans="1:27" ht="13.5" x14ac:dyDescent="0.25">
      <c r="A32" s="23" t="s">
        <v>58</v>
      </c>
      <c r="B32" s="17" t="s">
        <v>32</v>
      </c>
      <c r="C32" s="18">
        <v>19563940</v>
      </c>
      <c r="D32" s="18"/>
      <c r="E32" s="19">
        <v>120448284</v>
      </c>
      <c r="F32" s="20">
        <v>101301892</v>
      </c>
      <c r="G32" s="20">
        <v>19642744</v>
      </c>
      <c r="H32" s="20">
        <v>12707842</v>
      </c>
      <c r="I32" s="20">
        <v>-9406929</v>
      </c>
      <c r="J32" s="20">
        <v>22943657</v>
      </c>
      <c r="K32" s="20">
        <v>468851</v>
      </c>
      <c r="L32" s="20">
        <v>10552925</v>
      </c>
      <c r="M32" s="20">
        <v>-15133622</v>
      </c>
      <c r="N32" s="20">
        <v>-4111846</v>
      </c>
      <c r="O32" s="20">
        <v>-1302236</v>
      </c>
      <c r="P32" s="20">
        <v>-7992670</v>
      </c>
      <c r="Q32" s="20">
        <v>613136</v>
      </c>
      <c r="R32" s="20">
        <v>-8681770</v>
      </c>
      <c r="S32" s="20">
        <v>845231</v>
      </c>
      <c r="T32" s="20">
        <v>-8740063</v>
      </c>
      <c r="U32" s="20">
        <v>862459</v>
      </c>
      <c r="V32" s="20">
        <v>-7032373</v>
      </c>
      <c r="W32" s="20">
        <v>3117668</v>
      </c>
      <c r="X32" s="20">
        <v>101301892</v>
      </c>
      <c r="Y32" s="20">
        <v>-98184224</v>
      </c>
      <c r="Z32" s="21">
        <v>-96.922399040681299</v>
      </c>
      <c r="AA32" s="22">
        <v>101301892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762179</v>
      </c>
      <c r="F33" s="20">
        <v>8270000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8270000</v>
      </c>
      <c r="Y33" s="20">
        <v>-8270000</v>
      </c>
      <c r="Z33" s="21">
        <v>-100</v>
      </c>
      <c r="AA33" s="22">
        <v>8270000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15851793</v>
      </c>
      <c r="D34" s="29">
        <f>SUM(D29:D33)</f>
        <v>0</v>
      </c>
      <c r="E34" s="30">
        <f t="shared" si="3"/>
        <v>122710463</v>
      </c>
      <c r="F34" s="31">
        <f t="shared" si="3"/>
        <v>111071892</v>
      </c>
      <c r="G34" s="31">
        <f t="shared" si="3"/>
        <v>15907818</v>
      </c>
      <c r="H34" s="31">
        <f t="shared" si="3"/>
        <v>12636500</v>
      </c>
      <c r="I34" s="31">
        <f t="shared" si="3"/>
        <v>-9464560</v>
      </c>
      <c r="J34" s="31">
        <f t="shared" si="3"/>
        <v>19079758</v>
      </c>
      <c r="K34" s="31">
        <f t="shared" si="3"/>
        <v>350092</v>
      </c>
      <c r="L34" s="31">
        <f t="shared" si="3"/>
        <v>10478607</v>
      </c>
      <c r="M34" s="31">
        <f t="shared" si="3"/>
        <v>-15149183</v>
      </c>
      <c r="N34" s="31">
        <f t="shared" si="3"/>
        <v>-4320484</v>
      </c>
      <c r="O34" s="31">
        <f t="shared" si="3"/>
        <v>-1388407</v>
      </c>
      <c r="P34" s="31">
        <f t="shared" si="3"/>
        <v>-8104276</v>
      </c>
      <c r="Q34" s="31">
        <f t="shared" si="3"/>
        <v>548407</v>
      </c>
      <c r="R34" s="31">
        <f t="shared" si="3"/>
        <v>-8944276</v>
      </c>
      <c r="S34" s="31">
        <f t="shared" si="3"/>
        <v>813398</v>
      </c>
      <c r="T34" s="31">
        <f t="shared" si="3"/>
        <v>-8759841</v>
      </c>
      <c r="U34" s="31">
        <f t="shared" si="3"/>
        <v>842002</v>
      </c>
      <c r="V34" s="31">
        <f t="shared" si="3"/>
        <v>-7104441</v>
      </c>
      <c r="W34" s="31">
        <f t="shared" si="3"/>
        <v>-1289443</v>
      </c>
      <c r="X34" s="31">
        <f t="shared" si="3"/>
        <v>111071892</v>
      </c>
      <c r="Y34" s="31">
        <f t="shared" si="3"/>
        <v>-112361335</v>
      </c>
      <c r="Z34" s="32">
        <f>+IF(X34&lt;&gt;0,+(Y34/X34)*100,0)</f>
        <v>-101.16090846818383</v>
      </c>
      <c r="AA34" s="33">
        <f>SUM(AA29:AA33)</f>
        <v>111071892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139849180</v>
      </c>
      <c r="D37" s="18"/>
      <c r="E37" s="19">
        <v>793726</v>
      </c>
      <c r="F37" s="20"/>
      <c r="G37" s="20">
        <v>139849180</v>
      </c>
      <c r="H37" s="20"/>
      <c r="I37" s="20">
        <v>356811</v>
      </c>
      <c r="J37" s="20">
        <v>140205991</v>
      </c>
      <c r="K37" s="20"/>
      <c r="L37" s="20"/>
      <c r="M37" s="20">
        <v>-2918034</v>
      </c>
      <c r="N37" s="20">
        <v>-2918034</v>
      </c>
      <c r="O37" s="20"/>
      <c r="P37" s="20"/>
      <c r="Q37" s="20">
        <v>-1041523</v>
      </c>
      <c r="R37" s="20">
        <v>-1041523</v>
      </c>
      <c r="S37" s="20"/>
      <c r="T37" s="20"/>
      <c r="U37" s="20">
        <v>-3155373</v>
      </c>
      <c r="V37" s="20">
        <v>-3155373</v>
      </c>
      <c r="W37" s="20">
        <v>133091061</v>
      </c>
      <c r="X37" s="20"/>
      <c r="Y37" s="20">
        <v>133091061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139849180</v>
      </c>
      <c r="D39" s="29">
        <f>SUM(D37:D38)</f>
        <v>0</v>
      </c>
      <c r="E39" s="36">
        <f t="shared" si="4"/>
        <v>793726</v>
      </c>
      <c r="F39" s="37">
        <f t="shared" si="4"/>
        <v>0</v>
      </c>
      <c r="G39" s="37">
        <f t="shared" si="4"/>
        <v>139849180</v>
      </c>
      <c r="H39" s="37">
        <f t="shared" si="4"/>
        <v>0</v>
      </c>
      <c r="I39" s="37">
        <f t="shared" si="4"/>
        <v>356811</v>
      </c>
      <c r="J39" s="37">
        <f t="shared" si="4"/>
        <v>140205991</v>
      </c>
      <c r="K39" s="37">
        <f t="shared" si="4"/>
        <v>0</v>
      </c>
      <c r="L39" s="37">
        <f t="shared" si="4"/>
        <v>0</v>
      </c>
      <c r="M39" s="37">
        <f t="shared" si="4"/>
        <v>-2918034</v>
      </c>
      <c r="N39" s="37">
        <f t="shared" si="4"/>
        <v>-2918034</v>
      </c>
      <c r="O39" s="37">
        <f t="shared" si="4"/>
        <v>0</v>
      </c>
      <c r="P39" s="37">
        <f t="shared" si="4"/>
        <v>0</v>
      </c>
      <c r="Q39" s="37">
        <f t="shared" si="4"/>
        <v>-1041523</v>
      </c>
      <c r="R39" s="37">
        <f t="shared" si="4"/>
        <v>-1041523</v>
      </c>
      <c r="S39" s="37">
        <f t="shared" si="4"/>
        <v>0</v>
      </c>
      <c r="T39" s="37">
        <f t="shared" si="4"/>
        <v>0</v>
      </c>
      <c r="U39" s="37">
        <f t="shared" si="4"/>
        <v>-3155373</v>
      </c>
      <c r="V39" s="37">
        <f t="shared" si="4"/>
        <v>-3155373</v>
      </c>
      <c r="W39" s="37">
        <f t="shared" si="4"/>
        <v>133091061</v>
      </c>
      <c r="X39" s="37">
        <f t="shared" si="4"/>
        <v>0</v>
      </c>
      <c r="Y39" s="37">
        <f t="shared" si="4"/>
        <v>133091061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155700973</v>
      </c>
      <c r="D40" s="29">
        <f>+D34+D39</f>
        <v>0</v>
      </c>
      <c r="E40" s="30">
        <f t="shared" si="5"/>
        <v>123504189</v>
      </c>
      <c r="F40" s="31">
        <f t="shared" si="5"/>
        <v>111071892</v>
      </c>
      <c r="G40" s="31">
        <f t="shared" si="5"/>
        <v>155756998</v>
      </c>
      <c r="H40" s="31">
        <f t="shared" si="5"/>
        <v>12636500</v>
      </c>
      <c r="I40" s="31">
        <f t="shared" si="5"/>
        <v>-9107749</v>
      </c>
      <c r="J40" s="31">
        <f t="shared" si="5"/>
        <v>159285749</v>
      </c>
      <c r="K40" s="31">
        <f t="shared" si="5"/>
        <v>350092</v>
      </c>
      <c r="L40" s="31">
        <f t="shared" si="5"/>
        <v>10478607</v>
      </c>
      <c r="M40" s="31">
        <f t="shared" si="5"/>
        <v>-18067217</v>
      </c>
      <c r="N40" s="31">
        <f t="shared" si="5"/>
        <v>-7238518</v>
      </c>
      <c r="O40" s="31">
        <f t="shared" si="5"/>
        <v>-1388407</v>
      </c>
      <c r="P40" s="31">
        <f t="shared" si="5"/>
        <v>-8104276</v>
      </c>
      <c r="Q40" s="31">
        <f t="shared" si="5"/>
        <v>-493116</v>
      </c>
      <c r="R40" s="31">
        <f t="shared" si="5"/>
        <v>-9985799</v>
      </c>
      <c r="S40" s="31">
        <f t="shared" si="5"/>
        <v>813398</v>
      </c>
      <c r="T40" s="31">
        <f t="shared" si="5"/>
        <v>-8759841</v>
      </c>
      <c r="U40" s="31">
        <f t="shared" si="5"/>
        <v>-2313371</v>
      </c>
      <c r="V40" s="31">
        <f t="shared" si="5"/>
        <v>-10259814</v>
      </c>
      <c r="W40" s="31">
        <f t="shared" si="5"/>
        <v>131801618</v>
      </c>
      <c r="X40" s="31">
        <f t="shared" si="5"/>
        <v>111071892</v>
      </c>
      <c r="Y40" s="31">
        <f t="shared" si="5"/>
        <v>20729726</v>
      </c>
      <c r="Z40" s="32">
        <f>+IF(X40&lt;&gt;0,+(Y40/X40)*100,0)</f>
        <v>18.663341036812444</v>
      </c>
      <c r="AA40" s="33">
        <f>+AA34+AA39</f>
        <v>111071892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675760231</v>
      </c>
      <c r="D42" s="43">
        <f>+D25-D40</f>
        <v>0</v>
      </c>
      <c r="E42" s="44">
        <f t="shared" si="6"/>
        <v>582939945</v>
      </c>
      <c r="F42" s="45">
        <f t="shared" si="6"/>
        <v>-181904611</v>
      </c>
      <c r="G42" s="45">
        <f t="shared" si="6"/>
        <v>639062973</v>
      </c>
      <c r="H42" s="45">
        <f t="shared" si="6"/>
        <v>-26948316</v>
      </c>
      <c r="I42" s="45">
        <f t="shared" si="6"/>
        <v>-17305318</v>
      </c>
      <c r="J42" s="45">
        <f t="shared" si="6"/>
        <v>594809339</v>
      </c>
      <c r="K42" s="45">
        <f t="shared" si="6"/>
        <v>-7771090</v>
      </c>
      <c r="L42" s="45">
        <f t="shared" si="6"/>
        <v>5973267</v>
      </c>
      <c r="M42" s="45">
        <f t="shared" si="6"/>
        <v>5023507</v>
      </c>
      <c r="N42" s="45">
        <f t="shared" si="6"/>
        <v>3225684</v>
      </c>
      <c r="O42" s="45">
        <f t="shared" si="6"/>
        <v>6828027</v>
      </c>
      <c r="P42" s="45">
        <f t="shared" si="6"/>
        <v>490579680</v>
      </c>
      <c r="Q42" s="45">
        <f t="shared" si="6"/>
        <v>90302624</v>
      </c>
      <c r="R42" s="45">
        <f t="shared" si="6"/>
        <v>587710331</v>
      </c>
      <c r="S42" s="45">
        <f t="shared" si="6"/>
        <v>6941709</v>
      </c>
      <c r="T42" s="45">
        <f t="shared" si="6"/>
        <v>11041638</v>
      </c>
      <c r="U42" s="45">
        <f t="shared" si="6"/>
        <v>-2457144</v>
      </c>
      <c r="V42" s="45">
        <f t="shared" si="6"/>
        <v>15526203</v>
      </c>
      <c r="W42" s="45">
        <f t="shared" si="6"/>
        <v>1201271557</v>
      </c>
      <c r="X42" s="45">
        <f t="shared" si="6"/>
        <v>-181904611</v>
      </c>
      <c r="Y42" s="45">
        <f t="shared" si="6"/>
        <v>1383176168</v>
      </c>
      <c r="Z42" s="46">
        <f>+IF(X42&lt;&gt;0,+(Y42/X42)*100,0)</f>
        <v>-760.38543519933091</v>
      </c>
      <c r="AA42" s="47">
        <f>+AA25-AA40</f>
        <v>-181904611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58383235</v>
      </c>
      <c r="D45" s="18"/>
      <c r="E45" s="19">
        <v>-11985936</v>
      </c>
      <c r="F45" s="20">
        <v>-59885352</v>
      </c>
      <c r="G45" s="20">
        <v>58383234</v>
      </c>
      <c r="H45" s="20"/>
      <c r="I45" s="20"/>
      <c r="J45" s="20">
        <v>58383234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58383234</v>
      </c>
      <c r="X45" s="20">
        <v>-59885352</v>
      </c>
      <c r="Y45" s="20">
        <v>118268586</v>
      </c>
      <c r="Z45" s="48">
        <v>-197.49167709659619</v>
      </c>
      <c r="AA45" s="22">
        <v>-59885352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58383235</v>
      </c>
      <c r="D48" s="51">
        <f>SUM(D45:D47)</f>
        <v>0</v>
      </c>
      <c r="E48" s="52">
        <f t="shared" si="7"/>
        <v>-11985936</v>
      </c>
      <c r="F48" s="53">
        <f t="shared" si="7"/>
        <v>-59885352</v>
      </c>
      <c r="G48" s="53">
        <f t="shared" si="7"/>
        <v>58383234</v>
      </c>
      <c r="H48" s="53">
        <f t="shared" si="7"/>
        <v>0</v>
      </c>
      <c r="I48" s="53">
        <f t="shared" si="7"/>
        <v>0</v>
      </c>
      <c r="J48" s="53">
        <f t="shared" si="7"/>
        <v>58383234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58383234</v>
      </c>
      <c r="X48" s="53">
        <f t="shared" si="7"/>
        <v>-59885352</v>
      </c>
      <c r="Y48" s="53">
        <f t="shared" si="7"/>
        <v>118268586</v>
      </c>
      <c r="Z48" s="54">
        <f>+IF(X48&lt;&gt;0,+(Y48/X48)*100,0)</f>
        <v>-197.49167709659619</v>
      </c>
      <c r="AA48" s="55">
        <f>SUM(AA45:AA47)</f>
        <v>-59885352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324</v>
      </c>
      <c r="D32" s="18"/>
      <c r="E32" s="19"/>
      <c r="F32" s="20"/>
      <c r="G32" s="20"/>
      <c r="H32" s="20"/>
      <c r="I32" s="20"/>
      <c r="J32" s="20"/>
      <c r="K32" s="20">
        <v>-347826</v>
      </c>
      <c r="L32" s="20"/>
      <c r="M32" s="20">
        <v>347826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-347826</v>
      </c>
      <c r="L34" s="31">
        <f t="shared" si="3"/>
        <v>0</v>
      </c>
      <c r="M34" s="31">
        <f t="shared" si="3"/>
        <v>347826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-347826</v>
      </c>
      <c r="L40" s="31">
        <f t="shared" si="5"/>
        <v>0</v>
      </c>
      <c r="M40" s="31">
        <f t="shared" si="5"/>
        <v>347826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347826</v>
      </c>
      <c r="L42" s="45">
        <f t="shared" si="6"/>
        <v>0</v>
      </c>
      <c r="M42" s="45">
        <f t="shared" si="6"/>
        <v>-347826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-8250000</v>
      </c>
      <c r="G32" s="20"/>
      <c r="H32" s="20">
        <v>4623787</v>
      </c>
      <c r="I32" s="20">
        <v>-747780</v>
      </c>
      <c r="J32" s="20">
        <v>3876007</v>
      </c>
      <c r="K32" s="20">
        <v>-2185316</v>
      </c>
      <c r="L32" s="20"/>
      <c r="M32" s="20">
        <v>-162166</v>
      </c>
      <c r="N32" s="20">
        <v>-2347482</v>
      </c>
      <c r="O32" s="20">
        <v>-394726</v>
      </c>
      <c r="P32" s="20"/>
      <c r="Q32" s="20">
        <v>-176463</v>
      </c>
      <c r="R32" s="20">
        <v>-571189</v>
      </c>
      <c r="S32" s="20">
        <v>-142558</v>
      </c>
      <c r="T32" s="20"/>
      <c r="U32" s="20"/>
      <c r="V32" s="20">
        <v>-142558</v>
      </c>
      <c r="W32" s="20">
        <v>814778</v>
      </c>
      <c r="X32" s="20">
        <v>-8250000</v>
      </c>
      <c r="Y32" s="20">
        <v>9064778</v>
      </c>
      <c r="Z32" s="21">
        <v>-109.87609696969697</v>
      </c>
      <c r="AA32" s="22">
        <v>-8250000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-8250000</v>
      </c>
      <c r="G34" s="31">
        <f t="shared" si="3"/>
        <v>0</v>
      </c>
      <c r="H34" s="31">
        <f t="shared" si="3"/>
        <v>4623787</v>
      </c>
      <c r="I34" s="31">
        <f t="shared" si="3"/>
        <v>-747780</v>
      </c>
      <c r="J34" s="31">
        <f t="shared" si="3"/>
        <v>3876007</v>
      </c>
      <c r="K34" s="31">
        <f t="shared" si="3"/>
        <v>-2185316</v>
      </c>
      <c r="L34" s="31">
        <f t="shared" si="3"/>
        <v>0</v>
      </c>
      <c r="M34" s="31">
        <f t="shared" si="3"/>
        <v>-162166</v>
      </c>
      <c r="N34" s="31">
        <f t="shared" si="3"/>
        <v>-2347482</v>
      </c>
      <c r="O34" s="31">
        <f t="shared" si="3"/>
        <v>-394726</v>
      </c>
      <c r="P34" s="31">
        <f t="shared" si="3"/>
        <v>0</v>
      </c>
      <c r="Q34" s="31">
        <f t="shared" si="3"/>
        <v>-176463</v>
      </c>
      <c r="R34" s="31">
        <f t="shared" si="3"/>
        <v>-571189</v>
      </c>
      <c r="S34" s="31">
        <f t="shared" si="3"/>
        <v>-142558</v>
      </c>
      <c r="T34" s="31">
        <f t="shared" si="3"/>
        <v>0</v>
      </c>
      <c r="U34" s="31">
        <f t="shared" si="3"/>
        <v>0</v>
      </c>
      <c r="V34" s="31">
        <f t="shared" si="3"/>
        <v>-142558</v>
      </c>
      <c r="W34" s="31">
        <f t="shared" si="3"/>
        <v>814778</v>
      </c>
      <c r="X34" s="31">
        <f t="shared" si="3"/>
        <v>-8250000</v>
      </c>
      <c r="Y34" s="31">
        <f t="shared" si="3"/>
        <v>9064778</v>
      </c>
      <c r="Z34" s="32">
        <f>+IF(X34&lt;&gt;0,+(Y34/X34)*100,0)</f>
        <v>-109.87609696969697</v>
      </c>
      <c r="AA34" s="33">
        <f>SUM(AA29:AA33)</f>
        <v>-8250000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-8250000</v>
      </c>
      <c r="G40" s="31">
        <f t="shared" si="5"/>
        <v>0</v>
      </c>
      <c r="H40" s="31">
        <f t="shared" si="5"/>
        <v>4623787</v>
      </c>
      <c r="I40" s="31">
        <f t="shared" si="5"/>
        <v>-747780</v>
      </c>
      <c r="J40" s="31">
        <f t="shared" si="5"/>
        <v>3876007</v>
      </c>
      <c r="K40" s="31">
        <f t="shared" si="5"/>
        <v>-2185316</v>
      </c>
      <c r="L40" s="31">
        <f t="shared" si="5"/>
        <v>0</v>
      </c>
      <c r="M40" s="31">
        <f t="shared" si="5"/>
        <v>-162166</v>
      </c>
      <c r="N40" s="31">
        <f t="shared" si="5"/>
        <v>-2347482</v>
      </c>
      <c r="O40" s="31">
        <f t="shared" si="5"/>
        <v>-394726</v>
      </c>
      <c r="P40" s="31">
        <f t="shared" si="5"/>
        <v>0</v>
      </c>
      <c r="Q40" s="31">
        <f t="shared" si="5"/>
        <v>-176463</v>
      </c>
      <c r="R40" s="31">
        <f t="shared" si="5"/>
        <v>-571189</v>
      </c>
      <c r="S40" s="31">
        <f t="shared" si="5"/>
        <v>-142558</v>
      </c>
      <c r="T40" s="31">
        <f t="shared" si="5"/>
        <v>0</v>
      </c>
      <c r="U40" s="31">
        <f t="shared" si="5"/>
        <v>0</v>
      </c>
      <c r="V40" s="31">
        <f t="shared" si="5"/>
        <v>-142558</v>
      </c>
      <c r="W40" s="31">
        <f t="shared" si="5"/>
        <v>814778</v>
      </c>
      <c r="X40" s="31">
        <f t="shared" si="5"/>
        <v>-8250000</v>
      </c>
      <c r="Y40" s="31">
        <f t="shared" si="5"/>
        <v>9064778</v>
      </c>
      <c r="Z40" s="32">
        <f>+IF(X40&lt;&gt;0,+(Y40/X40)*100,0)</f>
        <v>-109.87609696969697</v>
      </c>
      <c r="AA40" s="33">
        <f>+AA34+AA39</f>
        <v>-8250000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8250000</v>
      </c>
      <c r="G42" s="45">
        <f t="shared" si="6"/>
        <v>0</v>
      </c>
      <c r="H42" s="45">
        <f t="shared" si="6"/>
        <v>-4623787</v>
      </c>
      <c r="I42" s="45">
        <f t="shared" si="6"/>
        <v>747780</v>
      </c>
      <c r="J42" s="45">
        <f t="shared" si="6"/>
        <v>-3876007</v>
      </c>
      <c r="K42" s="45">
        <f t="shared" si="6"/>
        <v>2185316</v>
      </c>
      <c r="L42" s="45">
        <f t="shared" si="6"/>
        <v>0</v>
      </c>
      <c r="M42" s="45">
        <f t="shared" si="6"/>
        <v>162166</v>
      </c>
      <c r="N42" s="45">
        <f t="shared" si="6"/>
        <v>2347482</v>
      </c>
      <c r="O42" s="45">
        <f t="shared" si="6"/>
        <v>394726</v>
      </c>
      <c r="P42" s="45">
        <f t="shared" si="6"/>
        <v>0</v>
      </c>
      <c r="Q42" s="45">
        <f t="shared" si="6"/>
        <v>176463</v>
      </c>
      <c r="R42" s="45">
        <f t="shared" si="6"/>
        <v>571189</v>
      </c>
      <c r="S42" s="45">
        <f t="shared" si="6"/>
        <v>142558</v>
      </c>
      <c r="T42" s="45">
        <f t="shared" si="6"/>
        <v>0</v>
      </c>
      <c r="U42" s="45">
        <f t="shared" si="6"/>
        <v>0</v>
      </c>
      <c r="V42" s="45">
        <f t="shared" si="6"/>
        <v>142558</v>
      </c>
      <c r="W42" s="45">
        <f t="shared" si="6"/>
        <v>-814778</v>
      </c>
      <c r="X42" s="45">
        <f t="shared" si="6"/>
        <v>8250000</v>
      </c>
      <c r="Y42" s="45">
        <f t="shared" si="6"/>
        <v>-9064778</v>
      </c>
      <c r="Z42" s="46">
        <f>+IF(X42&lt;&gt;0,+(Y42/X42)*100,0)</f>
        <v>-109.87609696969697</v>
      </c>
      <c r="AA42" s="47">
        <f>+AA25-AA40</f>
        <v>8250000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-44513878</v>
      </c>
      <c r="D6" s="18"/>
      <c r="E6" s="19">
        <v>56590012</v>
      </c>
      <c r="F6" s="20">
        <v>-44333804</v>
      </c>
      <c r="G6" s="20">
        <v>-33195444</v>
      </c>
      <c r="H6" s="20">
        <v>1024823</v>
      </c>
      <c r="I6" s="20">
        <v>17588283</v>
      </c>
      <c r="J6" s="20">
        <v>-14582338</v>
      </c>
      <c r="K6" s="20">
        <v>-6884454</v>
      </c>
      <c r="L6" s="20">
        <v>14863992</v>
      </c>
      <c r="M6" s="20">
        <v>-12460593</v>
      </c>
      <c r="N6" s="20">
        <v>-4481055</v>
      </c>
      <c r="O6" s="20">
        <v>1489991</v>
      </c>
      <c r="P6" s="20">
        <v>17368202</v>
      </c>
      <c r="Q6" s="20">
        <v>3371948</v>
      </c>
      <c r="R6" s="20">
        <v>22230141</v>
      </c>
      <c r="S6" s="20">
        <v>-510537</v>
      </c>
      <c r="T6" s="20">
        <v>6317727</v>
      </c>
      <c r="U6" s="20">
        <v>992213</v>
      </c>
      <c r="V6" s="20">
        <v>6799403</v>
      </c>
      <c r="W6" s="20">
        <v>9966151</v>
      </c>
      <c r="X6" s="20">
        <v>-44333804</v>
      </c>
      <c r="Y6" s="20">
        <v>54299955</v>
      </c>
      <c r="Z6" s="21">
        <v>-122.47980119188509</v>
      </c>
      <c r="AA6" s="22">
        <v>-44333804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-3947227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-3947227</v>
      </c>
      <c r="Y7" s="20">
        <v>3947227</v>
      </c>
      <c r="Z7" s="21">
        <v>-100</v>
      </c>
      <c r="AA7" s="22">
        <v>-3947227</v>
      </c>
    </row>
    <row r="8" spans="1:27" ht="13.5" x14ac:dyDescent="0.25">
      <c r="A8" s="23" t="s">
        <v>36</v>
      </c>
      <c r="B8" s="17" t="s">
        <v>32</v>
      </c>
      <c r="C8" s="18">
        <v>15211148</v>
      </c>
      <c r="D8" s="18"/>
      <c r="E8" s="19">
        <v>83574159</v>
      </c>
      <c r="F8" s="20">
        <v>56724946</v>
      </c>
      <c r="G8" s="20">
        <v>20251934</v>
      </c>
      <c r="H8" s="20">
        <v>-5216310</v>
      </c>
      <c r="I8" s="20">
        <v>-6103046</v>
      </c>
      <c r="J8" s="20">
        <v>8932578</v>
      </c>
      <c r="K8" s="20">
        <v>-739321</v>
      </c>
      <c r="L8" s="20">
        <v>2529034</v>
      </c>
      <c r="M8" s="20">
        <v>1932427</v>
      </c>
      <c r="N8" s="20">
        <v>3722140</v>
      </c>
      <c r="O8" s="20">
        <v>-658663</v>
      </c>
      <c r="P8" s="20">
        <v>-5075790</v>
      </c>
      <c r="Q8" s="20">
        <v>594644</v>
      </c>
      <c r="R8" s="20">
        <v>-5139809</v>
      </c>
      <c r="S8" s="20">
        <v>3177924</v>
      </c>
      <c r="T8" s="20">
        <v>-3576476</v>
      </c>
      <c r="U8" s="20">
        <v>6323076</v>
      </c>
      <c r="V8" s="20">
        <v>5924524</v>
      </c>
      <c r="W8" s="20">
        <v>13439433</v>
      </c>
      <c r="X8" s="20">
        <v>56724946</v>
      </c>
      <c r="Y8" s="20">
        <v>-43285513</v>
      </c>
      <c r="Z8" s="21">
        <v>-76.307720063761721</v>
      </c>
      <c r="AA8" s="22">
        <v>56724946</v>
      </c>
    </row>
    <row r="9" spans="1:27" ht="13.5" x14ac:dyDescent="0.25">
      <c r="A9" s="23" t="s">
        <v>37</v>
      </c>
      <c r="B9" s="17" t="s">
        <v>32</v>
      </c>
      <c r="C9" s="18">
        <v>34470519</v>
      </c>
      <c r="D9" s="18"/>
      <c r="E9" s="19">
        <v>6625</v>
      </c>
      <c r="F9" s="20">
        <v>6624</v>
      </c>
      <c r="G9" s="20">
        <v>36702616</v>
      </c>
      <c r="H9" s="20">
        <v>3352942</v>
      </c>
      <c r="I9" s="20">
        <v>671130</v>
      </c>
      <c r="J9" s="20">
        <v>40726688</v>
      </c>
      <c r="K9" s="20">
        <v>2986140</v>
      </c>
      <c r="L9" s="20">
        <v>1425416</v>
      </c>
      <c r="M9" s="20">
        <v>3284369</v>
      </c>
      <c r="N9" s="20">
        <v>7695925</v>
      </c>
      <c r="O9" s="20">
        <v>1528097</v>
      </c>
      <c r="P9" s="20">
        <v>1562472</v>
      </c>
      <c r="Q9" s="20">
        <v>1617427</v>
      </c>
      <c r="R9" s="20">
        <v>4707996</v>
      </c>
      <c r="S9" s="20">
        <v>1518100</v>
      </c>
      <c r="T9" s="20">
        <v>1593795</v>
      </c>
      <c r="U9" s="20">
        <v>-20026815</v>
      </c>
      <c r="V9" s="20">
        <v>-16914920</v>
      </c>
      <c r="W9" s="20">
        <v>36215689</v>
      </c>
      <c r="X9" s="20">
        <v>6624</v>
      </c>
      <c r="Y9" s="20">
        <v>36209065</v>
      </c>
      <c r="Z9" s="21">
        <v>546634.43538647343</v>
      </c>
      <c r="AA9" s="22">
        <v>6624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-2024112</v>
      </c>
      <c r="D11" s="18"/>
      <c r="E11" s="19">
        <v>-1769538</v>
      </c>
      <c r="F11" s="20">
        <v>-1769538</v>
      </c>
      <c r="G11" s="20">
        <v>-2024112</v>
      </c>
      <c r="H11" s="20">
        <v>-6722</v>
      </c>
      <c r="I11" s="20">
        <v>-46025</v>
      </c>
      <c r="J11" s="20">
        <v>-2076859</v>
      </c>
      <c r="K11" s="20"/>
      <c r="L11" s="20"/>
      <c r="M11" s="20">
        <v>-16384</v>
      </c>
      <c r="N11" s="20">
        <v>-16384</v>
      </c>
      <c r="O11" s="20"/>
      <c r="P11" s="20"/>
      <c r="Q11" s="20"/>
      <c r="R11" s="20"/>
      <c r="S11" s="20"/>
      <c r="T11" s="20">
        <v>-25612</v>
      </c>
      <c r="U11" s="20"/>
      <c r="V11" s="20">
        <v>-25612</v>
      </c>
      <c r="W11" s="20">
        <v>-2118855</v>
      </c>
      <c r="X11" s="20">
        <v>-1769538</v>
      </c>
      <c r="Y11" s="20">
        <v>-349317</v>
      </c>
      <c r="Z11" s="21">
        <v>19.740576353827947</v>
      </c>
      <c r="AA11" s="22">
        <v>-1769538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3143677</v>
      </c>
      <c r="D12" s="29">
        <f>SUM(D6:D11)</f>
        <v>0</v>
      </c>
      <c r="E12" s="30">
        <f t="shared" si="0"/>
        <v>138401258</v>
      </c>
      <c r="F12" s="31">
        <f t="shared" si="0"/>
        <v>6681001</v>
      </c>
      <c r="G12" s="31">
        <f t="shared" si="0"/>
        <v>21734994</v>
      </c>
      <c r="H12" s="31">
        <f t="shared" si="0"/>
        <v>-845267</v>
      </c>
      <c r="I12" s="31">
        <f t="shared" si="0"/>
        <v>12110342</v>
      </c>
      <c r="J12" s="31">
        <f t="shared" si="0"/>
        <v>33000069</v>
      </c>
      <c r="K12" s="31">
        <f t="shared" si="0"/>
        <v>-4637635</v>
      </c>
      <c r="L12" s="31">
        <f t="shared" si="0"/>
        <v>18818442</v>
      </c>
      <c r="M12" s="31">
        <f t="shared" si="0"/>
        <v>-7260181</v>
      </c>
      <c r="N12" s="31">
        <f t="shared" si="0"/>
        <v>6920626</v>
      </c>
      <c r="O12" s="31">
        <f t="shared" si="0"/>
        <v>2359425</v>
      </c>
      <c r="P12" s="31">
        <f t="shared" si="0"/>
        <v>13854884</v>
      </c>
      <c r="Q12" s="31">
        <f t="shared" si="0"/>
        <v>5584019</v>
      </c>
      <c r="R12" s="31">
        <f t="shared" si="0"/>
        <v>21798328</v>
      </c>
      <c r="S12" s="31">
        <f t="shared" si="0"/>
        <v>4185487</v>
      </c>
      <c r="T12" s="31">
        <f t="shared" si="0"/>
        <v>4309434</v>
      </c>
      <c r="U12" s="31">
        <f t="shared" si="0"/>
        <v>-12711526</v>
      </c>
      <c r="V12" s="31">
        <f t="shared" si="0"/>
        <v>-4216605</v>
      </c>
      <c r="W12" s="31">
        <f t="shared" si="0"/>
        <v>57502418</v>
      </c>
      <c r="X12" s="31">
        <f t="shared" si="0"/>
        <v>6681001</v>
      </c>
      <c r="Y12" s="31">
        <f t="shared" si="0"/>
        <v>50821417</v>
      </c>
      <c r="Z12" s="32">
        <f>+IF(X12&lt;&gt;0,+(Y12/X12)*100,0)</f>
        <v>760.68566671371548</v>
      </c>
      <c r="AA12" s="33">
        <f>SUM(AA6:AA11)</f>
        <v>6681001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59524719</v>
      </c>
      <c r="D19" s="18"/>
      <c r="E19" s="19">
        <v>143870840</v>
      </c>
      <c r="F19" s="20">
        <v>104775376</v>
      </c>
      <c r="G19" s="20">
        <v>87889230</v>
      </c>
      <c r="H19" s="20">
        <v>-23969415</v>
      </c>
      <c r="I19" s="20">
        <v>4471910</v>
      </c>
      <c r="J19" s="20">
        <v>68391725</v>
      </c>
      <c r="K19" s="20">
        <v>3274968</v>
      </c>
      <c r="L19" s="20">
        <v>396716</v>
      </c>
      <c r="M19" s="20">
        <v>4203552</v>
      </c>
      <c r="N19" s="20">
        <v>7875236</v>
      </c>
      <c r="O19" s="20">
        <v>1864184</v>
      </c>
      <c r="P19" s="20">
        <v>1970551</v>
      </c>
      <c r="Q19" s="20">
        <v>3242664</v>
      </c>
      <c r="R19" s="20">
        <v>7077399</v>
      </c>
      <c r="S19" s="20">
        <v>1968579</v>
      </c>
      <c r="T19" s="20">
        <v>1944565</v>
      </c>
      <c r="U19" s="20">
        <v>7591823</v>
      </c>
      <c r="V19" s="20">
        <v>11504967</v>
      </c>
      <c r="W19" s="20">
        <v>94849327</v>
      </c>
      <c r="X19" s="20">
        <v>104775376</v>
      </c>
      <c r="Y19" s="20">
        <v>-9926049</v>
      </c>
      <c r="Z19" s="21">
        <v>-9.4736467469226753</v>
      </c>
      <c r="AA19" s="22">
        <v>104775376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133218</v>
      </c>
      <c r="D22" s="18"/>
      <c r="E22" s="19">
        <v>133218</v>
      </c>
      <c r="F22" s="20">
        <v>133218</v>
      </c>
      <c r="G22" s="20">
        <v>133218</v>
      </c>
      <c r="H22" s="20"/>
      <c r="I22" s="20"/>
      <c r="J22" s="20">
        <v>133218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133218</v>
      </c>
      <c r="X22" s="20">
        <v>133218</v>
      </c>
      <c r="Y22" s="20"/>
      <c r="Z22" s="21"/>
      <c r="AA22" s="22">
        <v>133218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59657937</v>
      </c>
      <c r="D24" s="29">
        <f>SUM(D15:D23)</f>
        <v>0</v>
      </c>
      <c r="E24" s="36">
        <f t="shared" si="1"/>
        <v>144004058</v>
      </c>
      <c r="F24" s="37">
        <f t="shared" si="1"/>
        <v>104908594</v>
      </c>
      <c r="G24" s="37">
        <f t="shared" si="1"/>
        <v>88022448</v>
      </c>
      <c r="H24" s="37">
        <f t="shared" si="1"/>
        <v>-23969415</v>
      </c>
      <c r="I24" s="37">
        <f t="shared" si="1"/>
        <v>4471910</v>
      </c>
      <c r="J24" s="37">
        <f t="shared" si="1"/>
        <v>68524943</v>
      </c>
      <c r="K24" s="37">
        <f t="shared" si="1"/>
        <v>3274968</v>
      </c>
      <c r="L24" s="37">
        <f t="shared" si="1"/>
        <v>396716</v>
      </c>
      <c r="M24" s="37">
        <f t="shared" si="1"/>
        <v>4203552</v>
      </c>
      <c r="N24" s="37">
        <f t="shared" si="1"/>
        <v>7875236</v>
      </c>
      <c r="O24" s="37">
        <f t="shared" si="1"/>
        <v>1864184</v>
      </c>
      <c r="P24" s="37">
        <f t="shared" si="1"/>
        <v>1970551</v>
      </c>
      <c r="Q24" s="37">
        <f t="shared" si="1"/>
        <v>3242664</v>
      </c>
      <c r="R24" s="37">
        <f t="shared" si="1"/>
        <v>7077399</v>
      </c>
      <c r="S24" s="37">
        <f t="shared" si="1"/>
        <v>1968579</v>
      </c>
      <c r="T24" s="37">
        <f t="shared" si="1"/>
        <v>1944565</v>
      </c>
      <c r="U24" s="37">
        <f t="shared" si="1"/>
        <v>7591823</v>
      </c>
      <c r="V24" s="37">
        <f t="shared" si="1"/>
        <v>11504967</v>
      </c>
      <c r="W24" s="37">
        <f t="shared" si="1"/>
        <v>94982545</v>
      </c>
      <c r="X24" s="37">
        <f t="shared" si="1"/>
        <v>104908594</v>
      </c>
      <c r="Y24" s="37">
        <f t="shared" si="1"/>
        <v>-9926049</v>
      </c>
      <c r="Z24" s="38">
        <f>+IF(X24&lt;&gt;0,+(Y24/X24)*100,0)</f>
        <v>-9.4616166526833823</v>
      </c>
      <c r="AA24" s="39">
        <f>SUM(AA15:AA23)</f>
        <v>104908594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62801614</v>
      </c>
      <c r="D25" s="29">
        <f>+D12+D24</f>
        <v>0</v>
      </c>
      <c r="E25" s="30">
        <f t="shared" si="2"/>
        <v>282405316</v>
      </c>
      <c r="F25" s="31">
        <f t="shared" si="2"/>
        <v>111589595</v>
      </c>
      <c r="G25" s="31">
        <f t="shared" si="2"/>
        <v>109757442</v>
      </c>
      <c r="H25" s="31">
        <f t="shared" si="2"/>
        <v>-24814682</v>
      </c>
      <c r="I25" s="31">
        <f t="shared" si="2"/>
        <v>16582252</v>
      </c>
      <c r="J25" s="31">
        <f t="shared" si="2"/>
        <v>101525012</v>
      </c>
      <c r="K25" s="31">
        <f t="shared" si="2"/>
        <v>-1362667</v>
      </c>
      <c r="L25" s="31">
        <f t="shared" si="2"/>
        <v>19215158</v>
      </c>
      <c r="M25" s="31">
        <f t="shared" si="2"/>
        <v>-3056629</v>
      </c>
      <c r="N25" s="31">
        <f t="shared" si="2"/>
        <v>14795862</v>
      </c>
      <c r="O25" s="31">
        <f t="shared" si="2"/>
        <v>4223609</v>
      </c>
      <c r="P25" s="31">
        <f t="shared" si="2"/>
        <v>15825435</v>
      </c>
      <c r="Q25" s="31">
        <f t="shared" si="2"/>
        <v>8826683</v>
      </c>
      <c r="R25" s="31">
        <f t="shared" si="2"/>
        <v>28875727</v>
      </c>
      <c r="S25" s="31">
        <f t="shared" si="2"/>
        <v>6154066</v>
      </c>
      <c r="T25" s="31">
        <f t="shared" si="2"/>
        <v>6253999</v>
      </c>
      <c r="U25" s="31">
        <f t="shared" si="2"/>
        <v>-5119703</v>
      </c>
      <c r="V25" s="31">
        <f t="shared" si="2"/>
        <v>7288362</v>
      </c>
      <c r="W25" s="31">
        <f t="shared" si="2"/>
        <v>152484963</v>
      </c>
      <c r="X25" s="31">
        <f t="shared" si="2"/>
        <v>111589595</v>
      </c>
      <c r="Y25" s="31">
        <f t="shared" si="2"/>
        <v>40895368</v>
      </c>
      <c r="Z25" s="32">
        <f>+IF(X25&lt;&gt;0,+(Y25/X25)*100,0)</f>
        <v>36.648011850925705</v>
      </c>
      <c r="AA25" s="33">
        <f>+AA12+AA24</f>
        <v>111589595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-62369</v>
      </c>
      <c r="D31" s="18"/>
      <c r="E31" s="19">
        <v>15218</v>
      </c>
      <c r="F31" s="20">
        <v>15218</v>
      </c>
      <c r="G31" s="20">
        <v>-92443</v>
      </c>
      <c r="H31" s="20">
        <v>-10912</v>
      </c>
      <c r="I31" s="20">
        <v>46470</v>
      </c>
      <c r="J31" s="20">
        <v>-56885</v>
      </c>
      <c r="K31" s="20"/>
      <c r="L31" s="20">
        <v>88764</v>
      </c>
      <c r="M31" s="20">
        <v>9328</v>
      </c>
      <c r="N31" s="20">
        <v>98092</v>
      </c>
      <c r="O31" s="20"/>
      <c r="P31" s="20">
        <v>-8296</v>
      </c>
      <c r="Q31" s="20">
        <v>3921</v>
      </c>
      <c r="R31" s="20">
        <v>-4375</v>
      </c>
      <c r="S31" s="20">
        <v>2080</v>
      </c>
      <c r="T31" s="20">
        <v>-1962</v>
      </c>
      <c r="U31" s="20"/>
      <c r="V31" s="20">
        <v>118</v>
      </c>
      <c r="W31" s="20">
        <v>36950</v>
      </c>
      <c r="X31" s="20">
        <v>15218</v>
      </c>
      <c r="Y31" s="20">
        <v>21732</v>
      </c>
      <c r="Z31" s="21">
        <v>142.80457353134446</v>
      </c>
      <c r="AA31" s="22">
        <v>15218</v>
      </c>
    </row>
    <row r="32" spans="1:27" ht="13.5" x14ac:dyDescent="0.25">
      <c r="A32" s="23" t="s">
        <v>58</v>
      </c>
      <c r="B32" s="17" t="s">
        <v>32</v>
      </c>
      <c r="C32" s="18">
        <v>25887195</v>
      </c>
      <c r="D32" s="18"/>
      <c r="E32" s="19">
        <v>8344881</v>
      </c>
      <c r="F32" s="20">
        <v>6009905</v>
      </c>
      <c r="G32" s="20">
        <v>45382632</v>
      </c>
      <c r="H32" s="20">
        <v>-634020</v>
      </c>
      <c r="I32" s="20">
        <v>3178954</v>
      </c>
      <c r="J32" s="20">
        <v>47927566</v>
      </c>
      <c r="K32" s="20">
        <v>3138578</v>
      </c>
      <c r="L32" s="20">
        <v>15556841</v>
      </c>
      <c r="M32" s="20">
        <v>2779183</v>
      </c>
      <c r="N32" s="20">
        <v>21474602</v>
      </c>
      <c r="O32" s="20">
        <v>487921</v>
      </c>
      <c r="P32" s="20">
        <v>2251248</v>
      </c>
      <c r="Q32" s="20">
        <v>5453572</v>
      </c>
      <c r="R32" s="20">
        <v>8192741</v>
      </c>
      <c r="S32" s="20">
        <v>2979322</v>
      </c>
      <c r="T32" s="20">
        <v>-2705483</v>
      </c>
      <c r="U32" s="20">
        <v>-17930922</v>
      </c>
      <c r="V32" s="20">
        <v>-17657083</v>
      </c>
      <c r="W32" s="20">
        <v>59937826</v>
      </c>
      <c r="X32" s="20">
        <v>6009905</v>
      </c>
      <c r="Y32" s="20">
        <v>53927921</v>
      </c>
      <c r="Z32" s="21">
        <v>897.31736192169433</v>
      </c>
      <c r="AA32" s="22">
        <v>6009905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25824826</v>
      </c>
      <c r="D34" s="29">
        <f>SUM(D29:D33)</f>
        <v>0</v>
      </c>
      <c r="E34" s="30">
        <f t="shared" si="3"/>
        <v>8360099</v>
      </c>
      <c r="F34" s="31">
        <f t="shared" si="3"/>
        <v>6025123</v>
      </c>
      <c r="G34" s="31">
        <f t="shared" si="3"/>
        <v>45290189</v>
      </c>
      <c r="H34" s="31">
        <f t="shared" si="3"/>
        <v>-644932</v>
      </c>
      <c r="I34" s="31">
        <f t="shared" si="3"/>
        <v>3225424</v>
      </c>
      <c r="J34" s="31">
        <f t="shared" si="3"/>
        <v>47870681</v>
      </c>
      <c r="K34" s="31">
        <f t="shared" si="3"/>
        <v>3138578</v>
      </c>
      <c r="L34" s="31">
        <f t="shared" si="3"/>
        <v>15645605</v>
      </c>
      <c r="M34" s="31">
        <f t="shared" si="3"/>
        <v>2788511</v>
      </c>
      <c r="N34" s="31">
        <f t="shared" si="3"/>
        <v>21572694</v>
      </c>
      <c r="O34" s="31">
        <f t="shared" si="3"/>
        <v>487921</v>
      </c>
      <c r="P34" s="31">
        <f t="shared" si="3"/>
        <v>2242952</v>
      </c>
      <c r="Q34" s="31">
        <f t="shared" si="3"/>
        <v>5457493</v>
      </c>
      <c r="R34" s="31">
        <f t="shared" si="3"/>
        <v>8188366</v>
      </c>
      <c r="S34" s="31">
        <f t="shared" si="3"/>
        <v>2981402</v>
      </c>
      <c r="T34" s="31">
        <f t="shared" si="3"/>
        <v>-2707445</v>
      </c>
      <c r="U34" s="31">
        <f t="shared" si="3"/>
        <v>-17930922</v>
      </c>
      <c r="V34" s="31">
        <f t="shared" si="3"/>
        <v>-17656965</v>
      </c>
      <c r="W34" s="31">
        <f t="shared" si="3"/>
        <v>59974776</v>
      </c>
      <c r="X34" s="31">
        <f t="shared" si="3"/>
        <v>6025123</v>
      </c>
      <c r="Y34" s="31">
        <f t="shared" si="3"/>
        <v>53949653</v>
      </c>
      <c r="Z34" s="32">
        <f>+IF(X34&lt;&gt;0,+(Y34/X34)*100,0)</f>
        <v>895.41164553819067</v>
      </c>
      <c r="AA34" s="33">
        <f>SUM(AA29:AA33)</f>
        <v>6025123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25824826</v>
      </c>
      <c r="D40" s="29">
        <f>+D34+D39</f>
        <v>0</v>
      </c>
      <c r="E40" s="30">
        <f t="shared" si="5"/>
        <v>8360099</v>
      </c>
      <c r="F40" s="31">
        <f t="shared" si="5"/>
        <v>6025123</v>
      </c>
      <c r="G40" s="31">
        <f t="shared" si="5"/>
        <v>45290189</v>
      </c>
      <c r="H40" s="31">
        <f t="shared" si="5"/>
        <v>-644932</v>
      </c>
      <c r="I40" s="31">
        <f t="shared" si="5"/>
        <v>3225424</v>
      </c>
      <c r="J40" s="31">
        <f t="shared" si="5"/>
        <v>47870681</v>
      </c>
      <c r="K40" s="31">
        <f t="shared" si="5"/>
        <v>3138578</v>
      </c>
      <c r="L40" s="31">
        <f t="shared" si="5"/>
        <v>15645605</v>
      </c>
      <c r="M40" s="31">
        <f t="shared" si="5"/>
        <v>2788511</v>
      </c>
      <c r="N40" s="31">
        <f t="shared" si="5"/>
        <v>21572694</v>
      </c>
      <c r="O40" s="31">
        <f t="shared" si="5"/>
        <v>487921</v>
      </c>
      <c r="P40" s="31">
        <f t="shared" si="5"/>
        <v>2242952</v>
      </c>
      <c r="Q40" s="31">
        <f t="shared" si="5"/>
        <v>5457493</v>
      </c>
      <c r="R40" s="31">
        <f t="shared" si="5"/>
        <v>8188366</v>
      </c>
      <c r="S40" s="31">
        <f t="shared" si="5"/>
        <v>2981402</v>
      </c>
      <c r="T40" s="31">
        <f t="shared" si="5"/>
        <v>-2707445</v>
      </c>
      <c r="U40" s="31">
        <f t="shared" si="5"/>
        <v>-17930922</v>
      </c>
      <c r="V40" s="31">
        <f t="shared" si="5"/>
        <v>-17656965</v>
      </c>
      <c r="W40" s="31">
        <f t="shared" si="5"/>
        <v>59974776</v>
      </c>
      <c r="X40" s="31">
        <f t="shared" si="5"/>
        <v>6025123</v>
      </c>
      <c r="Y40" s="31">
        <f t="shared" si="5"/>
        <v>53949653</v>
      </c>
      <c r="Z40" s="32">
        <f>+IF(X40&lt;&gt;0,+(Y40/X40)*100,0)</f>
        <v>895.41164553819067</v>
      </c>
      <c r="AA40" s="33">
        <f>+AA34+AA39</f>
        <v>6025123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36976788</v>
      </c>
      <c r="D42" s="43">
        <f>+D25-D40</f>
        <v>0</v>
      </c>
      <c r="E42" s="44">
        <f t="shared" si="6"/>
        <v>274045217</v>
      </c>
      <c r="F42" s="45">
        <f t="shared" si="6"/>
        <v>105564472</v>
      </c>
      <c r="G42" s="45">
        <f t="shared" si="6"/>
        <v>64467253</v>
      </c>
      <c r="H42" s="45">
        <f t="shared" si="6"/>
        <v>-24169750</v>
      </c>
      <c r="I42" s="45">
        <f t="shared" si="6"/>
        <v>13356828</v>
      </c>
      <c r="J42" s="45">
        <f t="shared" si="6"/>
        <v>53654331</v>
      </c>
      <c r="K42" s="45">
        <f t="shared" si="6"/>
        <v>-4501245</v>
      </c>
      <c r="L42" s="45">
        <f t="shared" si="6"/>
        <v>3569553</v>
      </c>
      <c r="M42" s="45">
        <f t="shared" si="6"/>
        <v>-5845140</v>
      </c>
      <c r="N42" s="45">
        <f t="shared" si="6"/>
        <v>-6776832</v>
      </c>
      <c r="O42" s="45">
        <f t="shared" si="6"/>
        <v>3735688</v>
      </c>
      <c r="P42" s="45">
        <f t="shared" si="6"/>
        <v>13582483</v>
      </c>
      <c r="Q42" s="45">
        <f t="shared" si="6"/>
        <v>3369190</v>
      </c>
      <c r="R42" s="45">
        <f t="shared" si="6"/>
        <v>20687361</v>
      </c>
      <c r="S42" s="45">
        <f t="shared" si="6"/>
        <v>3172664</v>
      </c>
      <c r="T42" s="45">
        <f t="shared" si="6"/>
        <v>8961444</v>
      </c>
      <c r="U42" s="45">
        <f t="shared" si="6"/>
        <v>12811219</v>
      </c>
      <c r="V42" s="45">
        <f t="shared" si="6"/>
        <v>24945327</v>
      </c>
      <c r="W42" s="45">
        <f t="shared" si="6"/>
        <v>92510187</v>
      </c>
      <c r="X42" s="45">
        <f t="shared" si="6"/>
        <v>105564472</v>
      </c>
      <c r="Y42" s="45">
        <f t="shared" si="6"/>
        <v>-13054285</v>
      </c>
      <c r="Z42" s="46">
        <f>+IF(X42&lt;&gt;0,+(Y42/X42)*100,0)</f>
        <v>-12.366172778280935</v>
      </c>
      <c r="AA42" s="47">
        <f>+AA25-AA40</f>
        <v>105564472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16084294</v>
      </c>
      <c r="F45" s="20">
        <v>23757996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23757996</v>
      </c>
      <c r="Y45" s="20">
        <v>-23757996</v>
      </c>
      <c r="Z45" s="48">
        <v>-100</v>
      </c>
      <c r="AA45" s="22">
        <v>23757996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16084294</v>
      </c>
      <c r="F48" s="53">
        <f t="shared" si="7"/>
        <v>23757996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23757996</v>
      </c>
      <c r="Y48" s="53">
        <f t="shared" si="7"/>
        <v>-23757996</v>
      </c>
      <c r="Z48" s="54">
        <f>+IF(X48&lt;&gt;0,+(Y48/X48)*100,0)</f>
        <v>-100</v>
      </c>
      <c r="AA48" s="55">
        <f>SUM(AA45:AA47)</f>
        <v>23757996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4949024</v>
      </c>
      <c r="D19" s="18"/>
      <c r="E19" s="19">
        <v>3600000</v>
      </c>
      <c r="F19" s="20">
        <v>3203949</v>
      </c>
      <c r="G19" s="20"/>
      <c r="H19" s="20"/>
      <c r="I19" s="20"/>
      <c r="J19" s="20"/>
      <c r="K19" s="20"/>
      <c r="L19" s="20"/>
      <c r="M19" s="20">
        <v>186124</v>
      </c>
      <c r="N19" s="20">
        <v>186124</v>
      </c>
      <c r="O19" s="20"/>
      <c r="P19" s="20"/>
      <c r="Q19" s="20"/>
      <c r="R19" s="20"/>
      <c r="S19" s="20"/>
      <c r="T19" s="20">
        <v>393303</v>
      </c>
      <c r="U19" s="20">
        <v>2785761</v>
      </c>
      <c r="V19" s="20">
        <v>3179064</v>
      </c>
      <c r="W19" s="20">
        <v>3365188</v>
      </c>
      <c r="X19" s="20">
        <v>3203949</v>
      </c>
      <c r="Y19" s="20">
        <v>161239</v>
      </c>
      <c r="Z19" s="21">
        <v>5.0325083202011021</v>
      </c>
      <c r="AA19" s="22">
        <v>3203949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4949024</v>
      </c>
      <c r="D24" s="29">
        <f>SUM(D15:D23)</f>
        <v>0</v>
      </c>
      <c r="E24" s="36">
        <f t="shared" si="1"/>
        <v>3600000</v>
      </c>
      <c r="F24" s="37">
        <f t="shared" si="1"/>
        <v>3203949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186124</v>
      </c>
      <c r="N24" s="37">
        <f t="shared" si="1"/>
        <v>186124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393303</v>
      </c>
      <c r="U24" s="37">
        <f t="shared" si="1"/>
        <v>2785761</v>
      </c>
      <c r="V24" s="37">
        <f t="shared" si="1"/>
        <v>3179064</v>
      </c>
      <c r="W24" s="37">
        <f t="shared" si="1"/>
        <v>3365188</v>
      </c>
      <c r="X24" s="37">
        <f t="shared" si="1"/>
        <v>3203949</v>
      </c>
      <c r="Y24" s="37">
        <f t="shared" si="1"/>
        <v>161239</v>
      </c>
      <c r="Z24" s="38">
        <f>+IF(X24&lt;&gt;0,+(Y24/X24)*100,0)</f>
        <v>5.0325083202011021</v>
      </c>
      <c r="AA24" s="39">
        <f>SUM(AA15:AA23)</f>
        <v>3203949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4949024</v>
      </c>
      <c r="D25" s="29">
        <f>+D12+D24</f>
        <v>0</v>
      </c>
      <c r="E25" s="30">
        <f t="shared" si="2"/>
        <v>3600000</v>
      </c>
      <c r="F25" s="31">
        <f t="shared" si="2"/>
        <v>3203949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186124</v>
      </c>
      <c r="N25" s="31">
        <f t="shared" si="2"/>
        <v>186124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393303</v>
      </c>
      <c r="U25" s="31">
        <f t="shared" si="2"/>
        <v>2785761</v>
      </c>
      <c r="V25" s="31">
        <f t="shared" si="2"/>
        <v>3179064</v>
      </c>
      <c r="W25" s="31">
        <f t="shared" si="2"/>
        <v>3365188</v>
      </c>
      <c r="X25" s="31">
        <f t="shared" si="2"/>
        <v>3203949</v>
      </c>
      <c r="Y25" s="31">
        <f t="shared" si="2"/>
        <v>161239</v>
      </c>
      <c r="Z25" s="32">
        <f>+IF(X25&lt;&gt;0,+(Y25/X25)*100,0)</f>
        <v>5.0325083202011021</v>
      </c>
      <c r="AA25" s="33">
        <f>+AA12+AA24</f>
        <v>3203949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-5173164</v>
      </c>
      <c r="D32" s="18"/>
      <c r="E32" s="19"/>
      <c r="F32" s="20">
        <v>-2142000</v>
      </c>
      <c r="G32" s="20"/>
      <c r="H32" s="20"/>
      <c r="I32" s="20">
        <v>-174379</v>
      </c>
      <c r="J32" s="20">
        <v>-174379</v>
      </c>
      <c r="K32" s="20"/>
      <c r="L32" s="20"/>
      <c r="M32" s="20">
        <v>-1233842</v>
      </c>
      <c r="N32" s="20">
        <v>-1233842</v>
      </c>
      <c r="O32" s="20">
        <v>-565365</v>
      </c>
      <c r="P32" s="20">
        <v>3452818</v>
      </c>
      <c r="Q32" s="20">
        <v>1406962</v>
      </c>
      <c r="R32" s="20">
        <v>4294415</v>
      </c>
      <c r="S32" s="20">
        <v>-104386</v>
      </c>
      <c r="T32" s="20"/>
      <c r="U32" s="20"/>
      <c r="V32" s="20">
        <v>-104386</v>
      </c>
      <c r="W32" s="20">
        <v>2781808</v>
      </c>
      <c r="X32" s="20">
        <v>-2142000</v>
      </c>
      <c r="Y32" s="20">
        <v>4923808</v>
      </c>
      <c r="Z32" s="21">
        <v>-229.86965452847807</v>
      </c>
      <c r="AA32" s="22">
        <v>-2142000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-5173164</v>
      </c>
      <c r="D34" s="29">
        <f>SUM(D29:D33)</f>
        <v>0</v>
      </c>
      <c r="E34" s="30">
        <f t="shared" si="3"/>
        <v>0</v>
      </c>
      <c r="F34" s="31">
        <f t="shared" si="3"/>
        <v>-2142000</v>
      </c>
      <c r="G34" s="31">
        <f t="shared" si="3"/>
        <v>0</v>
      </c>
      <c r="H34" s="31">
        <f t="shared" si="3"/>
        <v>0</v>
      </c>
      <c r="I34" s="31">
        <f t="shared" si="3"/>
        <v>-174379</v>
      </c>
      <c r="J34" s="31">
        <f t="shared" si="3"/>
        <v>-174379</v>
      </c>
      <c r="K34" s="31">
        <f t="shared" si="3"/>
        <v>0</v>
      </c>
      <c r="L34" s="31">
        <f t="shared" si="3"/>
        <v>0</v>
      </c>
      <c r="M34" s="31">
        <f t="shared" si="3"/>
        <v>-1233842</v>
      </c>
      <c r="N34" s="31">
        <f t="shared" si="3"/>
        <v>-1233842</v>
      </c>
      <c r="O34" s="31">
        <f t="shared" si="3"/>
        <v>-565365</v>
      </c>
      <c r="P34" s="31">
        <f t="shared" si="3"/>
        <v>3452818</v>
      </c>
      <c r="Q34" s="31">
        <f t="shared" si="3"/>
        <v>1406962</v>
      </c>
      <c r="R34" s="31">
        <f t="shared" si="3"/>
        <v>4294415</v>
      </c>
      <c r="S34" s="31">
        <f t="shared" si="3"/>
        <v>-104386</v>
      </c>
      <c r="T34" s="31">
        <f t="shared" si="3"/>
        <v>0</v>
      </c>
      <c r="U34" s="31">
        <f t="shared" si="3"/>
        <v>0</v>
      </c>
      <c r="V34" s="31">
        <f t="shared" si="3"/>
        <v>-104386</v>
      </c>
      <c r="W34" s="31">
        <f t="shared" si="3"/>
        <v>2781808</v>
      </c>
      <c r="X34" s="31">
        <f t="shared" si="3"/>
        <v>-2142000</v>
      </c>
      <c r="Y34" s="31">
        <f t="shared" si="3"/>
        <v>4923808</v>
      </c>
      <c r="Z34" s="32">
        <f>+IF(X34&lt;&gt;0,+(Y34/X34)*100,0)</f>
        <v>-229.86965452847807</v>
      </c>
      <c r="AA34" s="33">
        <f>SUM(AA29:AA33)</f>
        <v>-2142000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-5173164</v>
      </c>
      <c r="D40" s="29">
        <f>+D34+D39</f>
        <v>0</v>
      </c>
      <c r="E40" s="30">
        <f t="shared" si="5"/>
        <v>0</v>
      </c>
      <c r="F40" s="31">
        <f t="shared" si="5"/>
        <v>-2142000</v>
      </c>
      <c r="G40" s="31">
        <f t="shared" si="5"/>
        <v>0</v>
      </c>
      <c r="H40" s="31">
        <f t="shared" si="5"/>
        <v>0</v>
      </c>
      <c r="I40" s="31">
        <f t="shared" si="5"/>
        <v>-174379</v>
      </c>
      <c r="J40" s="31">
        <f t="shared" si="5"/>
        <v>-174379</v>
      </c>
      <c r="K40" s="31">
        <f t="shared" si="5"/>
        <v>0</v>
      </c>
      <c r="L40" s="31">
        <f t="shared" si="5"/>
        <v>0</v>
      </c>
      <c r="M40" s="31">
        <f t="shared" si="5"/>
        <v>-1233842</v>
      </c>
      <c r="N40" s="31">
        <f t="shared" si="5"/>
        <v>-1233842</v>
      </c>
      <c r="O40" s="31">
        <f t="shared" si="5"/>
        <v>-565365</v>
      </c>
      <c r="P40" s="31">
        <f t="shared" si="5"/>
        <v>3452818</v>
      </c>
      <c r="Q40" s="31">
        <f t="shared" si="5"/>
        <v>1406962</v>
      </c>
      <c r="R40" s="31">
        <f t="shared" si="5"/>
        <v>4294415</v>
      </c>
      <c r="S40" s="31">
        <f t="shared" si="5"/>
        <v>-104386</v>
      </c>
      <c r="T40" s="31">
        <f t="shared" si="5"/>
        <v>0</v>
      </c>
      <c r="U40" s="31">
        <f t="shared" si="5"/>
        <v>0</v>
      </c>
      <c r="V40" s="31">
        <f t="shared" si="5"/>
        <v>-104386</v>
      </c>
      <c r="W40" s="31">
        <f t="shared" si="5"/>
        <v>2781808</v>
      </c>
      <c r="X40" s="31">
        <f t="shared" si="5"/>
        <v>-2142000</v>
      </c>
      <c r="Y40" s="31">
        <f t="shared" si="5"/>
        <v>4923808</v>
      </c>
      <c r="Z40" s="32">
        <f>+IF(X40&lt;&gt;0,+(Y40/X40)*100,0)</f>
        <v>-229.86965452847807</v>
      </c>
      <c r="AA40" s="33">
        <f>+AA34+AA39</f>
        <v>-2142000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10122188</v>
      </c>
      <c r="D42" s="43">
        <f>+D25-D40</f>
        <v>0</v>
      </c>
      <c r="E42" s="44">
        <f t="shared" si="6"/>
        <v>3600000</v>
      </c>
      <c r="F42" s="45">
        <f t="shared" si="6"/>
        <v>5345949</v>
      </c>
      <c r="G42" s="45">
        <f t="shared" si="6"/>
        <v>0</v>
      </c>
      <c r="H42" s="45">
        <f t="shared" si="6"/>
        <v>0</v>
      </c>
      <c r="I42" s="45">
        <f t="shared" si="6"/>
        <v>174379</v>
      </c>
      <c r="J42" s="45">
        <f t="shared" si="6"/>
        <v>174379</v>
      </c>
      <c r="K42" s="45">
        <f t="shared" si="6"/>
        <v>0</v>
      </c>
      <c r="L42" s="45">
        <f t="shared" si="6"/>
        <v>0</v>
      </c>
      <c r="M42" s="45">
        <f t="shared" si="6"/>
        <v>1419966</v>
      </c>
      <c r="N42" s="45">
        <f t="shared" si="6"/>
        <v>1419966</v>
      </c>
      <c r="O42" s="45">
        <f t="shared" si="6"/>
        <v>565365</v>
      </c>
      <c r="P42" s="45">
        <f t="shared" si="6"/>
        <v>-3452818</v>
      </c>
      <c r="Q42" s="45">
        <f t="shared" si="6"/>
        <v>-1406962</v>
      </c>
      <c r="R42" s="45">
        <f t="shared" si="6"/>
        <v>-4294415</v>
      </c>
      <c r="S42" s="45">
        <f t="shared" si="6"/>
        <v>104386</v>
      </c>
      <c r="T42" s="45">
        <f t="shared" si="6"/>
        <v>393303</v>
      </c>
      <c r="U42" s="45">
        <f t="shared" si="6"/>
        <v>2785761</v>
      </c>
      <c r="V42" s="45">
        <f t="shared" si="6"/>
        <v>3283450</v>
      </c>
      <c r="W42" s="45">
        <f t="shared" si="6"/>
        <v>583380</v>
      </c>
      <c r="X42" s="45">
        <f t="shared" si="6"/>
        <v>5345949</v>
      </c>
      <c r="Y42" s="45">
        <f t="shared" si="6"/>
        <v>-4762569</v>
      </c>
      <c r="Z42" s="46">
        <f>+IF(X42&lt;&gt;0,+(Y42/X42)*100,0)</f>
        <v>-89.087437983415114</v>
      </c>
      <c r="AA42" s="47">
        <f>+AA25-AA40</f>
        <v>5345949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-17971928</v>
      </c>
      <c r="D6" s="18"/>
      <c r="E6" s="19">
        <v>5656151</v>
      </c>
      <c r="F6" s="20">
        <v>-21971929</v>
      </c>
      <c r="G6" s="20">
        <v>-12889386</v>
      </c>
      <c r="H6" s="20">
        <v>-617302</v>
      </c>
      <c r="I6" s="20">
        <v>-415164</v>
      </c>
      <c r="J6" s="20">
        <v>-13921852</v>
      </c>
      <c r="K6" s="20">
        <v>-1459710</v>
      </c>
      <c r="L6" s="20">
        <v>-541907</v>
      </c>
      <c r="M6" s="20">
        <v>-320254</v>
      </c>
      <c r="N6" s="20">
        <v>-2321871</v>
      </c>
      <c r="O6" s="20">
        <v>-1028579</v>
      </c>
      <c r="P6" s="20">
        <v>-255426</v>
      </c>
      <c r="Q6" s="20">
        <v>8953598</v>
      </c>
      <c r="R6" s="20">
        <v>7669593</v>
      </c>
      <c r="S6" s="20">
        <v>-12606254</v>
      </c>
      <c r="T6" s="20">
        <v>675905</v>
      </c>
      <c r="U6" s="20">
        <v>-4190665</v>
      </c>
      <c r="V6" s="20">
        <v>-16121014</v>
      </c>
      <c r="W6" s="20">
        <v>-24695144</v>
      </c>
      <c r="X6" s="20">
        <v>-21971929</v>
      </c>
      <c r="Y6" s="20">
        <v>-2723215</v>
      </c>
      <c r="Z6" s="21">
        <v>12.394064262632561</v>
      </c>
      <c r="AA6" s="22">
        <v>-21971929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12383609</v>
      </c>
      <c r="T7" s="20">
        <v>-1122760</v>
      </c>
      <c r="U7" s="20">
        <v>-261861</v>
      </c>
      <c r="V7" s="20">
        <v>10998988</v>
      </c>
      <c r="W7" s="20">
        <v>10998988</v>
      </c>
      <c r="X7" s="20"/>
      <c r="Y7" s="20">
        <v>10998988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346509</v>
      </c>
      <c r="D9" s="18"/>
      <c r="E9" s="19"/>
      <c r="F9" s="20">
        <v>346509</v>
      </c>
      <c r="G9" s="20">
        <v>7108</v>
      </c>
      <c r="H9" s="20">
        <v>419918</v>
      </c>
      <c r="I9" s="20">
        <v>-26365</v>
      </c>
      <c r="J9" s="20">
        <v>400661</v>
      </c>
      <c r="K9" s="20">
        <v>52742</v>
      </c>
      <c r="L9" s="20">
        <v>-36340</v>
      </c>
      <c r="M9" s="20">
        <v>40924</v>
      </c>
      <c r="N9" s="20">
        <v>57326</v>
      </c>
      <c r="O9" s="20">
        <v>22685</v>
      </c>
      <c r="P9" s="20">
        <v>-100847</v>
      </c>
      <c r="Q9" s="20">
        <v>39563</v>
      </c>
      <c r="R9" s="20">
        <v>-38599</v>
      </c>
      <c r="S9" s="20">
        <v>-10522</v>
      </c>
      <c r="T9" s="20">
        <v>28470</v>
      </c>
      <c r="U9" s="20">
        <v>132638</v>
      </c>
      <c r="V9" s="20">
        <v>150586</v>
      </c>
      <c r="W9" s="20">
        <v>569974</v>
      </c>
      <c r="X9" s="20">
        <v>346509</v>
      </c>
      <c r="Y9" s="20">
        <v>223465</v>
      </c>
      <c r="Z9" s="21">
        <v>64.490388417039668</v>
      </c>
      <c r="AA9" s="22">
        <v>346509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-17625419</v>
      </c>
      <c r="D12" s="29">
        <f>SUM(D6:D11)</f>
        <v>0</v>
      </c>
      <c r="E12" s="30">
        <f t="shared" si="0"/>
        <v>5656151</v>
      </c>
      <c r="F12" s="31">
        <f t="shared" si="0"/>
        <v>-21625420</v>
      </c>
      <c r="G12" s="31">
        <f t="shared" si="0"/>
        <v>-12882278</v>
      </c>
      <c r="H12" s="31">
        <f t="shared" si="0"/>
        <v>-197384</v>
      </c>
      <c r="I12" s="31">
        <f t="shared" si="0"/>
        <v>-441529</v>
      </c>
      <c r="J12" s="31">
        <f t="shared" si="0"/>
        <v>-13521191</v>
      </c>
      <c r="K12" s="31">
        <f t="shared" si="0"/>
        <v>-1406968</v>
      </c>
      <c r="L12" s="31">
        <f t="shared" si="0"/>
        <v>-578247</v>
      </c>
      <c r="M12" s="31">
        <f t="shared" si="0"/>
        <v>-279330</v>
      </c>
      <c r="N12" s="31">
        <f t="shared" si="0"/>
        <v>-2264545</v>
      </c>
      <c r="O12" s="31">
        <f t="shared" si="0"/>
        <v>-1005894</v>
      </c>
      <c r="P12" s="31">
        <f t="shared" si="0"/>
        <v>-356273</v>
      </c>
      <c r="Q12" s="31">
        <f t="shared" si="0"/>
        <v>8993161</v>
      </c>
      <c r="R12" s="31">
        <f t="shared" si="0"/>
        <v>7630994</v>
      </c>
      <c r="S12" s="31">
        <f t="shared" si="0"/>
        <v>-233167</v>
      </c>
      <c r="T12" s="31">
        <f t="shared" si="0"/>
        <v>-418385</v>
      </c>
      <c r="U12" s="31">
        <f t="shared" si="0"/>
        <v>-4319888</v>
      </c>
      <c r="V12" s="31">
        <f t="shared" si="0"/>
        <v>-4971440</v>
      </c>
      <c r="W12" s="31">
        <f t="shared" si="0"/>
        <v>-13126182</v>
      </c>
      <c r="X12" s="31">
        <f t="shared" si="0"/>
        <v>-21625420</v>
      </c>
      <c r="Y12" s="31">
        <f t="shared" si="0"/>
        <v>8499238</v>
      </c>
      <c r="Z12" s="32">
        <f>+IF(X12&lt;&gt;0,+(Y12/X12)*100,0)</f>
        <v>-39.302071358614079</v>
      </c>
      <c r="AA12" s="33">
        <f>SUM(AA6:AA11)</f>
        <v>-21625420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4205624</v>
      </c>
      <c r="D19" s="18"/>
      <c r="E19" s="19">
        <v>10000000</v>
      </c>
      <c r="F19" s="20">
        <v>8205624</v>
      </c>
      <c r="G19" s="20">
        <v>4266182</v>
      </c>
      <c r="H19" s="20">
        <v>-60558</v>
      </c>
      <c r="I19" s="20"/>
      <c r="J19" s="20">
        <v>4205624</v>
      </c>
      <c r="K19" s="20">
        <v>603185</v>
      </c>
      <c r="L19" s="20">
        <v>289130</v>
      </c>
      <c r="M19" s="20">
        <v>68868</v>
      </c>
      <c r="N19" s="20">
        <v>961183</v>
      </c>
      <c r="O19" s="20">
        <v>682631</v>
      </c>
      <c r="P19" s="20">
        <v>69647</v>
      </c>
      <c r="Q19" s="20">
        <v>61957</v>
      </c>
      <c r="R19" s="20">
        <v>814235</v>
      </c>
      <c r="S19" s="20"/>
      <c r="T19" s="20"/>
      <c r="U19" s="20">
        <v>921276</v>
      </c>
      <c r="V19" s="20">
        <v>921276</v>
      </c>
      <c r="W19" s="20">
        <v>6902318</v>
      </c>
      <c r="X19" s="20">
        <v>8205624</v>
      </c>
      <c r="Y19" s="20">
        <v>-1303306</v>
      </c>
      <c r="Z19" s="21">
        <v>-15.883082139761706</v>
      </c>
      <c r="AA19" s="22">
        <v>8205624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4205624</v>
      </c>
      <c r="D24" s="29">
        <f>SUM(D15:D23)</f>
        <v>0</v>
      </c>
      <c r="E24" s="36">
        <f t="shared" si="1"/>
        <v>10000000</v>
      </c>
      <c r="F24" s="37">
        <f t="shared" si="1"/>
        <v>8205624</v>
      </c>
      <c r="G24" s="37">
        <f t="shared" si="1"/>
        <v>4266182</v>
      </c>
      <c r="H24" s="37">
        <f t="shared" si="1"/>
        <v>-60558</v>
      </c>
      <c r="I24" s="37">
        <f t="shared" si="1"/>
        <v>0</v>
      </c>
      <c r="J24" s="37">
        <f t="shared" si="1"/>
        <v>4205624</v>
      </c>
      <c r="K24" s="37">
        <f t="shared" si="1"/>
        <v>603185</v>
      </c>
      <c r="L24" s="37">
        <f t="shared" si="1"/>
        <v>289130</v>
      </c>
      <c r="M24" s="37">
        <f t="shared" si="1"/>
        <v>68868</v>
      </c>
      <c r="N24" s="37">
        <f t="shared" si="1"/>
        <v>961183</v>
      </c>
      <c r="O24" s="37">
        <f t="shared" si="1"/>
        <v>682631</v>
      </c>
      <c r="P24" s="37">
        <f t="shared" si="1"/>
        <v>69647</v>
      </c>
      <c r="Q24" s="37">
        <f t="shared" si="1"/>
        <v>61957</v>
      </c>
      <c r="R24" s="37">
        <f t="shared" si="1"/>
        <v>814235</v>
      </c>
      <c r="S24" s="37">
        <f t="shared" si="1"/>
        <v>0</v>
      </c>
      <c r="T24" s="37">
        <f t="shared" si="1"/>
        <v>0</v>
      </c>
      <c r="U24" s="37">
        <f t="shared" si="1"/>
        <v>921276</v>
      </c>
      <c r="V24" s="37">
        <f t="shared" si="1"/>
        <v>921276</v>
      </c>
      <c r="W24" s="37">
        <f t="shared" si="1"/>
        <v>6902318</v>
      </c>
      <c r="X24" s="37">
        <f t="shared" si="1"/>
        <v>8205624</v>
      </c>
      <c r="Y24" s="37">
        <f t="shared" si="1"/>
        <v>-1303306</v>
      </c>
      <c r="Z24" s="38">
        <f>+IF(X24&lt;&gt;0,+(Y24/X24)*100,0)</f>
        <v>-15.883082139761706</v>
      </c>
      <c r="AA24" s="39">
        <f>SUM(AA15:AA23)</f>
        <v>8205624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-13419795</v>
      </c>
      <c r="D25" s="29">
        <f>+D12+D24</f>
        <v>0</v>
      </c>
      <c r="E25" s="30">
        <f t="shared" si="2"/>
        <v>15656151</v>
      </c>
      <c r="F25" s="31">
        <f t="shared" si="2"/>
        <v>-13419796</v>
      </c>
      <c r="G25" s="31">
        <f t="shared" si="2"/>
        <v>-8616096</v>
      </c>
      <c r="H25" s="31">
        <f t="shared" si="2"/>
        <v>-257942</v>
      </c>
      <c r="I25" s="31">
        <f t="shared" si="2"/>
        <v>-441529</v>
      </c>
      <c r="J25" s="31">
        <f t="shared" si="2"/>
        <v>-9315567</v>
      </c>
      <c r="K25" s="31">
        <f t="shared" si="2"/>
        <v>-803783</v>
      </c>
      <c r="L25" s="31">
        <f t="shared" si="2"/>
        <v>-289117</v>
      </c>
      <c r="M25" s="31">
        <f t="shared" si="2"/>
        <v>-210462</v>
      </c>
      <c r="N25" s="31">
        <f t="shared" si="2"/>
        <v>-1303362</v>
      </c>
      <c r="O25" s="31">
        <f t="shared" si="2"/>
        <v>-323263</v>
      </c>
      <c r="P25" s="31">
        <f t="shared" si="2"/>
        <v>-286626</v>
      </c>
      <c r="Q25" s="31">
        <f t="shared" si="2"/>
        <v>9055118</v>
      </c>
      <c r="R25" s="31">
        <f t="shared" si="2"/>
        <v>8445229</v>
      </c>
      <c r="S25" s="31">
        <f t="shared" si="2"/>
        <v>-233167</v>
      </c>
      <c r="T25" s="31">
        <f t="shared" si="2"/>
        <v>-418385</v>
      </c>
      <c r="U25" s="31">
        <f t="shared" si="2"/>
        <v>-3398612</v>
      </c>
      <c r="V25" s="31">
        <f t="shared" si="2"/>
        <v>-4050164</v>
      </c>
      <c r="W25" s="31">
        <f t="shared" si="2"/>
        <v>-6223864</v>
      </c>
      <c r="X25" s="31">
        <f t="shared" si="2"/>
        <v>-13419796</v>
      </c>
      <c r="Y25" s="31">
        <f t="shared" si="2"/>
        <v>7195932</v>
      </c>
      <c r="Z25" s="32">
        <f>+IF(X25&lt;&gt;0,+(Y25/X25)*100,0)</f>
        <v>-53.621768915116142</v>
      </c>
      <c r="AA25" s="33">
        <f>+AA12+AA24</f>
        <v>-13419796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-4300689</v>
      </c>
      <c r="D32" s="18"/>
      <c r="E32" s="19">
        <v>-700688</v>
      </c>
      <c r="F32" s="20">
        <v>-845688</v>
      </c>
      <c r="G32" s="20">
        <v>1007014</v>
      </c>
      <c r="H32" s="20">
        <v>-131702</v>
      </c>
      <c r="I32" s="20"/>
      <c r="J32" s="20">
        <v>875312</v>
      </c>
      <c r="K32" s="20">
        <v>-693886</v>
      </c>
      <c r="L32" s="20"/>
      <c r="M32" s="20"/>
      <c r="N32" s="20">
        <v>-693886</v>
      </c>
      <c r="O32" s="20"/>
      <c r="P32" s="20"/>
      <c r="Q32" s="20">
        <v>9256920</v>
      </c>
      <c r="R32" s="20">
        <v>9256920</v>
      </c>
      <c r="S32" s="20"/>
      <c r="T32" s="20">
        <v>-234363</v>
      </c>
      <c r="U32" s="20">
        <v>-3278769</v>
      </c>
      <c r="V32" s="20">
        <v>-3513132</v>
      </c>
      <c r="W32" s="20">
        <v>5925214</v>
      </c>
      <c r="X32" s="20">
        <v>-845688</v>
      </c>
      <c r="Y32" s="20">
        <v>6770902</v>
      </c>
      <c r="Z32" s="21">
        <v>-800.63829686598376</v>
      </c>
      <c r="AA32" s="22">
        <v>-845688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-4300689</v>
      </c>
      <c r="D34" s="29">
        <f>SUM(D29:D33)</f>
        <v>0</v>
      </c>
      <c r="E34" s="30">
        <f t="shared" si="3"/>
        <v>-700688</v>
      </c>
      <c r="F34" s="31">
        <f t="shared" si="3"/>
        <v>-845688</v>
      </c>
      <c r="G34" s="31">
        <f t="shared" si="3"/>
        <v>1007014</v>
      </c>
      <c r="H34" s="31">
        <f t="shared" si="3"/>
        <v>-131702</v>
      </c>
      <c r="I34" s="31">
        <f t="shared" si="3"/>
        <v>0</v>
      </c>
      <c r="J34" s="31">
        <f t="shared" si="3"/>
        <v>875312</v>
      </c>
      <c r="K34" s="31">
        <f t="shared" si="3"/>
        <v>-693886</v>
      </c>
      <c r="L34" s="31">
        <f t="shared" si="3"/>
        <v>0</v>
      </c>
      <c r="M34" s="31">
        <f t="shared" si="3"/>
        <v>0</v>
      </c>
      <c r="N34" s="31">
        <f t="shared" si="3"/>
        <v>-693886</v>
      </c>
      <c r="O34" s="31">
        <f t="shared" si="3"/>
        <v>0</v>
      </c>
      <c r="P34" s="31">
        <f t="shared" si="3"/>
        <v>0</v>
      </c>
      <c r="Q34" s="31">
        <f t="shared" si="3"/>
        <v>9256920</v>
      </c>
      <c r="R34" s="31">
        <f t="shared" si="3"/>
        <v>9256920</v>
      </c>
      <c r="S34" s="31">
        <f t="shared" si="3"/>
        <v>0</v>
      </c>
      <c r="T34" s="31">
        <f t="shared" si="3"/>
        <v>-234363</v>
      </c>
      <c r="U34" s="31">
        <f t="shared" si="3"/>
        <v>-3278769</v>
      </c>
      <c r="V34" s="31">
        <f t="shared" si="3"/>
        <v>-3513132</v>
      </c>
      <c r="W34" s="31">
        <f t="shared" si="3"/>
        <v>5925214</v>
      </c>
      <c r="X34" s="31">
        <f t="shared" si="3"/>
        <v>-845688</v>
      </c>
      <c r="Y34" s="31">
        <f t="shared" si="3"/>
        <v>6770902</v>
      </c>
      <c r="Z34" s="32">
        <f>+IF(X34&lt;&gt;0,+(Y34/X34)*100,0)</f>
        <v>-800.63829686598376</v>
      </c>
      <c r="AA34" s="33">
        <f>SUM(AA29:AA33)</f>
        <v>-845688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-4300689</v>
      </c>
      <c r="D40" s="29">
        <f>+D34+D39</f>
        <v>0</v>
      </c>
      <c r="E40" s="30">
        <f t="shared" si="5"/>
        <v>-700688</v>
      </c>
      <c r="F40" s="31">
        <f t="shared" si="5"/>
        <v>-845688</v>
      </c>
      <c r="G40" s="31">
        <f t="shared" si="5"/>
        <v>1007014</v>
      </c>
      <c r="H40" s="31">
        <f t="shared" si="5"/>
        <v>-131702</v>
      </c>
      <c r="I40" s="31">
        <f t="shared" si="5"/>
        <v>0</v>
      </c>
      <c r="J40" s="31">
        <f t="shared" si="5"/>
        <v>875312</v>
      </c>
      <c r="K40" s="31">
        <f t="shared" si="5"/>
        <v>-693886</v>
      </c>
      <c r="L40" s="31">
        <f t="shared" si="5"/>
        <v>0</v>
      </c>
      <c r="M40" s="31">
        <f t="shared" si="5"/>
        <v>0</v>
      </c>
      <c r="N40" s="31">
        <f t="shared" si="5"/>
        <v>-693886</v>
      </c>
      <c r="O40" s="31">
        <f t="shared" si="5"/>
        <v>0</v>
      </c>
      <c r="P40" s="31">
        <f t="shared" si="5"/>
        <v>0</v>
      </c>
      <c r="Q40" s="31">
        <f t="shared" si="5"/>
        <v>9256920</v>
      </c>
      <c r="R40" s="31">
        <f t="shared" si="5"/>
        <v>9256920</v>
      </c>
      <c r="S40" s="31">
        <f t="shared" si="5"/>
        <v>0</v>
      </c>
      <c r="T40" s="31">
        <f t="shared" si="5"/>
        <v>-234363</v>
      </c>
      <c r="U40" s="31">
        <f t="shared" si="5"/>
        <v>-3278769</v>
      </c>
      <c r="V40" s="31">
        <f t="shared" si="5"/>
        <v>-3513132</v>
      </c>
      <c r="W40" s="31">
        <f t="shared" si="5"/>
        <v>5925214</v>
      </c>
      <c r="X40" s="31">
        <f t="shared" si="5"/>
        <v>-845688</v>
      </c>
      <c r="Y40" s="31">
        <f t="shared" si="5"/>
        <v>6770902</v>
      </c>
      <c r="Z40" s="32">
        <f>+IF(X40&lt;&gt;0,+(Y40/X40)*100,0)</f>
        <v>-800.63829686598376</v>
      </c>
      <c r="AA40" s="33">
        <f>+AA34+AA39</f>
        <v>-845688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-9119106</v>
      </c>
      <c r="D42" s="43">
        <f>+D25-D40</f>
        <v>0</v>
      </c>
      <c r="E42" s="44">
        <f t="shared" si="6"/>
        <v>16356839</v>
      </c>
      <c r="F42" s="45">
        <f t="shared" si="6"/>
        <v>-12574108</v>
      </c>
      <c r="G42" s="45">
        <f t="shared" si="6"/>
        <v>-9623110</v>
      </c>
      <c r="H42" s="45">
        <f t="shared" si="6"/>
        <v>-126240</v>
      </c>
      <c r="I42" s="45">
        <f t="shared" si="6"/>
        <v>-441529</v>
      </c>
      <c r="J42" s="45">
        <f t="shared" si="6"/>
        <v>-10190879</v>
      </c>
      <c r="K42" s="45">
        <f t="shared" si="6"/>
        <v>-109897</v>
      </c>
      <c r="L42" s="45">
        <f t="shared" si="6"/>
        <v>-289117</v>
      </c>
      <c r="M42" s="45">
        <f t="shared" si="6"/>
        <v>-210462</v>
      </c>
      <c r="N42" s="45">
        <f t="shared" si="6"/>
        <v>-609476</v>
      </c>
      <c r="O42" s="45">
        <f t="shared" si="6"/>
        <v>-323263</v>
      </c>
      <c r="P42" s="45">
        <f t="shared" si="6"/>
        <v>-286626</v>
      </c>
      <c r="Q42" s="45">
        <f t="shared" si="6"/>
        <v>-201802</v>
      </c>
      <c r="R42" s="45">
        <f t="shared" si="6"/>
        <v>-811691</v>
      </c>
      <c r="S42" s="45">
        <f t="shared" si="6"/>
        <v>-233167</v>
      </c>
      <c r="T42" s="45">
        <f t="shared" si="6"/>
        <v>-184022</v>
      </c>
      <c r="U42" s="45">
        <f t="shared" si="6"/>
        <v>-119843</v>
      </c>
      <c r="V42" s="45">
        <f t="shared" si="6"/>
        <v>-537032</v>
      </c>
      <c r="W42" s="45">
        <f t="shared" si="6"/>
        <v>-12149078</v>
      </c>
      <c r="X42" s="45">
        <f t="shared" si="6"/>
        <v>-12574108</v>
      </c>
      <c r="Y42" s="45">
        <f t="shared" si="6"/>
        <v>425030</v>
      </c>
      <c r="Z42" s="46">
        <f>+IF(X42&lt;&gt;0,+(Y42/X42)*100,0)</f>
        <v>-3.3802000110067447</v>
      </c>
      <c r="AA42" s="47">
        <f>+AA25-AA40</f>
        <v>-12574108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-3600000</v>
      </c>
      <c r="F45" s="20">
        <v>-3455000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-3455000</v>
      </c>
      <c r="Y45" s="20">
        <v>3455000</v>
      </c>
      <c r="Z45" s="48">
        <v>-100</v>
      </c>
      <c r="AA45" s="22">
        <v>-3455000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-3600000</v>
      </c>
      <c r="F48" s="53">
        <f t="shared" si="7"/>
        <v>-3455000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-3455000</v>
      </c>
      <c r="Y48" s="53">
        <f t="shared" si="7"/>
        <v>3455000</v>
      </c>
      <c r="Z48" s="54">
        <f>+IF(X48&lt;&gt;0,+(Y48/X48)*100,0)</f>
        <v>-100</v>
      </c>
      <c r="AA48" s="55">
        <f>SUM(AA45:AA47)</f>
        <v>-3455000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6028262</v>
      </c>
      <c r="D32" s="18"/>
      <c r="E32" s="19">
        <v>1000000</v>
      </c>
      <c r="F32" s="20">
        <v>2219348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2219348</v>
      </c>
      <c r="Y32" s="20">
        <v>-2219348</v>
      </c>
      <c r="Z32" s="21">
        <v>-100</v>
      </c>
      <c r="AA32" s="22">
        <v>2219348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6028262</v>
      </c>
      <c r="D34" s="29">
        <f>SUM(D29:D33)</f>
        <v>0</v>
      </c>
      <c r="E34" s="30">
        <f t="shared" si="3"/>
        <v>1000000</v>
      </c>
      <c r="F34" s="31">
        <f t="shared" si="3"/>
        <v>2219348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2219348</v>
      </c>
      <c r="Y34" s="31">
        <f t="shared" si="3"/>
        <v>-2219348</v>
      </c>
      <c r="Z34" s="32">
        <f>+IF(X34&lt;&gt;0,+(Y34/X34)*100,0)</f>
        <v>-100</v>
      </c>
      <c r="AA34" s="33">
        <f>SUM(AA29:AA33)</f>
        <v>2219348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6028262</v>
      </c>
      <c r="D40" s="29">
        <f>+D34+D39</f>
        <v>0</v>
      </c>
      <c r="E40" s="30">
        <f t="shared" si="5"/>
        <v>1000000</v>
      </c>
      <c r="F40" s="31">
        <f t="shared" si="5"/>
        <v>2219348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2219348</v>
      </c>
      <c r="Y40" s="31">
        <f t="shared" si="5"/>
        <v>-2219348</v>
      </c>
      <c r="Z40" s="32">
        <f>+IF(X40&lt;&gt;0,+(Y40/X40)*100,0)</f>
        <v>-100</v>
      </c>
      <c r="AA40" s="33">
        <f>+AA34+AA39</f>
        <v>2219348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-6028262</v>
      </c>
      <c r="D42" s="43">
        <f>+D25-D40</f>
        <v>0</v>
      </c>
      <c r="E42" s="44">
        <f t="shared" si="6"/>
        <v>-1000000</v>
      </c>
      <c r="F42" s="45">
        <f t="shared" si="6"/>
        <v>-2219348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-2219348</v>
      </c>
      <c r="Y42" s="45">
        <f t="shared" si="6"/>
        <v>2219348</v>
      </c>
      <c r="Z42" s="46">
        <f>+IF(X42&lt;&gt;0,+(Y42/X42)*100,0)</f>
        <v>-100</v>
      </c>
      <c r="AA42" s="47">
        <f>+AA25-AA40</f>
        <v>-2219348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197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15680946</v>
      </c>
      <c r="D19" s="18"/>
      <c r="E19" s="19">
        <v>2000000</v>
      </c>
      <c r="F19" s="20">
        <v>1200000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1200000</v>
      </c>
      <c r="Y19" s="20">
        <v>-1200000</v>
      </c>
      <c r="Z19" s="21">
        <v>-100</v>
      </c>
      <c r="AA19" s="22">
        <v>1200000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15680946</v>
      </c>
      <c r="D24" s="29">
        <f>SUM(D15:D23)</f>
        <v>0</v>
      </c>
      <c r="E24" s="36">
        <f t="shared" si="1"/>
        <v>2000000</v>
      </c>
      <c r="F24" s="37">
        <f t="shared" si="1"/>
        <v>1200000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1200000</v>
      </c>
      <c r="Y24" s="37">
        <f t="shared" si="1"/>
        <v>-1200000</v>
      </c>
      <c r="Z24" s="38">
        <f>+IF(X24&lt;&gt;0,+(Y24/X24)*100,0)</f>
        <v>-100</v>
      </c>
      <c r="AA24" s="39">
        <f>SUM(AA15:AA23)</f>
        <v>1200000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15680946</v>
      </c>
      <c r="D25" s="29">
        <f>+D12+D24</f>
        <v>0</v>
      </c>
      <c r="E25" s="30">
        <f t="shared" si="2"/>
        <v>2000000</v>
      </c>
      <c r="F25" s="31">
        <f t="shared" si="2"/>
        <v>1200000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1200000</v>
      </c>
      <c r="Y25" s="31">
        <f t="shared" si="2"/>
        <v>-1200000</v>
      </c>
      <c r="Z25" s="32">
        <f>+IF(X25&lt;&gt;0,+(Y25/X25)*100,0)</f>
        <v>-100</v>
      </c>
      <c r="AA25" s="33">
        <f>+AA12+AA24</f>
        <v>1200000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15680946</v>
      </c>
      <c r="D42" s="43">
        <f>+D25-D40</f>
        <v>0</v>
      </c>
      <c r="E42" s="44">
        <f t="shared" si="6"/>
        <v>2000000</v>
      </c>
      <c r="F42" s="45">
        <f t="shared" si="6"/>
        <v>1200000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1200000</v>
      </c>
      <c r="Y42" s="45">
        <f t="shared" si="6"/>
        <v>-1200000</v>
      </c>
      <c r="Z42" s="46">
        <f>+IF(X42&lt;&gt;0,+(Y42/X42)*100,0)</f>
        <v>-100</v>
      </c>
      <c r="AA42" s="47">
        <f>+AA25-AA40</f>
        <v>1200000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-16871798</v>
      </c>
      <c r="D6" s="18"/>
      <c r="E6" s="19">
        <v>11453964</v>
      </c>
      <c r="F6" s="20">
        <v>-19998481</v>
      </c>
      <c r="G6" s="20">
        <v>-13072552</v>
      </c>
      <c r="H6" s="20">
        <v>-1203526</v>
      </c>
      <c r="I6" s="20">
        <v>-3368792</v>
      </c>
      <c r="J6" s="20">
        <v>-17644870</v>
      </c>
      <c r="K6" s="20">
        <v>-964124</v>
      </c>
      <c r="L6" s="20">
        <v>-2179179</v>
      </c>
      <c r="M6" s="20">
        <v>4667020</v>
      </c>
      <c r="N6" s="20">
        <v>1523717</v>
      </c>
      <c r="O6" s="20">
        <v>108602</v>
      </c>
      <c r="P6" s="20">
        <v>-5033341</v>
      </c>
      <c r="Q6" s="20">
        <v>-213088</v>
      </c>
      <c r="R6" s="20">
        <v>-5137827</v>
      </c>
      <c r="S6" s="20">
        <v>-1762920</v>
      </c>
      <c r="T6" s="20">
        <v>-543590</v>
      </c>
      <c r="U6" s="20">
        <v>1223955</v>
      </c>
      <c r="V6" s="20">
        <v>-1082555</v>
      </c>
      <c r="W6" s="20">
        <v>-22341535</v>
      </c>
      <c r="X6" s="20">
        <v>-19998481</v>
      </c>
      <c r="Y6" s="20">
        <v>-2343054</v>
      </c>
      <c r="Z6" s="21">
        <v>11.716159842340025</v>
      </c>
      <c r="AA6" s="22">
        <v>-19998481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10254889</v>
      </c>
      <c r="D8" s="18"/>
      <c r="E8" s="19">
        <v>8294449</v>
      </c>
      <c r="F8" s="20">
        <v>8294449</v>
      </c>
      <c r="G8" s="20">
        <v>10254889</v>
      </c>
      <c r="H8" s="20">
        <v>-4756150</v>
      </c>
      <c r="I8" s="20">
        <v>700165</v>
      </c>
      <c r="J8" s="20">
        <v>6198904</v>
      </c>
      <c r="K8" s="20">
        <v>458691</v>
      </c>
      <c r="L8" s="20">
        <v>361471</v>
      </c>
      <c r="M8" s="20">
        <v>422281</v>
      </c>
      <c r="N8" s="20">
        <v>1242443</v>
      </c>
      <c r="O8" s="20">
        <v>494534</v>
      </c>
      <c r="P8" s="20">
        <v>-21015</v>
      </c>
      <c r="Q8" s="20">
        <v>280686</v>
      </c>
      <c r="R8" s="20">
        <v>754205</v>
      </c>
      <c r="S8" s="20">
        <v>488025</v>
      </c>
      <c r="T8" s="20">
        <v>-138438</v>
      </c>
      <c r="U8" s="20">
        <v>4273991</v>
      </c>
      <c r="V8" s="20">
        <v>4623578</v>
      </c>
      <c r="W8" s="20">
        <v>12819130</v>
      </c>
      <c r="X8" s="20">
        <v>8294449</v>
      </c>
      <c r="Y8" s="20">
        <v>4524681</v>
      </c>
      <c r="Z8" s="21">
        <v>54.55071216906633</v>
      </c>
      <c r="AA8" s="22">
        <v>8294449</v>
      </c>
    </row>
    <row r="9" spans="1:27" ht="13.5" x14ac:dyDescent="0.25">
      <c r="A9" s="23" t="s">
        <v>37</v>
      </c>
      <c r="B9" s="17" t="s">
        <v>32</v>
      </c>
      <c r="C9" s="18">
        <v>2979715</v>
      </c>
      <c r="D9" s="18"/>
      <c r="E9" s="19"/>
      <c r="F9" s="20"/>
      <c r="G9" s="20">
        <v>2954222</v>
      </c>
      <c r="H9" s="20">
        <v>347794</v>
      </c>
      <c r="I9" s="20">
        <v>817625</v>
      </c>
      <c r="J9" s="20">
        <v>4119641</v>
      </c>
      <c r="K9" s="20">
        <v>234018</v>
      </c>
      <c r="L9" s="20">
        <v>504235</v>
      </c>
      <c r="M9" s="20">
        <v>248641</v>
      </c>
      <c r="N9" s="20">
        <v>986894</v>
      </c>
      <c r="O9" s="20">
        <v>192807</v>
      </c>
      <c r="P9" s="20">
        <v>832748</v>
      </c>
      <c r="Q9" s="20">
        <v>428608</v>
      </c>
      <c r="R9" s="20">
        <v>1454163</v>
      </c>
      <c r="S9" s="20">
        <v>257503</v>
      </c>
      <c r="T9" s="20">
        <v>498985</v>
      </c>
      <c r="U9" s="20">
        <v>771786</v>
      </c>
      <c r="V9" s="20">
        <v>1528274</v>
      </c>
      <c r="W9" s="20">
        <v>8088972</v>
      </c>
      <c r="X9" s="20"/>
      <c r="Y9" s="20">
        <v>8088972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-134993</v>
      </c>
      <c r="D11" s="18"/>
      <c r="E11" s="19">
        <v>-2983101</v>
      </c>
      <c r="F11" s="20">
        <v>-1583101</v>
      </c>
      <c r="G11" s="20">
        <v>-134993</v>
      </c>
      <c r="H11" s="20">
        <v>-87464</v>
      </c>
      <c r="I11" s="20">
        <v>-42974</v>
      </c>
      <c r="J11" s="20">
        <v>-265431</v>
      </c>
      <c r="K11" s="20">
        <v>-123864</v>
      </c>
      <c r="L11" s="20">
        <v>-117333</v>
      </c>
      <c r="M11" s="20">
        <v>-84873</v>
      </c>
      <c r="N11" s="20">
        <v>-326070</v>
      </c>
      <c r="O11" s="20">
        <v>-62668</v>
      </c>
      <c r="P11" s="20">
        <v>-244777</v>
      </c>
      <c r="Q11" s="20">
        <v>-110093</v>
      </c>
      <c r="R11" s="20">
        <v>-417538</v>
      </c>
      <c r="S11" s="20">
        <v>-192930</v>
      </c>
      <c r="T11" s="20">
        <v>-123743</v>
      </c>
      <c r="U11" s="20">
        <v>-905604</v>
      </c>
      <c r="V11" s="20">
        <v>-1222277</v>
      </c>
      <c r="W11" s="20">
        <v>-2231316</v>
      </c>
      <c r="X11" s="20">
        <v>-1583101</v>
      </c>
      <c r="Y11" s="20">
        <v>-648215</v>
      </c>
      <c r="Z11" s="21">
        <v>40.945903009346843</v>
      </c>
      <c r="AA11" s="22">
        <v>-1583101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-3772187</v>
      </c>
      <c r="D12" s="29">
        <f>SUM(D6:D11)</f>
        <v>0</v>
      </c>
      <c r="E12" s="30">
        <f t="shared" si="0"/>
        <v>16765312</v>
      </c>
      <c r="F12" s="31">
        <f t="shared" si="0"/>
        <v>-13287133</v>
      </c>
      <c r="G12" s="31">
        <f t="shared" si="0"/>
        <v>1566</v>
      </c>
      <c r="H12" s="31">
        <f t="shared" si="0"/>
        <v>-5699346</v>
      </c>
      <c r="I12" s="31">
        <f t="shared" si="0"/>
        <v>-1893976</v>
      </c>
      <c r="J12" s="31">
        <f t="shared" si="0"/>
        <v>-7591756</v>
      </c>
      <c r="K12" s="31">
        <f t="shared" si="0"/>
        <v>-395279</v>
      </c>
      <c r="L12" s="31">
        <f t="shared" si="0"/>
        <v>-1430806</v>
      </c>
      <c r="M12" s="31">
        <f t="shared" si="0"/>
        <v>5253069</v>
      </c>
      <c r="N12" s="31">
        <f t="shared" si="0"/>
        <v>3426984</v>
      </c>
      <c r="O12" s="31">
        <f t="shared" si="0"/>
        <v>733275</v>
      </c>
      <c r="P12" s="31">
        <f t="shared" si="0"/>
        <v>-4466385</v>
      </c>
      <c r="Q12" s="31">
        <f t="shared" si="0"/>
        <v>386113</v>
      </c>
      <c r="R12" s="31">
        <f t="shared" si="0"/>
        <v>-3346997</v>
      </c>
      <c r="S12" s="31">
        <f t="shared" si="0"/>
        <v>-1210322</v>
      </c>
      <c r="T12" s="31">
        <f t="shared" si="0"/>
        <v>-306786</v>
      </c>
      <c r="U12" s="31">
        <f t="shared" si="0"/>
        <v>5364128</v>
      </c>
      <c r="V12" s="31">
        <f t="shared" si="0"/>
        <v>3847020</v>
      </c>
      <c r="W12" s="31">
        <f t="shared" si="0"/>
        <v>-3664749</v>
      </c>
      <c r="X12" s="31">
        <f t="shared" si="0"/>
        <v>-13287133</v>
      </c>
      <c r="Y12" s="31">
        <f t="shared" si="0"/>
        <v>9622384</v>
      </c>
      <c r="Z12" s="32">
        <f>+IF(X12&lt;&gt;0,+(Y12/X12)*100,0)</f>
        <v>-72.418812997506691</v>
      </c>
      <c r="AA12" s="33">
        <f>SUM(AA6:AA11)</f>
        <v>-13287133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-455215</v>
      </c>
      <c r="D19" s="18"/>
      <c r="E19" s="19">
        <v>13481240</v>
      </c>
      <c r="F19" s="20">
        <v>2891244</v>
      </c>
      <c r="G19" s="20">
        <v>6991589</v>
      </c>
      <c r="H19" s="20">
        <v>-7446804</v>
      </c>
      <c r="I19" s="20">
        <v>1522902</v>
      </c>
      <c r="J19" s="20">
        <v>1067687</v>
      </c>
      <c r="K19" s="20"/>
      <c r="L19" s="20">
        <v>604694</v>
      </c>
      <c r="M19" s="20">
        <v>929584</v>
      </c>
      <c r="N19" s="20">
        <v>1534278</v>
      </c>
      <c r="O19" s="20"/>
      <c r="P19" s="20">
        <v>-1960188</v>
      </c>
      <c r="Q19" s="20">
        <v>1783815</v>
      </c>
      <c r="R19" s="20">
        <v>-176373</v>
      </c>
      <c r="S19" s="20">
        <v>1328022</v>
      </c>
      <c r="T19" s="20">
        <v>271019</v>
      </c>
      <c r="U19" s="20">
        <v>1777801</v>
      </c>
      <c r="V19" s="20">
        <v>3376842</v>
      </c>
      <c r="W19" s="20">
        <v>5802434</v>
      </c>
      <c r="X19" s="20">
        <v>2891244</v>
      </c>
      <c r="Y19" s="20">
        <v>2911190</v>
      </c>
      <c r="Z19" s="21">
        <v>100.68987605335282</v>
      </c>
      <c r="AA19" s="22">
        <v>2891244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-455215</v>
      </c>
      <c r="D24" s="29">
        <f>SUM(D15:D23)</f>
        <v>0</v>
      </c>
      <c r="E24" s="36">
        <f t="shared" si="1"/>
        <v>13481240</v>
      </c>
      <c r="F24" s="37">
        <f t="shared" si="1"/>
        <v>2891244</v>
      </c>
      <c r="G24" s="37">
        <f t="shared" si="1"/>
        <v>6991589</v>
      </c>
      <c r="H24" s="37">
        <f t="shared" si="1"/>
        <v>-7446804</v>
      </c>
      <c r="I24" s="37">
        <f t="shared" si="1"/>
        <v>1522902</v>
      </c>
      <c r="J24" s="37">
        <f t="shared" si="1"/>
        <v>1067687</v>
      </c>
      <c r="K24" s="37">
        <f t="shared" si="1"/>
        <v>0</v>
      </c>
      <c r="L24" s="37">
        <f t="shared" si="1"/>
        <v>604694</v>
      </c>
      <c r="M24" s="37">
        <f t="shared" si="1"/>
        <v>929584</v>
      </c>
      <c r="N24" s="37">
        <f t="shared" si="1"/>
        <v>1534278</v>
      </c>
      <c r="O24" s="37">
        <f t="shared" si="1"/>
        <v>0</v>
      </c>
      <c r="P24" s="37">
        <f t="shared" si="1"/>
        <v>-1960188</v>
      </c>
      <c r="Q24" s="37">
        <f t="shared" si="1"/>
        <v>1783815</v>
      </c>
      <c r="R24" s="37">
        <f t="shared" si="1"/>
        <v>-176373</v>
      </c>
      <c r="S24" s="37">
        <f t="shared" si="1"/>
        <v>1328022</v>
      </c>
      <c r="T24" s="37">
        <f t="shared" si="1"/>
        <v>271019</v>
      </c>
      <c r="U24" s="37">
        <f t="shared" si="1"/>
        <v>1777801</v>
      </c>
      <c r="V24" s="37">
        <f t="shared" si="1"/>
        <v>3376842</v>
      </c>
      <c r="W24" s="37">
        <f t="shared" si="1"/>
        <v>5802434</v>
      </c>
      <c r="X24" s="37">
        <f t="shared" si="1"/>
        <v>2891244</v>
      </c>
      <c r="Y24" s="37">
        <f t="shared" si="1"/>
        <v>2911190</v>
      </c>
      <c r="Z24" s="38">
        <f>+IF(X24&lt;&gt;0,+(Y24/X24)*100,0)</f>
        <v>100.68987605335282</v>
      </c>
      <c r="AA24" s="39">
        <f>SUM(AA15:AA23)</f>
        <v>2891244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-4227402</v>
      </c>
      <c r="D25" s="29">
        <f>+D12+D24</f>
        <v>0</v>
      </c>
      <c r="E25" s="30">
        <f t="shared" si="2"/>
        <v>30246552</v>
      </c>
      <c r="F25" s="31">
        <f t="shared" si="2"/>
        <v>-10395889</v>
      </c>
      <c r="G25" s="31">
        <f t="shared" si="2"/>
        <v>6993155</v>
      </c>
      <c r="H25" s="31">
        <f t="shared" si="2"/>
        <v>-13146150</v>
      </c>
      <c r="I25" s="31">
        <f t="shared" si="2"/>
        <v>-371074</v>
      </c>
      <c r="J25" s="31">
        <f t="shared" si="2"/>
        <v>-6524069</v>
      </c>
      <c r="K25" s="31">
        <f t="shared" si="2"/>
        <v>-395279</v>
      </c>
      <c r="L25" s="31">
        <f t="shared" si="2"/>
        <v>-826112</v>
      </c>
      <c r="M25" s="31">
        <f t="shared" si="2"/>
        <v>6182653</v>
      </c>
      <c r="N25" s="31">
        <f t="shared" si="2"/>
        <v>4961262</v>
      </c>
      <c r="O25" s="31">
        <f t="shared" si="2"/>
        <v>733275</v>
      </c>
      <c r="P25" s="31">
        <f t="shared" si="2"/>
        <v>-6426573</v>
      </c>
      <c r="Q25" s="31">
        <f t="shared" si="2"/>
        <v>2169928</v>
      </c>
      <c r="R25" s="31">
        <f t="shared" si="2"/>
        <v>-3523370</v>
      </c>
      <c r="S25" s="31">
        <f t="shared" si="2"/>
        <v>117700</v>
      </c>
      <c r="T25" s="31">
        <f t="shared" si="2"/>
        <v>-35767</v>
      </c>
      <c r="U25" s="31">
        <f t="shared" si="2"/>
        <v>7141929</v>
      </c>
      <c r="V25" s="31">
        <f t="shared" si="2"/>
        <v>7223862</v>
      </c>
      <c r="W25" s="31">
        <f t="shared" si="2"/>
        <v>2137685</v>
      </c>
      <c r="X25" s="31">
        <f t="shared" si="2"/>
        <v>-10395889</v>
      </c>
      <c r="Y25" s="31">
        <f t="shared" si="2"/>
        <v>12533574</v>
      </c>
      <c r="Z25" s="32">
        <f>+IF(X25&lt;&gt;0,+(Y25/X25)*100,0)</f>
        <v>-120.56279169583284</v>
      </c>
      <c r="AA25" s="33">
        <f>+AA12+AA24</f>
        <v>-10395889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-2500</v>
      </c>
      <c r="L31" s="20"/>
      <c r="M31" s="20"/>
      <c r="N31" s="20">
        <v>-2500</v>
      </c>
      <c r="O31" s="20"/>
      <c r="P31" s="20"/>
      <c r="Q31" s="20"/>
      <c r="R31" s="20"/>
      <c r="S31" s="20"/>
      <c r="T31" s="20"/>
      <c r="U31" s="20"/>
      <c r="V31" s="20"/>
      <c r="W31" s="20">
        <v>-2500</v>
      </c>
      <c r="X31" s="20"/>
      <c r="Y31" s="20">
        <v>-2500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4165883</v>
      </c>
      <c r="D32" s="18"/>
      <c r="E32" s="19">
        <v>35095983</v>
      </c>
      <c r="F32" s="20">
        <v>-1583098</v>
      </c>
      <c r="G32" s="20">
        <v>7721135</v>
      </c>
      <c r="H32" s="20">
        <v>-846683</v>
      </c>
      <c r="I32" s="20">
        <v>540911</v>
      </c>
      <c r="J32" s="20">
        <v>7415363</v>
      </c>
      <c r="K32" s="20">
        <v>21105</v>
      </c>
      <c r="L32" s="20">
        <v>1729337</v>
      </c>
      <c r="M32" s="20">
        <v>2846512</v>
      </c>
      <c r="N32" s="20">
        <v>4596954</v>
      </c>
      <c r="O32" s="20">
        <v>-240905</v>
      </c>
      <c r="P32" s="20">
        <v>4483</v>
      </c>
      <c r="Q32" s="20">
        <v>-2832928</v>
      </c>
      <c r="R32" s="20">
        <v>-3069350</v>
      </c>
      <c r="S32" s="20">
        <v>-823722</v>
      </c>
      <c r="T32" s="20">
        <v>-340399</v>
      </c>
      <c r="U32" s="20">
        <v>3347175</v>
      </c>
      <c r="V32" s="20">
        <v>2183054</v>
      </c>
      <c r="W32" s="20">
        <v>11126021</v>
      </c>
      <c r="X32" s="20">
        <v>-1583098</v>
      </c>
      <c r="Y32" s="20">
        <v>12709119</v>
      </c>
      <c r="Z32" s="21">
        <v>-802.8005215090916</v>
      </c>
      <c r="AA32" s="22">
        <v>-1583098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4165883</v>
      </c>
      <c r="D34" s="29">
        <f>SUM(D29:D33)</f>
        <v>0</v>
      </c>
      <c r="E34" s="30">
        <f t="shared" si="3"/>
        <v>35095983</v>
      </c>
      <c r="F34" s="31">
        <f t="shared" si="3"/>
        <v>-1583098</v>
      </c>
      <c r="G34" s="31">
        <f t="shared" si="3"/>
        <v>7721135</v>
      </c>
      <c r="H34" s="31">
        <f t="shared" si="3"/>
        <v>-846683</v>
      </c>
      <c r="I34" s="31">
        <f t="shared" si="3"/>
        <v>540911</v>
      </c>
      <c r="J34" s="31">
        <f t="shared" si="3"/>
        <v>7415363</v>
      </c>
      <c r="K34" s="31">
        <f t="shared" si="3"/>
        <v>18605</v>
      </c>
      <c r="L34" s="31">
        <f t="shared" si="3"/>
        <v>1729337</v>
      </c>
      <c r="M34" s="31">
        <f t="shared" si="3"/>
        <v>2846512</v>
      </c>
      <c r="N34" s="31">
        <f t="shared" si="3"/>
        <v>4594454</v>
      </c>
      <c r="O34" s="31">
        <f t="shared" si="3"/>
        <v>-240905</v>
      </c>
      <c r="P34" s="31">
        <f t="shared" si="3"/>
        <v>4483</v>
      </c>
      <c r="Q34" s="31">
        <f t="shared" si="3"/>
        <v>-2832928</v>
      </c>
      <c r="R34" s="31">
        <f t="shared" si="3"/>
        <v>-3069350</v>
      </c>
      <c r="S34" s="31">
        <f t="shared" si="3"/>
        <v>-823722</v>
      </c>
      <c r="T34" s="31">
        <f t="shared" si="3"/>
        <v>-340399</v>
      </c>
      <c r="U34" s="31">
        <f t="shared" si="3"/>
        <v>3347175</v>
      </c>
      <c r="V34" s="31">
        <f t="shared" si="3"/>
        <v>2183054</v>
      </c>
      <c r="W34" s="31">
        <f t="shared" si="3"/>
        <v>11123521</v>
      </c>
      <c r="X34" s="31">
        <f t="shared" si="3"/>
        <v>-1583098</v>
      </c>
      <c r="Y34" s="31">
        <f t="shared" si="3"/>
        <v>12706619</v>
      </c>
      <c r="Z34" s="32">
        <f>+IF(X34&lt;&gt;0,+(Y34/X34)*100,0)</f>
        <v>-802.64260330061688</v>
      </c>
      <c r="AA34" s="33">
        <f>SUM(AA29:AA33)</f>
        <v>-1583098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4165883</v>
      </c>
      <c r="D40" s="29">
        <f>+D34+D39</f>
        <v>0</v>
      </c>
      <c r="E40" s="30">
        <f t="shared" si="5"/>
        <v>35095983</v>
      </c>
      <c r="F40" s="31">
        <f t="shared" si="5"/>
        <v>-1583098</v>
      </c>
      <c r="G40" s="31">
        <f t="shared" si="5"/>
        <v>7721135</v>
      </c>
      <c r="H40" s="31">
        <f t="shared" si="5"/>
        <v>-846683</v>
      </c>
      <c r="I40" s="31">
        <f t="shared" si="5"/>
        <v>540911</v>
      </c>
      <c r="J40" s="31">
        <f t="shared" si="5"/>
        <v>7415363</v>
      </c>
      <c r="K40" s="31">
        <f t="shared" si="5"/>
        <v>18605</v>
      </c>
      <c r="L40" s="31">
        <f t="shared" si="5"/>
        <v>1729337</v>
      </c>
      <c r="M40" s="31">
        <f t="shared" si="5"/>
        <v>2846512</v>
      </c>
      <c r="N40" s="31">
        <f t="shared" si="5"/>
        <v>4594454</v>
      </c>
      <c r="O40" s="31">
        <f t="shared" si="5"/>
        <v>-240905</v>
      </c>
      <c r="P40" s="31">
        <f t="shared" si="5"/>
        <v>4483</v>
      </c>
      <c r="Q40" s="31">
        <f t="shared" si="5"/>
        <v>-2832928</v>
      </c>
      <c r="R40" s="31">
        <f t="shared" si="5"/>
        <v>-3069350</v>
      </c>
      <c r="S40" s="31">
        <f t="shared" si="5"/>
        <v>-823722</v>
      </c>
      <c r="T40" s="31">
        <f t="shared" si="5"/>
        <v>-340399</v>
      </c>
      <c r="U40" s="31">
        <f t="shared" si="5"/>
        <v>3347175</v>
      </c>
      <c r="V40" s="31">
        <f t="shared" si="5"/>
        <v>2183054</v>
      </c>
      <c r="W40" s="31">
        <f t="shared" si="5"/>
        <v>11123521</v>
      </c>
      <c r="X40" s="31">
        <f t="shared" si="5"/>
        <v>-1583098</v>
      </c>
      <c r="Y40" s="31">
        <f t="shared" si="5"/>
        <v>12706619</v>
      </c>
      <c r="Z40" s="32">
        <f>+IF(X40&lt;&gt;0,+(Y40/X40)*100,0)</f>
        <v>-802.64260330061688</v>
      </c>
      <c r="AA40" s="33">
        <f>+AA34+AA39</f>
        <v>-1583098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-8393285</v>
      </c>
      <c r="D42" s="43">
        <f>+D25-D40</f>
        <v>0</v>
      </c>
      <c r="E42" s="44">
        <f t="shared" si="6"/>
        <v>-4849431</v>
      </c>
      <c r="F42" s="45">
        <f t="shared" si="6"/>
        <v>-8812791</v>
      </c>
      <c r="G42" s="45">
        <f t="shared" si="6"/>
        <v>-727980</v>
      </c>
      <c r="H42" s="45">
        <f t="shared" si="6"/>
        <v>-12299467</v>
      </c>
      <c r="I42" s="45">
        <f t="shared" si="6"/>
        <v>-911985</v>
      </c>
      <c r="J42" s="45">
        <f t="shared" si="6"/>
        <v>-13939432</v>
      </c>
      <c r="K42" s="45">
        <f t="shared" si="6"/>
        <v>-413884</v>
      </c>
      <c r="L42" s="45">
        <f t="shared" si="6"/>
        <v>-2555449</v>
      </c>
      <c r="M42" s="45">
        <f t="shared" si="6"/>
        <v>3336141</v>
      </c>
      <c r="N42" s="45">
        <f t="shared" si="6"/>
        <v>366808</v>
      </c>
      <c r="O42" s="45">
        <f t="shared" si="6"/>
        <v>974180</v>
      </c>
      <c r="P42" s="45">
        <f t="shared" si="6"/>
        <v>-6431056</v>
      </c>
      <c r="Q42" s="45">
        <f t="shared" si="6"/>
        <v>5002856</v>
      </c>
      <c r="R42" s="45">
        <f t="shared" si="6"/>
        <v>-454020</v>
      </c>
      <c r="S42" s="45">
        <f t="shared" si="6"/>
        <v>941422</v>
      </c>
      <c r="T42" s="45">
        <f t="shared" si="6"/>
        <v>304632</v>
      </c>
      <c r="U42" s="45">
        <f t="shared" si="6"/>
        <v>3794754</v>
      </c>
      <c r="V42" s="45">
        <f t="shared" si="6"/>
        <v>5040808</v>
      </c>
      <c r="W42" s="45">
        <f t="shared" si="6"/>
        <v>-8985836</v>
      </c>
      <c r="X42" s="45">
        <f t="shared" si="6"/>
        <v>-8812791</v>
      </c>
      <c r="Y42" s="45">
        <f t="shared" si="6"/>
        <v>-173045</v>
      </c>
      <c r="Z42" s="46">
        <f>+IF(X42&lt;&gt;0,+(Y42/X42)*100,0)</f>
        <v>1.9635663662056664</v>
      </c>
      <c r="AA42" s="47">
        <f>+AA25-AA40</f>
        <v>-8812791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-8147502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-8147502</v>
      </c>
      <c r="Y45" s="20">
        <v>8147502</v>
      </c>
      <c r="Z45" s="48">
        <v>-100</v>
      </c>
      <c r="AA45" s="22">
        <v>-8147502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-8147502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-8147502</v>
      </c>
      <c r="Y48" s="53">
        <f t="shared" si="7"/>
        <v>8147502</v>
      </c>
      <c r="Z48" s="54">
        <f>+IF(X48&lt;&gt;0,+(Y48/X48)*100,0)</f>
        <v>-100</v>
      </c>
      <c r="AA48" s="55">
        <f>SUM(AA45:AA47)</f>
        <v>-8147502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-1860000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-1860000</v>
      </c>
      <c r="Y6" s="20">
        <v>1860000</v>
      </c>
      <c r="Z6" s="21">
        <v>-100</v>
      </c>
      <c r="AA6" s="22">
        <v>-1860000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-1860000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-1860000</v>
      </c>
      <c r="Y12" s="31">
        <f t="shared" si="0"/>
        <v>1860000</v>
      </c>
      <c r="Z12" s="32">
        <f>+IF(X12&lt;&gt;0,+(Y12/X12)*100,0)</f>
        <v>-100</v>
      </c>
      <c r="AA12" s="33">
        <f>SUM(AA6:AA11)</f>
        <v>-1860000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15731410</v>
      </c>
      <c r="D19" s="18"/>
      <c r="E19" s="19">
        <v>16150000</v>
      </c>
      <c r="F19" s="20">
        <v>24470691</v>
      </c>
      <c r="G19" s="20"/>
      <c r="H19" s="20">
        <v>359514</v>
      </c>
      <c r="I19" s="20">
        <v>1219462</v>
      </c>
      <c r="J19" s="20">
        <v>1578976</v>
      </c>
      <c r="K19" s="20">
        <v>137043</v>
      </c>
      <c r="L19" s="20">
        <v>33010</v>
      </c>
      <c r="M19" s="20">
        <v>2009244</v>
      </c>
      <c r="N19" s="20">
        <v>2179297</v>
      </c>
      <c r="O19" s="20">
        <v>1056</v>
      </c>
      <c r="P19" s="20">
        <v>433793</v>
      </c>
      <c r="Q19" s="20">
        <v>376264</v>
      </c>
      <c r="R19" s="20">
        <v>811113</v>
      </c>
      <c r="S19" s="20">
        <v>226598</v>
      </c>
      <c r="T19" s="20">
        <v>297377</v>
      </c>
      <c r="U19" s="20">
        <v>686411</v>
      </c>
      <c r="V19" s="20">
        <v>1210386</v>
      </c>
      <c r="W19" s="20">
        <v>5779772</v>
      </c>
      <c r="X19" s="20">
        <v>24470691</v>
      </c>
      <c r="Y19" s="20">
        <v>-18690919</v>
      </c>
      <c r="Z19" s="21">
        <v>-76.380838612199383</v>
      </c>
      <c r="AA19" s="22">
        <v>24470691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15731410</v>
      </c>
      <c r="D24" s="29">
        <f>SUM(D15:D23)</f>
        <v>0</v>
      </c>
      <c r="E24" s="36">
        <f t="shared" si="1"/>
        <v>16150000</v>
      </c>
      <c r="F24" s="37">
        <f t="shared" si="1"/>
        <v>24470691</v>
      </c>
      <c r="G24" s="37">
        <f t="shared" si="1"/>
        <v>0</v>
      </c>
      <c r="H24" s="37">
        <f t="shared" si="1"/>
        <v>359514</v>
      </c>
      <c r="I24" s="37">
        <f t="shared" si="1"/>
        <v>1219462</v>
      </c>
      <c r="J24" s="37">
        <f t="shared" si="1"/>
        <v>1578976</v>
      </c>
      <c r="K24" s="37">
        <f t="shared" si="1"/>
        <v>137043</v>
      </c>
      <c r="L24" s="37">
        <f t="shared" si="1"/>
        <v>33010</v>
      </c>
      <c r="M24" s="37">
        <f t="shared" si="1"/>
        <v>2009244</v>
      </c>
      <c r="N24" s="37">
        <f t="shared" si="1"/>
        <v>2179297</v>
      </c>
      <c r="O24" s="37">
        <f t="shared" si="1"/>
        <v>1056</v>
      </c>
      <c r="P24" s="37">
        <f t="shared" si="1"/>
        <v>433793</v>
      </c>
      <c r="Q24" s="37">
        <f t="shared" si="1"/>
        <v>376264</v>
      </c>
      <c r="R24" s="37">
        <f t="shared" si="1"/>
        <v>811113</v>
      </c>
      <c r="S24" s="37">
        <f t="shared" si="1"/>
        <v>226598</v>
      </c>
      <c r="T24" s="37">
        <f t="shared" si="1"/>
        <v>297377</v>
      </c>
      <c r="U24" s="37">
        <f t="shared" si="1"/>
        <v>686411</v>
      </c>
      <c r="V24" s="37">
        <f t="shared" si="1"/>
        <v>1210386</v>
      </c>
      <c r="W24" s="37">
        <f t="shared" si="1"/>
        <v>5779772</v>
      </c>
      <c r="X24" s="37">
        <f t="shared" si="1"/>
        <v>24470691</v>
      </c>
      <c r="Y24" s="37">
        <f t="shared" si="1"/>
        <v>-18690919</v>
      </c>
      <c r="Z24" s="38">
        <f>+IF(X24&lt;&gt;0,+(Y24/X24)*100,0)</f>
        <v>-76.380838612199383</v>
      </c>
      <c r="AA24" s="39">
        <f>SUM(AA15:AA23)</f>
        <v>24470691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15731410</v>
      </c>
      <c r="D25" s="29">
        <f>+D12+D24</f>
        <v>0</v>
      </c>
      <c r="E25" s="30">
        <f t="shared" si="2"/>
        <v>16150000</v>
      </c>
      <c r="F25" s="31">
        <f t="shared" si="2"/>
        <v>22610691</v>
      </c>
      <c r="G25" s="31">
        <f t="shared" si="2"/>
        <v>0</v>
      </c>
      <c r="H25" s="31">
        <f t="shared" si="2"/>
        <v>359514</v>
      </c>
      <c r="I25" s="31">
        <f t="shared" si="2"/>
        <v>1219462</v>
      </c>
      <c r="J25" s="31">
        <f t="shared" si="2"/>
        <v>1578976</v>
      </c>
      <c r="K25" s="31">
        <f t="shared" si="2"/>
        <v>137043</v>
      </c>
      <c r="L25" s="31">
        <f t="shared" si="2"/>
        <v>33010</v>
      </c>
      <c r="M25" s="31">
        <f t="shared" si="2"/>
        <v>2009244</v>
      </c>
      <c r="N25" s="31">
        <f t="shared" si="2"/>
        <v>2179297</v>
      </c>
      <c r="O25" s="31">
        <f t="shared" si="2"/>
        <v>1056</v>
      </c>
      <c r="P25" s="31">
        <f t="shared" si="2"/>
        <v>433793</v>
      </c>
      <c r="Q25" s="31">
        <f t="shared" si="2"/>
        <v>376264</v>
      </c>
      <c r="R25" s="31">
        <f t="shared" si="2"/>
        <v>811113</v>
      </c>
      <c r="S25" s="31">
        <f t="shared" si="2"/>
        <v>226598</v>
      </c>
      <c r="T25" s="31">
        <f t="shared" si="2"/>
        <v>297377</v>
      </c>
      <c r="U25" s="31">
        <f t="shared" si="2"/>
        <v>686411</v>
      </c>
      <c r="V25" s="31">
        <f t="shared" si="2"/>
        <v>1210386</v>
      </c>
      <c r="W25" s="31">
        <f t="shared" si="2"/>
        <v>5779772</v>
      </c>
      <c r="X25" s="31">
        <f t="shared" si="2"/>
        <v>22610691</v>
      </c>
      <c r="Y25" s="31">
        <f t="shared" si="2"/>
        <v>-16830919</v>
      </c>
      <c r="Z25" s="32">
        <f>+IF(X25&lt;&gt;0,+(Y25/X25)*100,0)</f>
        <v>-74.437879850730795</v>
      </c>
      <c r="AA25" s="33">
        <f>+AA12+AA24</f>
        <v>22610691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-150076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-150076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-150076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15881486</v>
      </c>
      <c r="D42" s="43">
        <f>+D25-D40</f>
        <v>0</v>
      </c>
      <c r="E42" s="44">
        <f t="shared" si="6"/>
        <v>16150000</v>
      </c>
      <c r="F42" s="45">
        <f t="shared" si="6"/>
        <v>22610691</v>
      </c>
      <c r="G42" s="45">
        <f t="shared" si="6"/>
        <v>0</v>
      </c>
      <c r="H42" s="45">
        <f t="shared" si="6"/>
        <v>359514</v>
      </c>
      <c r="I42" s="45">
        <f t="shared" si="6"/>
        <v>1219462</v>
      </c>
      <c r="J42" s="45">
        <f t="shared" si="6"/>
        <v>1578976</v>
      </c>
      <c r="K42" s="45">
        <f t="shared" si="6"/>
        <v>137043</v>
      </c>
      <c r="L42" s="45">
        <f t="shared" si="6"/>
        <v>33010</v>
      </c>
      <c r="M42" s="45">
        <f t="shared" si="6"/>
        <v>2009244</v>
      </c>
      <c r="N42" s="45">
        <f t="shared" si="6"/>
        <v>2179297</v>
      </c>
      <c r="O42" s="45">
        <f t="shared" si="6"/>
        <v>1056</v>
      </c>
      <c r="P42" s="45">
        <f t="shared" si="6"/>
        <v>433793</v>
      </c>
      <c r="Q42" s="45">
        <f t="shared" si="6"/>
        <v>376264</v>
      </c>
      <c r="R42" s="45">
        <f t="shared" si="6"/>
        <v>811113</v>
      </c>
      <c r="S42" s="45">
        <f t="shared" si="6"/>
        <v>226598</v>
      </c>
      <c r="T42" s="45">
        <f t="shared" si="6"/>
        <v>297377</v>
      </c>
      <c r="U42" s="45">
        <f t="shared" si="6"/>
        <v>686411</v>
      </c>
      <c r="V42" s="45">
        <f t="shared" si="6"/>
        <v>1210386</v>
      </c>
      <c r="W42" s="45">
        <f t="shared" si="6"/>
        <v>5779772</v>
      </c>
      <c r="X42" s="45">
        <f t="shared" si="6"/>
        <v>22610691</v>
      </c>
      <c r="Y42" s="45">
        <f t="shared" si="6"/>
        <v>-16830919</v>
      </c>
      <c r="Z42" s="46">
        <f>+IF(X42&lt;&gt;0,+(Y42/X42)*100,0)</f>
        <v>-74.437879850730795</v>
      </c>
      <c r="AA42" s="47">
        <f>+AA25-AA40</f>
        <v>22610691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335796754</v>
      </c>
      <c r="D8" s="18"/>
      <c r="E8" s="19"/>
      <c r="F8" s="20">
        <v>108602796</v>
      </c>
      <c r="G8" s="20"/>
      <c r="H8" s="20"/>
      <c r="I8" s="20"/>
      <c r="J8" s="20"/>
      <c r="K8" s="20">
        <v>5786491</v>
      </c>
      <c r="L8" s="20">
        <v>10260052</v>
      </c>
      <c r="M8" s="20">
        <v>9811458</v>
      </c>
      <c r="N8" s="20">
        <v>25858001</v>
      </c>
      <c r="O8" s="20">
        <v>8899758</v>
      </c>
      <c r="P8" s="20">
        <v>9522149</v>
      </c>
      <c r="Q8" s="20">
        <v>13863743</v>
      </c>
      <c r="R8" s="20">
        <v>32285650</v>
      </c>
      <c r="S8" s="20">
        <v>9833824</v>
      </c>
      <c r="T8" s="20">
        <v>9375393</v>
      </c>
      <c r="U8" s="20">
        <v>7501473</v>
      </c>
      <c r="V8" s="20">
        <v>26710690</v>
      </c>
      <c r="W8" s="20">
        <v>84854341</v>
      </c>
      <c r="X8" s="20">
        <v>108602796</v>
      </c>
      <c r="Y8" s="20">
        <v>-23748455</v>
      </c>
      <c r="Z8" s="21">
        <v>-21.867259292292989</v>
      </c>
      <c r="AA8" s="22">
        <v>108602796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335796754</v>
      </c>
      <c r="D12" s="29">
        <f>SUM(D6:D11)</f>
        <v>0</v>
      </c>
      <c r="E12" s="30">
        <f t="shared" si="0"/>
        <v>0</v>
      </c>
      <c r="F12" s="31">
        <f t="shared" si="0"/>
        <v>108602796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5786491</v>
      </c>
      <c r="L12" s="31">
        <f t="shared" si="0"/>
        <v>10260052</v>
      </c>
      <c r="M12" s="31">
        <f t="shared" si="0"/>
        <v>9811458</v>
      </c>
      <c r="N12" s="31">
        <f t="shared" si="0"/>
        <v>25858001</v>
      </c>
      <c r="O12" s="31">
        <f t="shared" si="0"/>
        <v>8899758</v>
      </c>
      <c r="P12" s="31">
        <f t="shared" si="0"/>
        <v>9522149</v>
      </c>
      <c r="Q12" s="31">
        <f t="shared" si="0"/>
        <v>13863743</v>
      </c>
      <c r="R12" s="31">
        <f t="shared" si="0"/>
        <v>32285650</v>
      </c>
      <c r="S12" s="31">
        <f t="shared" si="0"/>
        <v>9833824</v>
      </c>
      <c r="T12" s="31">
        <f t="shared" si="0"/>
        <v>9375393</v>
      </c>
      <c r="U12" s="31">
        <f t="shared" si="0"/>
        <v>7501473</v>
      </c>
      <c r="V12" s="31">
        <f t="shared" si="0"/>
        <v>26710690</v>
      </c>
      <c r="W12" s="31">
        <f t="shared" si="0"/>
        <v>84854341</v>
      </c>
      <c r="X12" s="31">
        <f t="shared" si="0"/>
        <v>108602796</v>
      </c>
      <c r="Y12" s="31">
        <f t="shared" si="0"/>
        <v>-23748455</v>
      </c>
      <c r="Z12" s="32">
        <f>+IF(X12&lt;&gt;0,+(Y12/X12)*100,0)</f>
        <v>-21.867259292292989</v>
      </c>
      <c r="AA12" s="33">
        <f>SUM(AA6:AA11)</f>
        <v>108602796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-71912190</v>
      </c>
      <c r="D19" s="18"/>
      <c r="E19" s="19">
        <v>20000000</v>
      </c>
      <c r="F19" s="20">
        <v>20000000</v>
      </c>
      <c r="G19" s="20"/>
      <c r="H19" s="20"/>
      <c r="I19" s="20"/>
      <c r="J19" s="20"/>
      <c r="K19" s="20">
        <v>26648</v>
      </c>
      <c r="L19" s="20"/>
      <c r="M19" s="20">
        <v>1321513</v>
      </c>
      <c r="N19" s="20">
        <v>1348161</v>
      </c>
      <c r="O19" s="20">
        <v>559080</v>
      </c>
      <c r="P19" s="20">
        <v>1790120</v>
      </c>
      <c r="Q19" s="20">
        <v>2148011</v>
      </c>
      <c r="R19" s="20">
        <v>4497211</v>
      </c>
      <c r="S19" s="20">
        <v>2955496</v>
      </c>
      <c r="T19" s="20">
        <v>2959192</v>
      </c>
      <c r="U19" s="20">
        <v>5929508</v>
      </c>
      <c r="V19" s="20">
        <v>11844196</v>
      </c>
      <c r="W19" s="20">
        <v>17689568</v>
      </c>
      <c r="X19" s="20">
        <v>20000000</v>
      </c>
      <c r="Y19" s="20">
        <v>-2310432</v>
      </c>
      <c r="Z19" s="21">
        <v>-11.552160000000001</v>
      </c>
      <c r="AA19" s="22">
        <v>20000000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-71912190</v>
      </c>
      <c r="D24" s="29">
        <f>SUM(D15:D23)</f>
        <v>0</v>
      </c>
      <c r="E24" s="36">
        <f t="shared" si="1"/>
        <v>20000000</v>
      </c>
      <c r="F24" s="37">
        <f t="shared" si="1"/>
        <v>20000000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26648</v>
      </c>
      <c r="L24" s="37">
        <f t="shared" si="1"/>
        <v>0</v>
      </c>
      <c r="M24" s="37">
        <f t="shared" si="1"/>
        <v>1321513</v>
      </c>
      <c r="N24" s="37">
        <f t="shared" si="1"/>
        <v>1348161</v>
      </c>
      <c r="O24" s="37">
        <f t="shared" si="1"/>
        <v>559080</v>
      </c>
      <c r="P24" s="37">
        <f t="shared" si="1"/>
        <v>1790120</v>
      </c>
      <c r="Q24" s="37">
        <f t="shared" si="1"/>
        <v>2148011</v>
      </c>
      <c r="R24" s="37">
        <f t="shared" si="1"/>
        <v>4497211</v>
      </c>
      <c r="S24" s="37">
        <f t="shared" si="1"/>
        <v>2955496</v>
      </c>
      <c r="T24" s="37">
        <f t="shared" si="1"/>
        <v>2959192</v>
      </c>
      <c r="U24" s="37">
        <f t="shared" si="1"/>
        <v>5929508</v>
      </c>
      <c r="V24" s="37">
        <f t="shared" si="1"/>
        <v>11844196</v>
      </c>
      <c r="W24" s="37">
        <f t="shared" si="1"/>
        <v>17689568</v>
      </c>
      <c r="X24" s="37">
        <f t="shared" si="1"/>
        <v>20000000</v>
      </c>
      <c r="Y24" s="37">
        <f t="shared" si="1"/>
        <v>-2310432</v>
      </c>
      <c r="Z24" s="38">
        <f>+IF(X24&lt;&gt;0,+(Y24/X24)*100,0)</f>
        <v>-11.552160000000001</v>
      </c>
      <c r="AA24" s="39">
        <f>SUM(AA15:AA23)</f>
        <v>20000000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263884564</v>
      </c>
      <c r="D25" s="29">
        <f>+D12+D24</f>
        <v>0</v>
      </c>
      <c r="E25" s="30">
        <f t="shared" si="2"/>
        <v>20000000</v>
      </c>
      <c r="F25" s="31">
        <f t="shared" si="2"/>
        <v>128602796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5813139</v>
      </c>
      <c r="L25" s="31">
        <f t="shared" si="2"/>
        <v>10260052</v>
      </c>
      <c r="M25" s="31">
        <f t="shared" si="2"/>
        <v>11132971</v>
      </c>
      <c r="N25" s="31">
        <f t="shared" si="2"/>
        <v>27206162</v>
      </c>
      <c r="O25" s="31">
        <f t="shared" si="2"/>
        <v>9458838</v>
      </c>
      <c r="P25" s="31">
        <f t="shared" si="2"/>
        <v>11312269</v>
      </c>
      <c r="Q25" s="31">
        <f t="shared" si="2"/>
        <v>16011754</v>
      </c>
      <c r="R25" s="31">
        <f t="shared" si="2"/>
        <v>36782861</v>
      </c>
      <c r="S25" s="31">
        <f t="shared" si="2"/>
        <v>12789320</v>
      </c>
      <c r="T25" s="31">
        <f t="shared" si="2"/>
        <v>12334585</v>
      </c>
      <c r="U25" s="31">
        <f t="shared" si="2"/>
        <v>13430981</v>
      </c>
      <c r="V25" s="31">
        <f t="shared" si="2"/>
        <v>38554886</v>
      </c>
      <c r="W25" s="31">
        <f t="shared" si="2"/>
        <v>102543909</v>
      </c>
      <c r="X25" s="31">
        <f t="shared" si="2"/>
        <v>128602796</v>
      </c>
      <c r="Y25" s="31">
        <f t="shared" si="2"/>
        <v>-26058887</v>
      </c>
      <c r="Z25" s="32">
        <f>+IF(X25&lt;&gt;0,+(Y25/X25)*100,0)</f>
        <v>-20.263079661191814</v>
      </c>
      <c r="AA25" s="33">
        <f>+AA12+AA24</f>
        <v>128602796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-63629</v>
      </c>
      <c r="D31" s="18"/>
      <c r="E31" s="19"/>
      <c r="F31" s="20"/>
      <c r="G31" s="20">
        <v>960</v>
      </c>
      <c r="H31" s="20">
        <v>-9737</v>
      </c>
      <c r="I31" s="20">
        <v>-9739</v>
      </c>
      <c r="J31" s="20">
        <v>-18516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-18516</v>
      </c>
      <c r="X31" s="20"/>
      <c r="Y31" s="20">
        <v>-18516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2229528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-63629</v>
      </c>
      <c r="D34" s="29">
        <f>SUM(D29:D33)</f>
        <v>0</v>
      </c>
      <c r="E34" s="30">
        <f t="shared" si="3"/>
        <v>2229528</v>
      </c>
      <c r="F34" s="31">
        <f t="shared" si="3"/>
        <v>0</v>
      </c>
      <c r="G34" s="31">
        <f t="shared" si="3"/>
        <v>960</v>
      </c>
      <c r="H34" s="31">
        <f t="shared" si="3"/>
        <v>-9737</v>
      </c>
      <c r="I34" s="31">
        <f t="shared" si="3"/>
        <v>-9739</v>
      </c>
      <c r="J34" s="31">
        <f t="shared" si="3"/>
        <v>-18516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-18516</v>
      </c>
      <c r="X34" s="31">
        <f t="shared" si="3"/>
        <v>0</v>
      </c>
      <c r="Y34" s="31">
        <f t="shared" si="3"/>
        <v>-18516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-63629</v>
      </c>
      <c r="D40" s="29">
        <f>+D34+D39</f>
        <v>0</v>
      </c>
      <c r="E40" s="30">
        <f t="shared" si="5"/>
        <v>2229528</v>
      </c>
      <c r="F40" s="31">
        <f t="shared" si="5"/>
        <v>0</v>
      </c>
      <c r="G40" s="31">
        <f t="shared" si="5"/>
        <v>960</v>
      </c>
      <c r="H40" s="31">
        <f t="shared" si="5"/>
        <v>-9737</v>
      </c>
      <c r="I40" s="31">
        <f t="shared" si="5"/>
        <v>-9739</v>
      </c>
      <c r="J40" s="31">
        <f t="shared" si="5"/>
        <v>-18516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-18516</v>
      </c>
      <c r="X40" s="31">
        <f t="shared" si="5"/>
        <v>0</v>
      </c>
      <c r="Y40" s="31">
        <f t="shared" si="5"/>
        <v>-18516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263948193</v>
      </c>
      <c r="D42" s="43">
        <f>+D25-D40</f>
        <v>0</v>
      </c>
      <c r="E42" s="44">
        <f t="shared" si="6"/>
        <v>17770472</v>
      </c>
      <c r="F42" s="45">
        <f t="shared" si="6"/>
        <v>128602796</v>
      </c>
      <c r="G42" s="45">
        <f t="shared" si="6"/>
        <v>-960</v>
      </c>
      <c r="H42" s="45">
        <f t="shared" si="6"/>
        <v>9737</v>
      </c>
      <c r="I42" s="45">
        <f t="shared" si="6"/>
        <v>9739</v>
      </c>
      <c r="J42" s="45">
        <f t="shared" si="6"/>
        <v>18516</v>
      </c>
      <c r="K42" s="45">
        <f t="shared" si="6"/>
        <v>5813139</v>
      </c>
      <c r="L42" s="45">
        <f t="shared" si="6"/>
        <v>10260052</v>
      </c>
      <c r="M42" s="45">
        <f t="shared" si="6"/>
        <v>11132971</v>
      </c>
      <c r="N42" s="45">
        <f t="shared" si="6"/>
        <v>27206162</v>
      </c>
      <c r="O42" s="45">
        <f t="shared" si="6"/>
        <v>9458838</v>
      </c>
      <c r="P42" s="45">
        <f t="shared" si="6"/>
        <v>11312269</v>
      </c>
      <c r="Q42" s="45">
        <f t="shared" si="6"/>
        <v>16011754</v>
      </c>
      <c r="R42" s="45">
        <f t="shared" si="6"/>
        <v>36782861</v>
      </c>
      <c r="S42" s="45">
        <f t="shared" si="6"/>
        <v>12789320</v>
      </c>
      <c r="T42" s="45">
        <f t="shared" si="6"/>
        <v>12334585</v>
      </c>
      <c r="U42" s="45">
        <f t="shared" si="6"/>
        <v>13430981</v>
      </c>
      <c r="V42" s="45">
        <f t="shared" si="6"/>
        <v>38554886</v>
      </c>
      <c r="W42" s="45">
        <f t="shared" si="6"/>
        <v>102562425</v>
      </c>
      <c r="X42" s="45">
        <f t="shared" si="6"/>
        <v>128602796</v>
      </c>
      <c r="Y42" s="45">
        <f t="shared" si="6"/>
        <v>-26040371</v>
      </c>
      <c r="Z42" s="46">
        <f>+IF(X42&lt;&gt;0,+(Y42/X42)*100,0)</f>
        <v>-20.248681840478802</v>
      </c>
      <c r="AA42" s="47">
        <f>+AA25-AA40</f>
        <v>128602796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-233493520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>
        <v>-10188</v>
      </c>
      <c r="R45" s="20">
        <v>-10188</v>
      </c>
      <c r="S45" s="20">
        <v>-7203</v>
      </c>
      <c r="T45" s="20"/>
      <c r="U45" s="20">
        <v>-419</v>
      </c>
      <c r="V45" s="20">
        <v>-7622</v>
      </c>
      <c r="W45" s="20">
        <v>-17810</v>
      </c>
      <c r="X45" s="20"/>
      <c r="Y45" s="20">
        <v>-17810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-233493520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-10188</v>
      </c>
      <c r="R48" s="53">
        <f t="shared" si="7"/>
        <v>-10188</v>
      </c>
      <c r="S48" s="53">
        <f t="shared" si="7"/>
        <v>-7203</v>
      </c>
      <c r="T48" s="53">
        <f t="shared" si="7"/>
        <v>0</v>
      </c>
      <c r="U48" s="53">
        <f t="shared" si="7"/>
        <v>-419</v>
      </c>
      <c r="V48" s="53">
        <f t="shared" si="7"/>
        <v>-7622</v>
      </c>
      <c r="W48" s="53">
        <f t="shared" si="7"/>
        <v>-17810</v>
      </c>
      <c r="X48" s="53">
        <f t="shared" si="7"/>
        <v>0</v>
      </c>
      <c r="Y48" s="53">
        <f t="shared" si="7"/>
        <v>-17810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-3824262</v>
      </c>
      <c r="D6" s="18"/>
      <c r="E6" s="19">
        <v>-1000013</v>
      </c>
      <c r="F6" s="20">
        <v>-4824273</v>
      </c>
      <c r="G6" s="20">
        <v>-3824260</v>
      </c>
      <c r="H6" s="20">
        <v>-73917</v>
      </c>
      <c r="I6" s="20">
        <v>-72756</v>
      </c>
      <c r="J6" s="20">
        <v>-3970933</v>
      </c>
      <c r="K6" s="20"/>
      <c r="L6" s="20">
        <v>-135092</v>
      </c>
      <c r="M6" s="20">
        <v>-9511</v>
      </c>
      <c r="N6" s="20">
        <v>-144603</v>
      </c>
      <c r="O6" s="20">
        <v>-159600</v>
      </c>
      <c r="P6" s="20">
        <v>-79017</v>
      </c>
      <c r="Q6" s="20">
        <v>-78530</v>
      </c>
      <c r="R6" s="20">
        <v>-317147</v>
      </c>
      <c r="S6" s="20"/>
      <c r="T6" s="20">
        <v>-159426</v>
      </c>
      <c r="U6" s="20">
        <v>-77354</v>
      </c>
      <c r="V6" s="20">
        <v>-236780</v>
      </c>
      <c r="W6" s="20">
        <v>-4669463</v>
      </c>
      <c r="X6" s="20">
        <v>-4824273</v>
      </c>
      <c r="Y6" s="20">
        <v>154810</v>
      </c>
      <c r="Z6" s="21">
        <v>-3.2089809179538555</v>
      </c>
      <c r="AA6" s="22">
        <v>-4824273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464061</v>
      </c>
      <c r="D9" s="18"/>
      <c r="E9" s="19"/>
      <c r="F9" s="20">
        <v>464061</v>
      </c>
      <c r="G9" s="20">
        <v>464061</v>
      </c>
      <c r="H9" s="20">
        <v>9641</v>
      </c>
      <c r="I9" s="20">
        <v>9490</v>
      </c>
      <c r="J9" s="20">
        <v>483192</v>
      </c>
      <c r="K9" s="20"/>
      <c r="L9" s="20">
        <v>17621</v>
      </c>
      <c r="M9" s="20">
        <v>1241</v>
      </c>
      <c r="N9" s="20">
        <v>18862</v>
      </c>
      <c r="O9" s="20">
        <v>20817</v>
      </c>
      <c r="P9" s="20">
        <v>10307</v>
      </c>
      <c r="Q9" s="20">
        <v>10243</v>
      </c>
      <c r="R9" s="20">
        <v>41367</v>
      </c>
      <c r="S9" s="20"/>
      <c r="T9" s="20">
        <v>20795</v>
      </c>
      <c r="U9" s="20">
        <v>10090</v>
      </c>
      <c r="V9" s="20">
        <v>30885</v>
      </c>
      <c r="W9" s="20">
        <v>574306</v>
      </c>
      <c r="X9" s="20">
        <v>464061</v>
      </c>
      <c r="Y9" s="20">
        <v>110245</v>
      </c>
      <c r="Z9" s="21">
        <v>23.756575105427949</v>
      </c>
      <c r="AA9" s="22">
        <v>464061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-3360201</v>
      </c>
      <c r="D12" s="29">
        <f>SUM(D6:D11)</f>
        <v>0</v>
      </c>
      <c r="E12" s="30">
        <f t="shared" si="0"/>
        <v>-1000013</v>
      </c>
      <c r="F12" s="31">
        <f t="shared" si="0"/>
        <v>-4360212</v>
      </c>
      <c r="G12" s="31">
        <f t="shared" si="0"/>
        <v>-3360199</v>
      </c>
      <c r="H12" s="31">
        <f t="shared" si="0"/>
        <v>-64276</v>
      </c>
      <c r="I12" s="31">
        <f t="shared" si="0"/>
        <v>-63266</v>
      </c>
      <c r="J12" s="31">
        <f t="shared" si="0"/>
        <v>-3487741</v>
      </c>
      <c r="K12" s="31">
        <f t="shared" si="0"/>
        <v>0</v>
      </c>
      <c r="L12" s="31">
        <f t="shared" si="0"/>
        <v>-117471</v>
      </c>
      <c r="M12" s="31">
        <f t="shared" si="0"/>
        <v>-8270</v>
      </c>
      <c r="N12" s="31">
        <f t="shared" si="0"/>
        <v>-125741</v>
      </c>
      <c r="O12" s="31">
        <f t="shared" si="0"/>
        <v>-138783</v>
      </c>
      <c r="P12" s="31">
        <f t="shared" si="0"/>
        <v>-68710</v>
      </c>
      <c r="Q12" s="31">
        <f t="shared" si="0"/>
        <v>-68287</v>
      </c>
      <c r="R12" s="31">
        <f t="shared" si="0"/>
        <v>-275780</v>
      </c>
      <c r="S12" s="31">
        <f t="shared" si="0"/>
        <v>0</v>
      </c>
      <c r="T12" s="31">
        <f t="shared" si="0"/>
        <v>-138631</v>
      </c>
      <c r="U12" s="31">
        <f t="shared" si="0"/>
        <v>-67264</v>
      </c>
      <c r="V12" s="31">
        <f t="shared" si="0"/>
        <v>-205895</v>
      </c>
      <c r="W12" s="31">
        <f t="shared" si="0"/>
        <v>-4095157</v>
      </c>
      <c r="X12" s="31">
        <f t="shared" si="0"/>
        <v>-4360212</v>
      </c>
      <c r="Y12" s="31">
        <f t="shared" si="0"/>
        <v>265055</v>
      </c>
      <c r="Z12" s="32">
        <f>+IF(X12&lt;&gt;0,+(Y12/X12)*100,0)</f>
        <v>-6.0789475374133186</v>
      </c>
      <c r="AA12" s="33">
        <f>SUM(AA6:AA11)</f>
        <v>-4360212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963428</v>
      </c>
      <c r="D19" s="18"/>
      <c r="E19" s="19"/>
      <c r="F19" s="20">
        <v>963428</v>
      </c>
      <c r="G19" s="20">
        <v>963428</v>
      </c>
      <c r="H19" s="20"/>
      <c r="I19" s="20"/>
      <c r="J19" s="20">
        <v>963428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963428</v>
      </c>
      <c r="X19" s="20">
        <v>963428</v>
      </c>
      <c r="Y19" s="20"/>
      <c r="Z19" s="21"/>
      <c r="AA19" s="22">
        <v>963428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963428</v>
      </c>
      <c r="D24" s="29">
        <f>SUM(D15:D23)</f>
        <v>0</v>
      </c>
      <c r="E24" s="36">
        <f t="shared" si="1"/>
        <v>0</v>
      </c>
      <c r="F24" s="37">
        <f t="shared" si="1"/>
        <v>963428</v>
      </c>
      <c r="G24" s="37">
        <f t="shared" si="1"/>
        <v>963428</v>
      </c>
      <c r="H24" s="37">
        <f t="shared" si="1"/>
        <v>0</v>
      </c>
      <c r="I24" s="37">
        <f t="shared" si="1"/>
        <v>0</v>
      </c>
      <c r="J24" s="37">
        <f t="shared" si="1"/>
        <v>963428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963428</v>
      </c>
      <c r="X24" s="37">
        <f t="shared" si="1"/>
        <v>963428</v>
      </c>
      <c r="Y24" s="37">
        <f t="shared" si="1"/>
        <v>0</v>
      </c>
      <c r="Z24" s="38">
        <f>+IF(X24&lt;&gt;0,+(Y24/X24)*100,0)</f>
        <v>0</v>
      </c>
      <c r="AA24" s="39">
        <f>SUM(AA15:AA23)</f>
        <v>963428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-2396773</v>
      </c>
      <c r="D25" s="29">
        <f>+D12+D24</f>
        <v>0</v>
      </c>
      <c r="E25" s="30">
        <f t="shared" si="2"/>
        <v>-1000013</v>
      </c>
      <c r="F25" s="31">
        <f t="shared" si="2"/>
        <v>-3396784</v>
      </c>
      <c r="G25" s="31">
        <f t="shared" si="2"/>
        <v>-2396771</v>
      </c>
      <c r="H25" s="31">
        <f t="shared" si="2"/>
        <v>-64276</v>
      </c>
      <c r="I25" s="31">
        <f t="shared" si="2"/>
        <v>-63266</v>
      </c>
      <c r="J25" s="31">
        <f t="shared" si="2"/>
        <v>-2524313</v>
      </c>
      <c r="K25" s="31">
        <f t="shared" si="2"/>
        <v>0</v>
      </c>
      <c r="L25" s="31">
        <f t="shared" si="2"/>
        <v>-117471</v>
      </c>
      <c r="M25" s="31">
        <f t="shared" si="2"/>
        <v>-8270</v>
      </c>
      <c r="N25" s="31">
        <f t="shared" si="2"/>
        <v>-125741</v>
      </c>
      <c r="O25" s="31">
        <f t="shared" si="2"/>
        <v>-138783</v>
      </c>
      <c r="P25" s="31">
        <f t="shared" si="2"/>
        <v>-68710</v>
      </c>
      <c r="Q25" s="31">
        <f t="shared" si="2"/>
        <v>-68287</v>
      </c>
      <c r="R25" s="31">
        <f t="shared" si="2"/>
        <v>-275780</v>
      </c>
      <c r="S25" s="31">
        <f t="shared" si="2"/>
        <v>0</v>
      </c>
      <c r="T25" s="31">
        <f t="shared" si="2"/>
        <v>-138631</v>
      </c>
      <c r="U25" s="31">
        <f t="shared" si="2"/>
        <v>-67264</v>
      </c>
      <c r="V25" s="31">
        <f t="shared" si="2"/>
        <v>-205895</v>
      </c>
      <c r="W25" s="31">
        <f t="shared" si="2"/>
        <v>-3131729</v>
      </c>
      <c r="X25" s="31">
        <f t="shared" si="2"/>
        <v>-3396784</v>
      </c>
      <c r="Y25" s="31">
        <f t="shared" si="2"/>
        <v>265055</v>
      </c>
      <c r="Z25" s="32">
        <f>+IF(X25&lt;&gt;0,+(Y25/X25)*100,0)</f>
        <v>-7.8031161239572491</v>
      </c>
      <c r="AA25" s="33">
        <f>+AA12+AA24</f>
        <v>-3396784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-13</v>
      </c>
      <c r="F32" s="20">
        <v>-13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</v>
      </c>
      <c r="Y32" s="20">
        <v>13</v>
      </c>
      <c r="Z32" s="21">
        <v>-100</v>
      </c>
      <c r="AA32" s="22">
        <v>-13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-13</v>
      </c>
      <c r="F34" s="31">
        <f t="shared" si="3"/>
        <v>-13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-13</v>
      </c>
      <c r="Y34" s="31">
        <f t="shared" si="3"/>
        <v>13</v>
      </c>
      <c r="Z34" s="32">
        <f>+IF(X34&lt;&gt;0,+(Y34/X34)*100,0)</f>
        <v>-100</v>
      </c>
      <c r="AA34" s="33">
        <f>SUM(AA29:AA33)</f>
        <v>-13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-13</v>
      </c>
      <c r="F40" s="31">
        <f t="shared" si="5"/>
        <v>-13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-13</v>
      </c>
      <c r="Y40" s="31">
        <f t="shared" si="5"/>
        <v>13</v>
      </c>
      <c r="Z40" s="32">
        <f>+IF(X40&lt;&gt;0,+(Y40/X40)*100,0)</f>
        <v>-100</v>
      </c>
      <c r="AA40" s="33">
        <f>+AA34+AA39</f>
        <v>-13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-2396773</v>
      </c>
      <c r="D42" s="43">
        <f>+D25-D40</f>
        <v>0</v>
      </c>
      <c r="E42" s="44">
        <f t="shared" si="6"/>
        <v>-1000000</v>
      </c>
      <c r="F42" s="45">
        <f t="shared" si="6"/>
        <v>-3396771</v>
      </c>
      <c r="G42" s="45">
        <f t="shared" si="6"/>
        <v>-2396771</v>
      </c>
      <c r="H42" s="45">
        <f t="shared" si="6"/>
        <v>-64276</v>
      </c>
      <c r="I42" s="45">
        <f t="shared" si="6"/>
        <v>-63266</v>
      </c>
      <c r="J42" s="45">
        <f t="shared" si="6"/>
        <v>-2524313</v>
      </c>
      <c r="K42" s="45">
        <f t="shared" si="6"/>
        <v>0</v>
      </c>
      <c r="L42" s="45">
        <f t="shared" si="6"/>
        <v>-117471</v>
      </c>
      <c r="M42" s="45">
        <f t="shared" si="6"/>
        <v>-8270</v>
      </c>
      <c r="N42" s="45">
        <f t="shared" si="6"/>
        <v>-125741</v>
      </c>
      <c r="O42" s="45">
        <f t="shared" si="6"/>
        <v>-138783</v>
      </c>
      <c r="P42" s="45">
        <f t="shared" si="6"/>
        <v>-68710</v>
      </c>
      <c r="Q42" s="45">
        <f t="shared" si="6"/>
        <v>-68287</v>
      </c>
      <c r="R42" s="45">
        <f t="shared" si="6"/>
        <v>-275780</v>
      </c>
      <c r="S42" s="45">
        <f t="shared" si="6"/>
        <v>0</v>
      </c>
      <c r="T42" s="45">
        <f t="shared" si="6"/>
        <v>-138631</v>
      </c>
      <c r="U42" s="45">
        <f t="shared" si="6"/>
        <v>-67264</v>
      </c>
      <c r="V42" s="45">
        <f t="shared" si="6"/>
        <v>-205895</v>
      </c>
      <c r="W42" s="45">
        <f t="shared" si="6"/>
        <v>-3131729</v>
      </c>
      <c r="X42" s="45">
        <f t="shared" si="6"/>
        <v>-3396771</v>
      </c>
      <c r="Y42" s="45">
        <f t="shared" si="6"/>
        <v>265042</v>
      </c>
      <c r="Z42" s="46">
        <f>+IF(X42&lt;&gt;0,+(Y42/X42)*100,0)</f>
        <v>-7.8027632713538821</v>
      </c>
      <c r="AA42" s="47">
        <f>+AA25-AA40</f>
        <v>-3396771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-1000000</v>
      </c>
      <c r="F45" s="20">
        <v>-1000000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-1000000</v>
      </c>
      <c r="Y45" s="20">
        <v>1000000</v>
      </c>
      <c r="Z45" s="48">
        <v>-100</v>
      </c>
      <c r="AA45" s="22">
        <v>-1000000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-1000000</v>
      </c>
      <c r="F48" s="53">
        <f t="shared" si="7"/>
        <v>-1000000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-1000000</v>
      </c>
      <c r="Y48" s="53">
        <f t="shared" si="7"/>
        <v>1000000</v>
      </c>
      <c r="Z48" s="54">
        <f>+IF(X48&lt;&gt;0,+(Y48/X48)*100,0)</f>
        <v>-100</v>
      </c>
      <c r="AA48" s="55">
        <f>SUM(AA45:AA47)</f>
        <v>-1000000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-4310486</v>
      </c>
      <c r="D6" s="18"/>
      <c r="E6" s="19">
        <v>-2544312</v>
      </c>
      <c r="F6" s="20">
        <v>-2406512</v>
      </c>
      <c r="G6" s="20">
        <v>-4310486</v>
      </c>
      <c r="H6" s="20"/>
      <c r="I6" s="20"/>
      <c r="J6" s="20">
        <v>-4310486</v>
      </c>
      <c r="K6" s="20"/>
      <c r="L6" s="20">
        <v>-7866</v>
      </c>
      <c r="M6" s="20"/>
      <c r="N6" s="20">
        <v>-7866</v>
      </c>
      <c r="O6" s="20">
        <v>-6682</v>
      </c>
      <c r="P6" s="20"/>
      <c r="Q6" s="20"/>
      <c r="R6" s="20">
        <v>-6682</v>
      </c>
      <c r="S6" s="20"/>
      <c r="T6" s="20"/>
      <c r="U6" s="20">
        <v>-1670</v>
      </c>
      <c r="V6" s="20">
        <v>-1670</v>
      </c>
      <c r="W6" s="20">
        <v>-4326704</v>
      </c>
      <c r="X6" s="20">
        <v>-2406512</v>
      </c>
      <c r="Y6" s="20">
        <v>-1920192</v>
      </c>
      <c r="Z6" s="21">
        <v>79.791499065867939</v>
      </c>
      <c r="AA6" s="22">
        <v>-2406512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379310</v>
      </c>
      <c r="D9" s="18"/>
      <c r="E9" s="19"/>
      <c r="F9" s="20"/>
      <c r="G9" s="20">
        <v>379310</v>
      </c>
      <c r="H9" s="20"/>
      <c r="I9" s="20"/>
      <c r="J9" s="20">
        <v>379310</v>
      </c>
      <c r="K9" s="20"/>
      <c r="L9" s="20"/>
      <c r="M9" s="20"/>
      <c r="N9" s="20"/>
      <c r="O9" s="20"/>
      <c r="P9" s="20">
        <v>-1461</v>
      </c>
      <c r="Q9" s="20"/>
      <c r="R9" s="20">
        <v>-1461</v>
      </c>
      <c r="S9" s="20"/>
      <c r="T9" s="20"/>
      <c r="U9" s="20"/>
      <c r="V9" s="20"/>
      <c r="W9" s="20">
        <v>377849</v>
      </c>
      <c r="X9" s="20"/>
      <c r="Y9" s="20">
        <v>377849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-3931176</v>
      </c>
      <c r="D12" s="29">
        <f>SUM(D6:D11)</f>
        <v>0</v>
      </c>
      <c r="E12" s="30">
        <f t="shared" si="0"/>
        <v>-2544312</v>
      </c>
      <c r="F12" s="31">
        <f t="shared" si="0"/>
        <v>-2406512</v>
      </c>
      <c r="G12" s="31">
        <f t="shared" si="0"/>
        <v>-3931176</v>
      </c>
      <c r="H12" s="31">
        <f t="shared" si="0"/>
        <v>0</v>
      </c>
      <c r="I12" s="31">
        <f t="shared" si="0"/>
        <v>0</v>
      </c>
      <c r="J12" s="31">
        <f t="shared" si="0"/>
        <v>-3931176</v>
      </c>
      <c r="K12" s="31">
        <f t="shared" si="0"/>
        <v>0</v>
      </c>
      <c r="L12" s="31">
        <f t="shared" si="0"/>
        <v>-7866</v>
      </c>
      <c r="M12" s="31">
        <f t="shared" si="0"/>
        <v>0</v>
      </c>
      <c r="N12" s="31">
        <f t="shared" si="0"/>
        <v>-7866</v>
      </c>
      <c r="O12" s="31">
        <f t="shared" si="0"/>
        <v>-6682</v>
      </c>
      <c r="P12" s="31">
        <f t="shared" si="0"/>
        <v>-1461</v>
      </c>
      <c r="Q12" s="31">
        <f t="shared" si="0"/>
        <v>0</v>
      </c>
      <c r="R12" s="31">
        <f t="shared" si="0"/>
        <v>-8143</v>
      </c>
      <c r="S12" s="31">
        <f t="shared" si="0"/>
        <v>0</v>
      </c>
      <c r="T12" s="31">
        <f t="shared" si="0"/>
        <v>0</v>
      </c>
      <c r="U12" s="31">
        <f t="shared" si="0"/>
        <v>-1670</v>
      </c>
      <c r="V12" s="31">
        <f t="shared" si="0"/>
        <v>-1670</v>
      </c>
      <c r="W12" s="31">
        <f t="shared" si="0"/>
        <v>-3948855</v>
      </c>
      <c r="X12" s="31">
        <f t="shared" si="0"/>
        <v>-2406512</v>
      </c>
      <c r="Y12" s="31">
        <f t="shared" si="0"/>
        <v>-1542343</v>
      </c>
      <c r="Z12" s="32">
        <f>+IF(X12&lt;&gt;0,+(Y12/X12)*100,0)</f>
        <v>64.090393066812041</v>
      </c>
      <c r="AA12" s="33">
        <f>SUM(AA6:AA11)</f>
        <v>-2406512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-3931176</v>
      </c>
      <c r="D25" s="29">
        <f>+D12+D24</f>
        <v>0</v>
      </c>
      <c r="E25" s="30">
        <f t="shared" si="2"/>
        <v>-2544312</v>
      </c>
      <c r="F25" s="31">
        <f t="shared" si="2"/>
        <v>-2406512</v>
      </c>
      <c r="G25" s="31">
        <f t="shared" si="2"/>
        <v>-3931176</v>
      </c>
      <c r="H25" s="31">
        <f t="shared" si="2"/>
        <v>0</v>
      </c>
      <c r="I25" s="31">
        <f t="shared" si="2"/>
        <v>0</v>
      </c>
      <c r="J25" s="31">
        <f t="shared" si="2"/>
        <v>-3931176</v>
      </c>
      <c r="K25" s="31">
        <f t="shared" si="2"/>
        <v>0</v>
      </c>
      <c r="L25" s="31">
        <f t="shared" si="2"/>
        <v>-7866</v>
      </c>
      <c r="M25" s="31">
        <f t="shared" si="2"/>
        <v>0</v>
      </c>
      <c r="N25" s="31">
        <f t="shared" si="2"/>
        <v>-7866</v>
      </c>
      <c r="O25" s="31">
        <f t="shared" si="2"/>
        <v>-6682</v>
      </c>
      <c r="P25" s="31">
        <f t="shared" si="2"/>
        <v>-1461</v>
      </c>
      <c r="Q25" s="31">
        <f t="shared" si="2"/>
        <v>0</v>
      </c>
      <c r="R25" s="31">
        <f t="shared" si="2"/>
        <v>-8143</v>
      </c>
      <c r="S25" s="31">
        <f t="shared" si="2"/>
        <v>0</v>
      </c>
      <c r="T25" s="31">
        <f t="shared" si="2"/>
        <v>0</v>
      </c>
      <c r="U25" s="31">
        <f t="shared" si="2"/>
        <v>-1670</v>
      </c>
      <c r="V25" s="31">
        <f t="shared" si="2"/>
        <v>-1670</v>
      </c>
      <c r="W25" s="31">
        <f t="shared" si="2"/>
        <v>-3948855</v>
      </c>
      <c r="X25" s="31">
        <f t="shared" si="2"/>
        <v>-2406512</v>
      </c>
      <c r="Y25" s="31">
        <f t="shared" si="2"/>
        <v>-1542343</v>
      </c>
      <c r="Z25" s="32">
        <f>+IF(X25&lt;&gt;0,+(Y25/X25)*100,0)</f>
        <v>64.090393066812041</v>
      </c>
      <c r="AA25" s="33">
        <f>+AA12+AA24</f>
        <v>-2406512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11202</v>
      </c>
      <c r="D32" s="18"/>
      <c r="E32" s="19"/>
      <c r="F32" s="20">
        <v>-365000</v>
      </c>
      <c r="G32" s="20">
        <v>11202</v>
      </c>
      <c r="H32" s="20"/>
      <c r="I32" s="20"/>
      <c r="J32" s="20">
        <v>11202</v>
      </c>
      <c r="K32" s="20"/>
      <c r="L32" s="20">
        <v>6682</v>
      </c>
      <c r="M32" s="20"/>
      <c r="N32" s="20">
        <v>6682</v>
      </c>
      <c r="O32" s="20">
        <v>-5012</v>
      </c>
      <c r="P32" s="20">
        <v>-11202</v>
      </c>
      <c r="Q32" s="20"/>
      <c r="R32" s="20">
        <v>-16214</v>
      </c>
      <c r="S32" s="20"/>
      <c r="T32" s="20"/>
      <c r="U32" s="20">
        <v>-1670</v>
      </c>
      <c r="V32" s="20">
        <v>-1670</v>
      </c>
      <c r="W32" s="20"/>
      <c r="X32" s="20">
        <v>-365000</v>
      </c>
      <c r="Y32" s="20">
        <v>365000</v>
      </c>
      <c r="Z32" s="21">
        <v>-100</v>
      </c>
      <c r="AA32" s="22">
        <v>-365000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11202</v>
      </c>
      <c r="D34" s="29">
        <f>SUM(D29:D33)</f>
        <v>0</v>
      </c>
      <c r="E34" s="30">
        <f t="shared" si="3"/>
        <v>0</v>
      </c>
      <c r="F34" s="31">
        <f t="shared" si="3"/>
        <v>-365000</v>
      </c>
      <c r="G34" s="31">
        <f t="shared" si="3"/>
        <v>11202</v>
      </c>
      <c r="H34" s="31">
        <f t="shared" si="3"/>
        <v>0</v>
      </c>
      <c r="I34" s="31">
        <f t="shared" si="3"/>
        <v>0</v>
      </c>
      <c r="J34" s="31">
        <f t="shared" si="3"/>
        <v>11202</v>
      </c>
      <c r="K34" s="31">
        <f t="shared" si="3"/>
        <v>0</v>
      </c>
      <c r="L34" s="31">
        <f t="shared" si="3"/>
        <v>6682</v>
      </c>
      <c r="M34" s="31">
        <f t="shared" si="3"/>
        <v>0</v>
      </c>
      <c r="N34" s="31">
        <f t="shared" si="3"/>
        <v>6682</v>
      </c>
      <c r="O34" s="31">
        <f t="shared" si="3"/>
        <v>-5012</v>
      </c>
      <c r="P34" s="31">
        <f t="shared" si="3"/>
        <v>-11202</v>
      </c>
      <c r="Q34" s="31">
        <f t="shared" si="3"/>
        <v>0</v>
      </c>
      <c r="R34" s="31">
        <f t="shared" si="3"/>
        <v>-16214</v>
      </c>
      <c r="S34" s="31">
        <f t="shared" si="3"/>
        <v>0</v>
      </c>
      <c r="T34" s="31">
        <f t="shared" si="3"/>
        <v>0</v>
      </c>
      <c r="U34" s="31">
        <f t="shared" si="3"/>
        <v>-1670</v>
      </c>
      <c r="V34" s="31">
        <f t="shared" si="3"/>
        <v>-1670</v>
      </c>
      <c r="W34" s="31">
        <f t="shared" si="3"/>
        <v>0</v>
      </c>
      <c r="X34" s="31">
        <f t="shared" si="3"/>
        <v>-365000</v>
      </c>
      <c r="Y34" s="31">
        <f t="shared" si="3"/>
        <v>365000</v>
      </c>
      <c r="Z34" s="32">
        <f>+IF(X34&lt;&gt;0,+(Y34/X34)*100,0)</f>
        <v>-100</v>
      </c>
      <c r="AA34" s="33">
        <f>SUM(AA29:AA33)</f>
        <v>-365000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11202</v>
      </c>
      <c r="D40" s="29">
        <f>+D34+D39</f>
        <v>0</v>
      </c>
      <c r="E40" s="30">
        <f t="shared" si="5"/>
        <v>0</v>
      </c>
      <c r="F40" s="31">
        <f t="shared" si="5"/>
        <v>-365000</v>
      </c>
      <c r="G40" s="31">
        <f t="shared" si="5"/>
        <v>11202</v>
      </c>
      <c r="H40" s="31">
        <f t="shared" si="5"/>
        <v>0</v>
      </c>
      <c r="I40" s="31">
        <f t="shared" si="5"/>
        <v>0</v>
      </c>
      <c r="J40" s="31">
        <f t="shared" si="5"/>
        <v>11202</v>
      </c>
      <c r="K40" s="31">
        <f t="shared" si="5"/>
        <v>0</v>
      </c>
      <c r="L40" s="31">
        <f t="shared" si="5"/>
        <v>6682</v>
      </c>
      <c r="M40" s="31">
        <f t="shared" si="5"/>
        <v>0</v>
      </c>
      <c r="N40" s="31">
        <f t="shared" si="5"/>
        <v>6682</v>
      </c>
      <c r="O40" s="31">
        <f t="shared" si="5"/>
        <v>-5012</v>
      </c>
      <c r="P40" s="31">
        <f t="shared" si="5"/>
        <v>-11202</v>
      </c>
      <c r="Q40" s="31">
        <f t="shared" si="5"/>
        <v>0</v>
      </c>
      <c r="R40" s="31">
        <f t="shared" si="5"/>
        <v>-16214</v>
      </c>
      <c r="S40" s="31">
        <f t="shared" si="5"/>
        <v>0</v>
      </c>
      <c r="T40" s="31">
        <f t="shared" si="5"/>
        <v>0</v>
      </c>
      <c r="U40" s="31">
        <f t="shared" si="5"/>
        <v>-1670</v>
      </c>
      <c r="V40" s="31">
        <f t="shared" si="5"/>
        <v>-1670</v>
      </c>
      <c r="W40" s="31">
        <f t="shared" si="5"/>
        <v>0</v>
      </c>
      <c r="X40" s="31">
        <f t="shared" si="5"/>
        <v>-365000</v>
      </c>
      <c r="Y40" s="31">
        <f t="shared" si="5"/>
        <v>365000</v>
      </c>
      <c r="Z40" s="32">
        <f>+IF(X40&lt;&gt;0,+(Y40/X40)*100,0)</f>
        <v>-100</v>
      </c>
      <c r="AA40" s="33">
        <f>+AA34+AA39</f>
        <v>-365000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-3942378</v>
      </c>
      <c r="D42" s="43">
        <f>+D25-D40</f>
        <v>0</v>
      </c>
      <c r="E42" s="44">
        <f t="shared" si="6"/>
        <v>-2544312</v>
      </c>
      <c r="F42" s="45">
        <f t="shared" si="6"/>
        <v>-2041512</v>
      </c>
      <c r="G42" s="45">
        <f t="shared" si="6"/>
        <v>-3942378</v>
      </c>
      <c r="H42" s="45">
        <f t="shared" si="6"/>
        <v>0</v>
      </c>
      <c r="I42" s="45">
        <f t="shared" si="6"/>
        <v>0</v>
      </c>
      <c r="J42" s="45">
        <f t="shared" si="6"/>
        <v>-3942378</v>
      </c>
      <c r="K42" s="45">
        <f t="shared" si="6"/>
        <v>0</v>
      </c>
      <c r="L42" s="45">
        <f t="shared" si="6"/>
        <v>-14548</v>
      </c>
      <c r="M42" s="45">
        <f t="shared" si="6"/>
        <v>0</v>
      </c>
      <c r="N42" s="45">
        <f t="shared" si="6"/>
        <v>-14548</v>
      </c>
      <c r="O42" s="45">
        <f t="shared" si="6"/>
        <v>-1670</v>
      </c>
      <c r="P42" s="45">
        <f t="shared" si="6"/>
        <v>9741</v>
      </c>
      <c r="Q42" s="45">
        <f t="shared" si="6"/>
        <v>0</v>
      </c>
      <c r="R42" s="45">
        <f t="shared" si="6"/>
        <v>8071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-3948855</v>
      </c>
      <c r="X42" s="45">
        <f t="shared" si="6"/>
        <v>-2041512</v>
      </c>
      <c r="Y42" s="45">
        <f t="shared" si="6"/>
        <v>-1907343</v>
      </c>
      <c r="Z42" s="46">
        <f>+IF(X42&lt;&gt;0,+(Y42/X42)*100,0)</f>
        <v>93.427959277241584</v>
      </c>
      <c r="AA42" s="47">
        <f>+AA25-AA40</f>
        <v>-2041512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-2544312</v>
      </c>
      <c r="F45" s="20">
        <v>-2041512</v>
      </c>
      <c r="G45" s="20"/>
      <c r="H45" s="20"/>
      <c r="I45" s="20"/>
      <c r="J45" s="20"/>
      <c r="K45" s="20"/>
      <c r="L45" s="20"/>
      <c r="M45" s="20"/>
      <c r="N45" s="20"/>
      <c r="O45" s="20"/>
      <c r="P45" s="20">
        <v>9741</v>
      </c>
      <c r="Q45" s="20"/>
      <c r="R45" s="20">
        <v>9741</v>
      </c>
      <c r="S45" s="20"/>
      <c r="T45" s="20"/>
      <c r="U45" s="20"/>
      <c r="V45" s="20"/>
      <c r="W45" s="20">
        <v>9741</v>
      </c>
      <c r="X45" s="20">
        <v>-2041512</v>
      </c>
      <c r="Y45" s="20">
        <v>2051253</v>
      </c>
      <c r="Z45" s="48">
        <v>-100.4771463503521</v>
      </c>
      <c r="AA45" s="22">
        <v>-2041512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-2544312</v>
      </c>
      <c r="F48" s="53">
        <f t="shared" si="7"/>
        <v>-2041512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9741</v>
      </c>
      <c r="Q48" s="53">
        <f t="shared" si="7"/>
        <v>0</v>
      </c>
      <c r="R48" s="53">
        <f t="shared" si="7"/>
        <v>9741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9741</v>
      </c>
      <c r="X48" s="53">
        <f t="shared" si="7"/>
        <v>-2041512</v>
      </c>
      <c r="Y48" s="53">
        <f t="shared" si="7"/>
        <v>2051253</v>
      </c>
      <c r="Z48" s="54">
        <f>+IF(X48&lt;&gt;0,+(Y48/X48)*100,0)</f>
        <v>-100.4771463503521</v>
      </c>
      <c r="AA48" s="55">
        <f>SUM(AA45:AA47)</f>
        <v>-2041512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518554922</v>
      </c>
      <c r="D6" s="18"/>
      <c r="E6" s="19"/>
      <c r="F6" s="20">
        <v>506290604</v>
      </c>
      <c r="G6" s="20">
        <v>527358788</v>
      </c>
      <c r="H6" s="20">
        <v>12754115</v>
      </c>
      <c r="I6" s="20">
        <v>23437425</v>
      </c>
      <c r="J6" s="20">
        <v>563550328</v>
      </c>
      <c r="K6" s="20">
        <v>-805091</v>
      </c>
      <c r="L6" s="20">
        <v>2150040</v>
      </c>
      <c r="M6" s="20">
        <v>11036125</v>
      </c>
      <c r="N6" s="20">
        <v>12381074</v>
      </c>
      <c r="O6" s="20">
        <v>-925961</v>
      </c>
      <c r="P6" s="20">
        <v>8942116</v>
      </c>
      <c r="Q6" s="20">
        <v>20313226</v>
      </c>
      <c r="R6" s="20">
        <v>28329381</v>
      </c>
      <c r="S6" s="20">
        <v>9681108</v>
      </c>
      <c r="T6" s="20">
        <v>11451157</v>
      </c>
      <c r="U6" s="20">
        <v>9756951</v>
      </c>
      <c r="V6" s="20">
        <v>30889216</v>
      </c>
      <c r="W6" s="20">
        <v>635149999</v>
      </c>
      <c r="X6" s="20">
        <v>506290604</v>
      </c>
      <c r="Y6" s="20">
        <v>128859395</v>
      </c>
      <c r="Z6" s="21">
        <v>25.451666292428371</v>
      </c>
      <c r="AA6" s="22">
        <v>506290604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27736682</v>
      </c>
      <c r="D8" s="18"/>
      <c r="E8" s="19">
        <v>348779532</v>
      </c>
      <c r="F8" s="20">
        <v>64327122</v>
      </c>
      <c r="G8" s="20">
        <v>29046520</v>
      </c>
      <c r="H8" s="20">
        <v>2262395</v>
      </c>
      <c r="I8" s="20">
        <v>308454</v>
      </c>
      <c r="J8" s="20">
        <v>31617369</v>
      </c>
      <c r="K8" s="20">
        <v>-184463</v>
      </c>
      <c r="L8" s="20">
        <v>-1451374</v>
      </c>
      <c r="M8" s="20">
        <v>1015213</v>
      </c>
      <c r="N8" s="20">
        <v>-620624</v>
      </c>
      <c r="O8" s="20">
        <v>164079</v>
      </c>
      <c r="P8" s="20">
        <v>248870</v>
      </c>
      <c r="Q8" s="20">
        <v>-7466</v>
      </c>
      <c r="R8" s="20">
        <v>405483</v>
      </c>
      <c r="S8" s="20">
        <v>273694</v>
      </c>
      <c r="T8" s="20">
        <v>-378988</v>
      </c>
      <c r="U8" s="20">
        <v>772145</v>
      </c>
      <c r="V8" s="20">
        <v>666851</v>
      </c>
      <c r="W8" s="20">
        <v>32069079</v>
      </c>
      <c r="X8" s="20">
        <v>64327122</v>
      </c>
      <c r="Y8" s="20">
        <v>-32258043</v>
      </c>
      <c r="Z8" s="21">
        <v>-50.146877393333412</v>
      </c>
      <c r="AA8" s="22">
        <v>64327122</v>
      </c>
    </row>
    <row r="9" spans="1:27" ht="13.5" x14ac:dyDescent="0.25">
      <c r="A9" s="23" t="s">
        <v>37</v>
      </c>
      <c r="B9" s="17" t="s">
        <v>32</v>
      </c>
      <c r="C9" s="18">
        <v>57332765</v>
      </c>
      <c r="D9" s="18"/>
      <c r="E9" s="19">
        <v>206310</v>
      </c>
      <c r="F9" s="20">
        <v>57332764</v>
      </c>
      <c r="G9" s="20">
        <v>44976818</v>
      </c>
      <c r="H9" s="20">
        <v>12395525</v>
      </c>
      <c r="I9" s="20">
        <v>34177</v>
      </c>
      <c r="J9" s="20">
        <v>57406520</v>
      </c>
      <c r="K9" s="20">
        <v>1713082</v>
      </c>
      <c r="L9" s="20">
        <v>96060</v>
      </c>
      <c r="M9" s="20">
        <v>176902</v>
      </c>
      <c r="N9" s="20">
        <v>1986044</v>
      </c>
      <c r="O9" s="20">
        <v>1852382</v>
      </c>
      <c r="P9" s="20">
        <v>239235</v>
      </c>
      <c r="Q9" s="20">
        <v>4597201</v>
      </c>
      <c r="R9" s="20">
        <v>6688818</v>
      </c>
      <c r="S9" s="20">
        <v>166472</v>
      </c>
      <c r="T9" s="20">
        <v>10515</v>
      </c>
      <c r="U9" s="20">
        <v>47645</v>
      </c>
      <c r="V9" s="20">
        <v>224632</v>
      </c>
      <c r="W9" s="20">
        <v>66306014</v>
      </c>
      <c r="X9" s="20">
        <v>57332764</v>
      </c>
      <c r="Y9" s="20">
        <v>8973250</v>
      </c>
      <c r="Z9" s="21">
        <v>15.651172861646788</v>
      </c>
      <c r="AA9" s="22">
        <v>57332764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-1756671</v>
      </c>
      <c r="D11" s="18"/>
      <c r="E11" s="19"/>
      <c r="F11" s="20">
        <v>-1756671</v>
      </c>
      <c r="G11" s="20">
        <v>-1775762</v>
      </c>
      <c r="H11" s="20">
        <v>-28748</v>
      </c>
      <c r="I11" s="20">
        <v>-97249</v>
      </c>
      <c r="J11" s="20">
        <v>-1901759</v>
      </c>
      <c r="K11" s="20">
        <v>-21213</v>
      </c>
      <c r="L11" s="20">
        <v>-36662</v>
      </c>
      <c r="M11" s="20">
        <v>-18286</v>
      </c>
      <c r="N11" s="20">
        <v>-76161</v>
      </c>
      <c r="O11" s="20">
        <v>-120848</v>
      </c>
      <c r="P11" s="20">
        <v>-43160</v>
      </c>
      <c r="Q11" s="20">
        <v>-172963</v>
      </c>
      <c r="R11" s="20">
        <v>-336971</v>
      </c>
      <c r="S11" s="20">
        <v>-45131</v>
      </c>
      <c r="T11" s="20">
        <v>-29245</v>
      </c>
      <c r="U11" s="20">
        <v>-42855</v>
      </c>
      <c r="V11" s="20">
        <v>-117231</v>
      </c>
      <c r="W11" s="20">
        <v>-2432122</v>
      </c>
      <c r="X11" s="20">
        <v>-1756671</v>
      </c>
      <c r="Y11" s="20">
        <v>-675451</v>
      </c>
      <c r="Z11" s="21">
        <v>38.450626212876514</v>
      </c>
      <c r="AA11" s="22">
        <v>-1756671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601867698</v>
      </c>
      <c r="D12" s="29">
        <f>SUM(D6:D11)</f>
        <v>0</v>
      </c>
      <c r="E12" s="30">
        <f t="shared" si="0"/>
        <v>348985842</v>
      </c>
      <c r="F12" s="31">
        <f t="shared" si="0"/>
        <v>626193819</v>
      </c>
      <c r="G12" s="31">
        <f t="shared" si="0"/>
        <v>599606364</v>
      </c>
      <c r="H12" s="31">
        <f t="shared" si="0"/>
        <v>27383287</v>
      </c>
      <c r="I12" s="31">
        <f t="shared" si="0"/>
        <v>23682807</v>
      </c>
      <c r="J12" s="31">
        <f t="shared" si="0"/>
        <v>650672458</v>
      </c>
      <c r="K12" s="31">
        <f t="shared" si="0"/>
        <v>702315</v>
      </c>
      <c r="L12" s="31">
        <f t="shared" si="0"/>
        <v>758064</v>
      </c>
      <c r="M12" s="31">
        <f t="shared" si="0"/>
        <v>12209954</v>
      </c>
      <c r="N12" s="31">
        <f t="shared" si="0"/>
        <v>13670333</v>
      </c>
      <c r="O12" s="31">
        <f t="shared" si="0"/>
        <v>969652</v>
      </c>
      <c r="P12" s="31">
        <f t="shared" si="0"/>
        <v>9387061</v>
      </c>
      <c r="Q12" s="31">
        <f t="shared" si="0"/>
        <v>24729998</v>
      </c>
      <c r="R12" s="31">
        <f t="shared" si="0"/>
        <v>35086711</v>
      </c>
      <c r="S12" s="31">
        <f t="shared" si="0"/>
        <v>10076143</v>
      </c>
      <c r="T12" s="31">
        <f t="shared" si="0"/>
        <v>11053439</v>
      </c>
      <c r="U12" s="31">
        <f t="shared" si="0"/>
        <v>10533886</v>
      </c>
      <c r="V12" s="31">
        <f t="shared" si="0"/>
        <v>31663468</v>
      </c>
      <c r="W12" s="31">
        <f t="shared" si="0"/>
        <v>731092970</v>
      </c>
      <c r="X12" s="31">
        <f t="shared" si="0"/>
        <v>626193819</v>
      </c>
      <c r="Y12" s="31">
        <f t="shared" si="0"/>
        <v>104899151</v>
      </c>
      <c r="Z12" s="32">
        <f>+IF(X12&lt;&gt;0,+(Y12/X12)*100,0)</f>
        <v>16.751866246063983</v>
      </c>
      <c r="AA12" s="33">
        <f>SUM(AA6:AA11)</f>
        <v>626193819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23022116</v>
      </c>
      <c r="D19" s="18"/>
      <c r="E19" s="19"/>
      <c r="F19" s="20">
        <v>23145530</v>
      </c>
      <c r="G19" s="20">
        <v>23141591</v>
      </c>
      <c r="H19" s="20">
        <v>-119474</v>
      </c>
      <c r="I19" s="20">
        <v>93455</v>
      </c>
      <c r="J19" s="20">
        <v>23115572</v>
      </c>
      <c r="K19" s="20">
        <v>45909</v>
      </c>
      <c r="L19" s="20"/>
      <c r="M19" s="20">
        <v>259964</v>
      </c>
      <c r="N19" s="20">
        <v>305873</v>
      </c>
      <c r="O19" s="20">
        <v>123500</v>
      </c>
      <c r="P19" s="20"/>
      <c r="Q19" s="20">
        <v>-123500</v>
      </c>
      <c r="R19" s="20"/>
      <c r="S19" s="20">
        <v>19947</v>
      </c>
      <c r="T19" s="20"/>
      <c r="U19" s="20"/>
      <c r="V19" s="20">
        <v>19947</v>
      </c>
      <c r="W19" s="20">
        <v>23441392</v>
      </c>
      <c r="X19" s="20">
        <v>23145530</v>
      </c>
      <c r="Y19" s="20">
        <v>295862</v>
      </c>
      <c r="Z19" s="21">
        <v>1.278268417271067</v>
      </c>
      <c r="AA19" s="22">
        <v>23145530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23022116</v>
      </c>
      <c r="D24" s="29">
        <f>SUM(D15:D23)</f>
        <v>0</v>
      </c>
      <c r="E24" s="36">
        <f t="shared" si="1"/>
        <v>0</v>
      </c>
      <c r="F24" s="37">
        <f t="shared" si="1"/>
        <v>23145530</v>
      </c>
      <c r="G24" s="37">
        <f t="shared" si="1"/>
        <v>23141591</v>
      </c>
      <c r="H24" s="37">
        <f t="shared" si="1"/>
        <v>-119474</v>
      </c>
      <c r="I24" s="37">
        <f t="shared" si="1"/>
        <v>93455</v>
      </c>
      <c r="J24" s="37">
        <f t="shared" si="1"/>
        <v>23115572</v>
      </c>
      <c r="K24" s="37">
        <f t="shared" si="1"/>
        <v>45909</v>
      </c>
      <c r="L24" s="37">
        <f t="shared" si="1"/>
        <v>0</v>
      </c>
      <c r="M24" s="37">
        <f t="shared" si="1"/>
        <v>259964</v>
      </c>
      <c r="N24" s="37">
        <f t="shared" si="1"/>
        <v>305873</v>
      </c>
      <c r="O24" s="37">
        <f t="shared" si="1"/>
        <v>123500</v>
      </c>
      <c r="P24" s="37">
        <f t="shared" si="1"/>
        <v>0</v>
      </c>
      <c r="Q24" s="37">
        <f t="shared" si="1"/>
        <v>-123500</v>
      </c>
      <c r="R24" s="37">
        <f t="shared" si="1"/>
        <v>0</v>
      </c>
      <c r="S24" s="37">
        <f t="shared" si="1"/>
        <v>19947</v>
      </c>
      <c r="T24" s="37">
        <f t="shared" si="1"/>
        <v>0</v>
      </c>
      <c r="U24" s="37">
        <f t="shared" si="1"/>
        <v>0</v>
      </c>
      <c r="V24" s="37">
        <f t="shared" si="1"/>
        <v>19947</v>
      </c>
      <c r="W24" s="37">
        <f t="shared" si="1"/>
        <v>23441392</v>
      </c>
      <c r="X24" s="37">
        <f t="shared" si="1"/>
        <v>23145530</v>
      </c>
      <c r="Y24" s="37">
        <f t="shared" si="1"/>
        <v>295862</v>
      </c>
      <c r="Z24" s="38">
        <f>+IF(X24&lt;&gt;0,+(Y24/X24)*100,0)</f>
        <v>1.278268417271067</v>
      </c>
      <c r="AA24" s="39">
        <f>SUM(AA15:AA23)</f>
        <v>23145530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624889814</v>
      </c>
      <c r="D25" s="29">
        <f>+D12+D24</f>
        <v>0</v>
      </c>
      <c r="E25" s="30">
        <f t="shared" si="2"/>
        <v>348985842</v>
      </c>
      <c r="F25" s="31">
        <f t="shared" si="2"/>
        <v>649339349</v>
      </c>
      <c r="G25" s="31">
        <f t="shared" si="2"/>
        <v>622747955</v>
      </c>
      <c r="H25" s="31">
        <f t="shared" si="2"/>
        <v>27263813</v>
      </c>
      <c r="I25" s="31">
        <f t="shared" si="2"/>
        <v>23776262</v>
      </c>
      <c r="J25" s="31">
        <f t="shared" si="2"/>
        <v>673788030</v>
      </c>
      <c r="K25" s="31">
        <f t="shared" si="2"/>
        <v>748224</v>
      </c>
      <c r="L25" s="31">
        <f t="shared" si="2"/>
        <v>758064</v>
      </c>
      <c r="M25" s="31">
        <f t="shared" si="2"/>
        <v>12469918</v>
      </c>
      <c r="N25" s="31">
        <f t="shared" si="2"/>
        <v>13976206</v>
      </c>
      <c r="O25" s="31">
        <f t="shared" si="2"/>
        <v>1093152</v>
      </c>
      <c r="P25" s="31">
        <f t="shared" si="2"/>
        <v>9387061</v>
      </c>
      <c r="Q25" s="31">
        <f t="shared" si="2"/>
        <v>24606498</v>
      </c>
      <c r="R25" s="31">
        <f t="shared" si="2"/>
        <v>35086711</v>
      </c>
      <c r="S25" s="31">
        <f t="shared" si="2"/>
        <v>10096090</v>
      </c>
      <c r="T25" s="31">
        <f t="shared" si="2"/>
        <v>11053439</v>
      </c>
      <c r="U25" s="31">
        <f t="shared" si="2"/>
        <v>10533886</v>
      </c>
      <c r="V25" s="31">
        <f t="shared" si="2"/>
        <v>31683415</v>
      </c>
      <c r="W25" s="31">
        <f t="shared" si="2"/>
        <v>754534362</v>
      </c>
      <c r="X25" s="31">
        <f t="shared" si="2"/>
        <v>649339349</v>
      </c>
      <c r="Y25" s="31">
        <f t="shared" si="2"/>
        <v>105195013</v>
      </c>
      <c r="Z25" s="32">
        <f>+IF(X25&lt;&gt;0,+(Y25/X25)*100,0)</f>
        <v>16.200313928611155</v>
      </c>
      <c r="AA25" s="33">
        <f>+AA12+AA24</f>
        <v>649339349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>
        <v>-508</v>
      </c>
      <c r="T31" s="20">
        <v>-5735</v>
      </c>
      <c r="U31" s="20">
        <v>-1025</v>
      </c>
      <c r="V31" s="20">
        <v>-7268</v>
      </c>
      <c r="W31" s="20">
        <v>-7268</v>
      </c>
      <c r="X31" s="20"/>
      <c r="Y31" s="20">
        <v>-7268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13916923</v>
      </c>
      <c r="D32" s="18"/>
      <c r="E32" s="19">
        <v>300333584</v>
      </c>
      <c r="F32" s="20">
        <v>14916922</v>
      </c>
      <c r="G32" s="20">
        <v>45169977</v>
      </c>
      <c r="H32" s="20">
        <v>-27795075</v>
      </c>
      <c r="I32" s="20">
        <v>1761628</v>
      </c>
      <c r="J32" s="20">
        <v>19136530</v>
      </c>
      <c r="K32" s="20">
        <v>1621269</v>
      </c>
      <c r="L32" s="20">
        <v>1617064</v>
      </c>
      <c r="M32" s="20">
        <v>1667161</v>
      </c>
      <c r="N32" s="20">
        <v>4905494</v>
      </c>
      <c r="O32" s="20">
        <v>1426042</v>
      </c>
      <c r="P32" s="20">
        <v>1592306</v>
      </c>
      <c r="Q32" s="20">
        <v>1707229</v>
      </c>
      <c r="R32" s="20">
        <v>4725577</v>
      </c>
      <c r="S32" s="20">
        <v>1543626</v>
      </c>
      <c r="T32" s="20">
        <v>1362615</v>
      </c>
      <c r="U32" s="20">
        <v>1413646</v>
      </c>
      <c r="V32" s="20">
        <v>4319887</v>
      </c>
      <c r="W32" s="20">
        <v>33087488</v>
      </c>
      <c r="X32" s="20">
        <v>14916922</v>
      </c>
      <c r="Y32" s="20">
        <v>18170566</v>
      </c>
      <c r="Z32" s="21">
        <v>121.81176518855565</v>
      </c>
      <c r="AA32" s="22">
        <v>14916922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13916923</v>
      </c>
      <c r="D34" s="29">
        <f>SUM(D29:D33)</f>
        <v>0</v>
      </c>
      <c r="E34" s="30">
        <f t="shared" si="3"/>
        <v>300333584</v>
      </c>
      <c r="F34" s="31">
        <f t="shared" si="3"/>
        <v>14916922</v>
      </c>
      <c r="G34" s="31">
        <f t="shared" si="3"/>
        <v>45169977</v>
      </c>
      <c r="H34" s="31">
        <f t="shared" si="3"/>
        <v>-27795075</v>
      </c>
      <c r="I34" s="31">
        <f t="shared" si="3"/>
        <v>1761628</v>
      </c>
      <c r="J34" s="31">
        <f t="shared" si="3"/>
        <v>19136530</v>
      </c>
      <c r="K34" s="31">
        <f t="shared" si="3"/>
        <v>1621269</v>
      </c>
      <c r="L34" s="31">
        <f t="shared" si="3"/>
        <v>1617064</v>
      </c>
      <c r="M34" s="31">
        <f t="shared" si="3"/>
        <v>1667161</v>
      </c>
      <c r="N34" s="31">
        <f t="shared" si="3"/>
        <v>4905494</v>
      </c>
      <c r="O34" s="31">
        <f t="shared" si="3"/>
        <v>1426042</v>
      </c>
      <c r="P34" s="31">
        <f t="shared" si="3"/>
        <v>1592306</v>
      </c>
      <c r="Q34" s="31">
        <f t="shared" si="3"/>
        <v>1707229</v>
      </c>
      <c r="R34" s="31">
        <f t="shared" si="3"/>
        <v>4725577</v>
      </c>
      <c r="S34" s="31">
        <f t="shared" si="3"/>
        <v>1543118</v>
      </c>
      <c r="T34" s="31">
        <f t="shared" si="3"/>
        <v>1356880</v>
      </c>
      <c r="U34" s="31">
        <f t="shared" si="3"/>
        <v>1412621</v>
      </c>
      <c r="V34" s="31">
        <f t="shared" si="3"/>
        <v>4312619</v>
      </c>
      <c r="W34" s="31">
        <f t="shared" si="3"/>
        <v>33080220</v>
      </c>
      <c r="X34" s="31">
        <f t="shared" si="3"/>
        <v>14916922</v>
      </c>
      <c r="Y34" s="31">
        <f t="shared" si="3"/>
        <v>18163298</v>
      </c>
      <c r="Z34" s="32">
        <f>+IF(X34&lt;&gt;0,+(Y34/X34)*100,0)</f>
        <v>121.76304200021961</v>
      </c>
      <c r="AA34" s="33">
        <f>SUM(AA29:AA33)</f>
        <v>14916922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13916923</v>
      </c>
      <c r="D40" s="29">
        <f>+D34+D39</f>
        <v>0</v>
      </c>
      <c r="E40" s="30">
        <f t="shared" si="5"/>
        <v>300333584</v>
      </c>
      <c r="F40" s="31">
        <f t="shared" si="5"/>
        <v>14916922</v>
      </c>
      <c r="G40" s="31">
        <f t="shared" si="5"/>
        <v>45169977</v>
      </c>
      <c r="H40" s="31">
        <f t="shared" si="5"/>
        <v>-27795075</v>
      </c>
      <c r="I40" s="31">
        <f t="shared" si="5"/>
        <v>1761628</v>
      </c>
      <c r="J40" s="31">
        <f t="shared" si="5"/>
        <v>19136530</v>
      </c>
      <c r="K40" s="31">
        <f t="shared" si="5"/>
        <v>1621269</v>
      </c>
      <c r="L40" s="31">
        <f t="shared" si="5"/>
        <v>1617064</v>
      </c>
      <c r="M40" s="31">
        <f t="shared" si="5"/>
        <v>1667161</v>
      </c>
      <c r="N40" s="31">
        <f t="shared" si="5"/>
        <v>4905494</v>
      </c>
      <c r="O40" s="31">
        <f t="shared" si="5"/>
        <v>1426042</v>
      </c>
      <c r="P40" s="31">
        <f t="shared" si="5"/>
        <v>1592306</v>
      </c>
      <c r="Q40" s="31">
        <f t="shared" si="5"/>
        <v>1707229</v>
      </c>
      <c r="R40" s="31">
        <f t="shared" si="5"/>
        <v>4725577</v>
      </c>
      <c r="S40" s="31">
        <f t="shared" si="5"/>
        <v>1543118</v>
      </c>
      <c r="T40" s="31">
        <f t="shared" si="5"/>
        <v>1356880</v>
      </c>
      <c r="U40" s="31">
        <f t="shared" si="5"/>
        <v>1412621</v>
      </c>
      <c r="V40" s="31">
        <f t="shared" si="5"/>
        <v>4312619</v>
      </c>
      <c r="W40" s="31">
        <f t="shared" si="5"/>
        <v>33080220</v>
      </c>
      <c r="X40" s="31">
        <f t="shared" si="5"/>
        <v>14916922</v>
      </c>
      <c r="Y40" s="31">
        <f t="shared" si="5"/>
        <v>18163298</v>
      </c>
      <c r="Z40" s="32">
        <f>+IF(X40&lt;&gt;0,+(Y40/X40)*100,0)</f>
        <v>121.76304200021961</v>
      </c>
      <c r="AA40" s="33">
        <f>+AA34+AA39</f>
        <v>14916922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610972891</v>
      </c>
      <c r="D42" s="43">
        <f>+D25-D40</f>
        <v>0</v>
      </c>
      <c r="E42" s="44">
        <f t="shared" si="6"/>
        <v>48652258</v>
      </c>
      <c r="F42" s="45">
        <f t="shared" si="6"/>
        <v>634422427</v>
      </c>
      <c r="G42" s="45">
        <f t="shared" si="6"/>
        <v>577577978</v>
      </c>
      <c r="H42" s="45">
        <f t="shared" si="6"/>
        <v>55058888</v>
      </c>
      <c r="I42" s="45">
        <f t="shared" si="6"/>
        <v>22014634</v>
      </c>
      <c r="J42" s="45">
        <f t="shared" si="6"/>
        <v>654651500</v>
      </c>
      <c r="K42" s="45">
        <f t="shared" si="6"/>
        <v>-873045</v>
      </c>
      <c r="L42" s="45">
        <f t="shared" si="6"/>
        <v>-859000</v>
      </c>
      <c r="M42" s="45">
        <f t="shared" si="6"/>
        <v>10802757</v>
      </c>
      <c r="N42" s="45">
        <f t="shared" si="6"/>
        <v>9070712</v>
      </c>
      <c r="O42" s="45">
        <f t="shared" si="6"/>
        <v>-332890</v>
      </c>
      <c r="P42" s="45">
        <f t="shared" si="6"/>
        <v>7794755</v>
      </c>
      <c r="Q42" s="45">
        <f t="shared" si="6"/>
        <v>22899269</v>
      </c>
      <c r="R42" s="45">
        <f t="shared" si="6"/>
        <v>30361134</v>
      </c>
      <c r="S42" s="45">
        <f t="shared" si="6"/>
        <v>8552972</v>
      </c>
      <c r="T42" s="45">
        <f t="shared" si="6"/>
        <v>9696559</v>
      </c>
      <c r="U42" s="45">
        <f t="shared" si="6"/>
        <v>9121265</v>
      </c>
      <c r="V42" s="45">
        <f t="shared" si="6"/>
        <v>27370796</v>
      </c>
      <c r="W42" s="45">
        <f t="shared" si="6"/>
        <v>721454142</v>
      </c>
      <c r="X42" s="45">
        <f t="shared" si="6"/>
        <v>634422427</v>
      </c>
      <c r="Y42" s="45">
        <f t="shared" si="6"/>
        <v>87031715</v>
      </c>
      <c r="Z42" s="46">
        <f>+IF(X42&lt;&gt;0,+(Y42/X42)*100,0)</f>
        <v>13.718259521742915</v>
      </c>
      <c r="AA42" s="47">
        <f>+AA25-AA40</f>
        <v>634422427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48652258</v>
      </c>
      <c r="F45" s="20">
        <v>23326121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23326121</v>
      </c>
      <c r="Y45" s="20">
        <v>-23326121</v>
      </c>
      <c r="Z45" s="48">
        <v>-100</v>
      </c>
      <c r="AA45" s="22">
        <v>23326121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48652258</v>
      </c>
      <c r="F48" s="53">
        <f t="shared" si="7"/>
        <v>23326121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23326121</v>
      </c>
      <c r="Y48" s="53">
        <f t="shared" si="7"/>
        <v>-23326121</v>
      </c>
      <c r="Z48" s="54">
        <f>+IF(X48&lt;&gt;0,+(Y48/X48)*100,0)</f>
        <v>-100</v>
      </c>
      <c r="AA48" s="55">
        <f>SUM(AA45:AA47)</f>
        <v>23326121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114686267</v>
      </c>
      <c r="D6" s="18"/>
      <c r="E6" s="19">
        <v>61219986</v>
      </c>
      <c r="F6" s="20">
        <v>126328686</v>
      </c>
      <c r="G6" s="20">
        <v>100429028</v>
      </c>
      <c r="H6" s="20">
        <v>11901421</v>
      </c>
      <c r="I6" s="20">
        <v>23726931</v>
      </c>
      <c r="J6" s="20">
        <v>136057380</v>
      </c>
      <c r="K6" s="20">
        <v>-43060416</v>
      </c>
      <c r="L6" s="20">
        <v>-687281</v>
      </c>
      <c r="M6" s="20">
        <v>-6582733</v>
      </c>
      <c r="N6" s="20">
        <v>-50330430</v>
      </c>
      <c r="O6" s="20">
        <v>-205527</v>
      </c>
      <c r="P6" s="20">
        <v>15869695</v>
      </c>
      <c r="Q6" s="20">
        <v>1577462</v>
      </c>
      <c r="R6" s="20">
        <v>17241630</v>
      </c>
      <c r="S6" s="20">
        <v>833031</v>
      </c>
      <c r="T6" s="20">
        <v>-4915664</v>
      </c>
      <c r="U6" s="20">
        <v>23641379</v>
      </c>
      <c r="V6" s="20">
        <v>19558746</v>
      </c>
      <c r="W6" s="20">
        <v>122527326</v>
      </c>
      <c r="X6" s="20">
        <v>126328686</v>
      </c>
      <c r="Y6" s="20">
        <v>-3801360</v>
      </c>
      <c r="Z6" s="21">
        <v>-3.00910277812911</v>
      </c>
      <c r="AA6" s="22">
        <v>126328686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160451934</v>
      </c>
      <c r="D8" s="18"/>
      <c r="E8" s="19">
        <v>13989280</v>
      </c>
      <c r="F8" s="20">
        <v>-31119380</v>
      </c>
      <c r="G8" s="20">
        <v>149913214</v>
      </c>
      <c r="H8" s="20">
        <v>-86754459</v>
      </c>
      <c r="I8" s="20">
        <v>5724275</v>
      </c>
      <c r="J8" s="20">
        <v>68883030</v>
      </c>
      <c r="K8" s="20">
        <v>-1042634</v>
      </c>
      <c r="L8" s="20">
        <v>1218961</v>
      </c>
      <c r="M8" s="20">
        <v>2730262</v>
      </c>
      <c r="N8" s="20">
        <v>2906589</v>
      </c>
      <c r="O8" s="20">
        <v>-91069456</v>
      </c>
      <c r="P8" s="20">
        <v>245137577</v>
      </c>
      <c r="Q8" s="20">
        <v>4754162</v>
      </c>
      <c r="R8" s="20">
        <v>158822283</v>
      </c>
      <c r="S8" s="20">
        <v>1016419</v>
      </c>
      <c r="T8" s="20">
        <v>-9894170</v>
      </c>
      <c r="U8" s="20">
        <v>-641293</v>
      </c>
      <c r="V8" s="20">
        <v>-9519044</v>
      </c>
      <c r="W8" s="20">
        <v>221092858</v>
      </c>
      <c r="X8" s="20">
        <v>-31119380</v>
      </c>
      <c r="Y8" s="20">
        <v>252212238</v>
      </c>
      <c r="Z8" s="21">
        <v>-810.46678307858326</v>
      </c>
      <c r="AA8" s="22">
        <v>-31119380</v>
      </c>
    </row>
    <row r="9" spans="1:27" ht="13.5" x14ac:dyDescent="0.25">
      <c r="A9" s="23" t="s">
        <v>37</v>
      </c>
      <c r="B9" s="17" t="s">
        <v>32</v>
      </c>
      <c r="C9" s="18">
        <v>147330047</v>
      </c>
      <c r="D9" s="18"/>
      <c r="E9" s="19"/>
      <c r="F9" s="20"/>
      <c r="G9" s="20">
        <v>150384869</v>
      </c>
      <c r="H9" s="20">
        <v>3114143</v>
      </c>
      <c r="I9" s="20">
        <v>1416615</v>
      </c>
      <c r="J9" s="20">
        <v>154915627</v>
      </c>
      <c r="K9" s="20">
        <v>9774028</v>
      </c>
      <c r="L9" s="20">
        <v>4150015</v>
      </c>
      <c r="M9" s="20">
        <v>4598676</v>
      </c>
      <c r="N9" s="20">
        <v>18522719</v>
      </c>
      <c r="O9" s="20">
        <v>3678792</v>
      </c>
      <c r="P9" s="20">
        <v>-388591</v>
      </c>
      <c r="Q9" s="20">
        <v>3465041</v>
      </c>
      <c r="R9" s="20">
        <v>6755242</v>
      </c>
      <c r="S9" s="20">
        <v>3898865</v>
      </c>
      <c r="T9" s="20">
        <v>4404408</v>
      </c>
      <c r="U9" s="20">
        <v>3609809</v>
      </c>
      <c r="V9" s="20">
        <v>11913082</v>
      </c>
      <c r="W9" s="20">
        <v>192106670</v>
      </c>
      <c r="X9" s="20"/>
      <c r="Y9" s="20">
        <v>192106670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-28997979</v>
      </c>
      <c r="D11" s="18"/>
      <c r="E11" s="19">
        <v>-8335320</v>
      </c>
      <c r="F11" s="20">
        <v>-10705320</v>
      </c>
      <c r="G11" s="20">
        <v>-29627270</v>
      </c>
      <c r="H11" s="20">
        <v>-1003511</v>
      </c>
      <c r="I11" s="20">
        <v>-1462347</v>
      </c>
      <c r="J11" s="20">
        <v>-32093128</v>
      </c>
      <c r="K11" s="20">
        <v>-1101294</v>
      </c>
      <c r="L11" s="20">
        <v>-747441</v>
      </c>
      <c r="M11" s="20">
        <v>-2201555</v>
      </c>
      <c r="N11" s="20">
        <v>-4050290</v>
      </c>
      <c r="O11" s="20">
        <v>27961334</v>
      </c>
      <c r="P11" s="20">
        <v>-3127129</v>
      </c>
      <c r="Q11" s="20">
        <v>-1463807</v>
      </c>
      <c r="R11" s="20">
        <v>23370398</v>
      </c>
      <c r="S11" s="20">
        <v>-861338</v>
      </c>
      <c r="T11" s="20">
        <v>-768892</v>
      </c>
      <c r="U11" s="20">
        <v>-1067707</v>
      </c>
      <c r="V11" s="20">
        <v>-2697937</v>
      </c>
      <c r="W11" s="20">
        <v>-15470957</v>
      </c>
      <c r="X11" s="20">
        <v>-10705320</v>
      </c>
      <c r="Y11" s="20">
        <v>-4765637</v>
      </c>
      <c r="Z11" s="21">
        <v>44.516530099053554</v>
      </c>
      <c r="AA11" s="22">
        <v>-10705320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393470269</v>
      </c>
      <c r="D12" s="29">
        <f>SUM(D6:D11)</f>
        <v>0</v>
      </c>
      <c r="E12" s="30">
        <f t="shared" si="0"/>
        <v>66873946</v>
      </c>
      <c r="F12" s="31">
        <f t="shared" si="0"/>
        <v>84503986</v>
      </c>
      <c r="G12" s="31">
        <f t="shared" si="0"/>
        <v>371099841</v>
      </c>
      <c r="H12" s="31">
        <f t="shared" si="0"/>
        <v>-72742406</v>
      </c>
      <c r="I12" s="31">
        <f t="shared" si="0"/>
        <v>29405474</v>
      </c>
      <c r="J12" s="31">
        <f t="shared" si="0"/>
        <v>327762909</v>
      </c>
      <c r="K12" s="31">
        <f t="shared" si="0"/>
        <v>-35430316</v>
      </c>
      <c r="L12" s="31">
        <f t="shared" si="0"/>
        <v>3934254</v>
      </c>
      <c r="M12" s="31">
        <f t="shared" si="0"/>
        <v>-1455350</v>
      </c>
      <c r="N12" s="31">
        <f t="shared" si="0"/>
        <v>-32951412</v>
      </c>
      <c r="O12" s="31">
        <f t="shared" si="0"/>
        <v>-59634857</v>
      </c>
      <c r="P12" s="31">
        <f t="shared" si="0"/>
        <v>257491552</v>
      </c>
      <c r="Q12" s="31">
        <f t="shared" si="0"/>
        <v>8332858</v>
      </c>
      <c r="R12" s="31">
        <f t="shared" si="0"/>
        <v>206189553</v>
      </c>
      <c r="S12" s="31">
        <f t="shared" si="0"/>
        <v>4886977</v>
      </c>
      <c r="T12" s="31">
        <f t="shared" si="0"/>
        <v>-11174318</v>
      </c>
      <c r="U12" s="31">
        <f t="shared" si="0"/>
        <v>25542188</v>
      </c>
      <c r="V12" s="31">
        <f t="shared" si="0"/>
        <v>19254847</v>
      </c>
      <c r="W12" s="31">
        <f t="shared" si="0"/>
        <v>520255897</v>
      </c>
      <c r="X12" s="31">
        <f t="shared" si="0"/>
        <v>84503986</v>
      </c>
      <c r="Y12" s="31">
        <f t="shared" si="0"/>
        <v>435751911</v>
      </c>
      <c r="Z12" s="32">
        <f>+IF(X12&lt;&gt;0,+(Y12/X12)*100,0)</f>
        <v>515.65841048018729</v>
      </c>
      <c r="AA12" s="33">
        <f>SUM(AA6:AA11)</f>
        <v>84503986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33350501</v>
      </c>
      <c r="D19" s="18"/>
      <c r="E19" s="19">
        <v>118387500</v>
      </c>
      <c r="F19" s="20">
        <v>77199484</v>
      </c>
      <c r="G19" s="20">
        <v>8600369</v>
      </c>
      <c r="H19" s="20">
        <v>26260982</v>
      </c>
      <c r="I19" s="20">
        <v>3020490</v>
      </c>
      <c r="J19" s="20">
        <v>37881841</v>
      </c>
      <c r="K19" s="20">
        <v>-2675731</v>
      </c>
      <c r="L19" s="20">
        <v>3753469</v>
      </c>
      <c r="M19" s="20">
        <v>5171172</v>
      </c>
      <c r="N19" s="20">
        <v>6248910</v>
      </c>
      <c r="O19" s="20">
        <v>865778</v>
      </c>
      <c r="P19" s="20">
        <v>2158791</v>
      </c>
      <c r="Q19" s="20">
        <v>1515298</v>
      </c>
      <c r="R19" s="20">
        <v>4539867</v>
      </c>
      <c r="S19" s="20">
        <v>13015977</v>
      </c>
      <c r="T19" s="20">
        <v>7625510</v>
      </c>
      <c r="U19" s="20">
        <v>4857343</v>
      </c>
      <c r="V19" s="20">
        <v>25498830</v>
      </c>
      <c r="W19" s="20">
        <v>74169448</v>
      </c>
      <c r="X19" s="20">
        <v>77199484</v>
      </c>
      <c r="Y19" s="20">
        <v>-3030036</v>
      </c>
      <c r="Z19" s="21">
        <v>-3.9249433325227927</v>
      </c>
      <c r="AA19" s="22">
        <v>77199484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33350501</v>
      </c>
      <c r="D24" s="29">
        <f>SUM(D15:D23)</f>
        <v>0</v>
      </c>
      <c r="E24" s="36">
        <f t="shared" si="1"/>
        <v>118387500</v>
      </c>
      <c r="F24" s="37">
        <f t="shared" si="1"/>
        <v>77199484</v>
      </c>
      <c r="G24" s="37">
        <f t="shared" si="1"/>
        <v>8600369</v>
      </c>
      <c r="H24" s="37">
        <f t="shared" si="1"/>
        <v>26260982</v>
      </c>
      <c r="I24" s="37">
        <f t="shared" si="1"/>
        <v>3020490</v>
      </c>
      <c r="J24" s="37">
        <f t="shared" si="1"/>
        <v>37881841</v>
      </c>
      <c r="K24" s="37">
        <f t="shared" si="1"/>
        <v>-2675731</v>
      </c>
      <c r="L24" s="37">
        <f t="shared" si="1"/>
        <v>3753469</v>
      </c>
      <c r="M24" s="37">
        <f t="shared" si="1"/>
        <v>5171172</v>
      </c>
      <c r="N24" s="37">
        <f t="shared" si="1"/>
        <v>6248910</v>
      </c>
      <c r="O24" s="37">
        <f t="shared" si="1"/>
        <v>865778</v>
      </c>
      <c r="P24" s="37">
        <f t="shared" si="1"/>
        <v>2158791</v>
      </c>
      <c r="Q24" s="37">
        <f t="shared" si="1"/>
        <v>1515298</v>
      </c>
      <c r="R24" s="37">
        <f t="shared" si="1"/>
        <v>4539867</v>
      </c>
      <c r="S24" s="37">
        <f t="shared" si="1"/>
        <v>13015977</v>
      </c>
      <c r="T24" s="37">
        <f t="shared" si="1"/>
        <v>7625510</v>
      </c>
      <c r="U24" s="37">
        <f t="shared" si="1"/>
        <v>4857343</v>
      </c>
      <c r="V24" s="37">
        <f t="shared" si="1"/>
        <v>25498830</v>
      </c>
      <c r="W24" s="37">
        <f t="shared" si="1"/>
        <v>74169448</v>
      </c>
      <c r="X24" s="37">
        <f t="shared" si="1"/>
        <v>77199484</v>
      </c>
      <c r="Y24" s="37">
        <f t="shared" si="1"/>
        <v>-3030036</v>
      </c>
      <c r="Z24" s="38">
        <f>+IF(X24&lt;&gt;0,+(Y24/X24)*100,0)</f>
        <v>-3.9249433325227927</v>
      </c>
      <c r="AA24" s="39">
        <f>SUM(AA15:AA23)</f>
        <v>77199484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426820770</v>
      </c>
      <c r="D25" s="29">
        <f>+D12+D24</f>
        <v>0</v>
      </c>
      <c r="E25" s="30">
        <f t="shared" si="2"/>
        <v>185261446</v>
      </c>
      <c r="F25" s="31">
        <f t="shared" si="2"/>
        <v>161703470</v>
      </c>
      <c r="G25" s="31">
        <f t="shared" si="2"/>
        <v>379700210</v>
      </c>
      <c r="H25" s="31">
        <f t="shared" si="2"/>
        <v>-46481424</v>
      </c>
      <c r="I25" s="31">
        <f t="shared" si="2"/>
        <v>32425964</v>
      </c>
      <c r="J25" s="31">
        <f t="shared" si="2"/>
        <v>365644750</v>
      </c>
      <c r="K25" s="31">
        <f t="shared" si="2"/>
        <v>-38106047</v>
      </c>
      <c r="L25" s="31">
        <f t="shared" si="2"/>
        <v>7687723</v>
      </c>
      <c r="M25" s="31">
        <f t="shared" si="2"/>
        <v>3715822</v>
      </c>
      <c r="N25" s="31">
        <f t="shared" si="2"/>
        <v>-26702502</v>
      </c>
      <c r="O25" s="31">
        <f t="shared" si="2"/>
        <v>-58769079</v>
      </c>
      <c r="P25" s="31">
        <f t="shared" si="2"/>
        <v>259650343</v>
      </c>
      <c r="Q25" s="31">
        <f t="shared" si="2"/>
        <v>9848156</v>
      </c>
      <c r="R25" s="31">
        <f t="shared" si="2"/>
        <v>210729420</v>
      </c>
      <c r="S25" s="31">
        <f t="shared" si="2"/>
        <v>17902954</v>
      </c>
      <c r="T25" s="31">
        <f t="shared" si="2"/>
        <v>-3548808</v>
      </c>
      <c r="U25" s="31">
        <f t="shared" si="2"/>
        <v>30399531</v>
      </c>
      <c r="V25" s="31">
        <f t="shared" si="2"/>
        <v>44753677</v>
      </c>
      <c r="W25" s="31">
        <f t="shared" si="2"/>
        <v>594425345</v>
      </c>
      <c r="X25" s="31">
        <f t="shared" si="2"/>
        <v>161703470</v>
      </c>
      <c r="Y25" s="31">
        <f t="shared" si="2"/>
        <v>432721875</v>
      </c>
      <c r="Z25" s="32">
        <f>+IF(X25&lt;&gt;0,+(Y25/X25)*100,0)</f>
        <v>267.60209598470578</v>
      </c>
      <c r="AA25" s="33">
        <f>+AA12+AA24</f>
        <v>161703470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10457909</v>
      </c>
      <c r="F31" s="20">
        <v>10457909</v>
      </c>
      <c r="G31" s="20">
        <v>-11916</v>
      </c>
      <c r="H31" s="20">
        <v>-13272</v>
      </c>
      <c r="I31" s="20">
        <v>-93028</v>
      </c>
      <c r="J31" s="20">
        <v>-118216</v>
      </c>
      <c r="K31" s="20">
        <v>-32024</v>
      </c>
      <c r="L31" s="20">
        <v>-25227</v>
      </c>
      <c r="M31" s="20">
        <v>-2012</v>
      </c>
      <c r="N31" s="20">
        <v>-59263</v>
      </c>
      <c r="O31" s="20">
        <v>-6962</v>
      </c>
      <c r="P31" s="20">
        <v>-15447</v>
      </c>
      <c r="Q31" s="20">
        <v>-10527</v>
      </c>
      <c r="R31" s="20">
        <v>-32936</v>
      </c>
      <c r="S31" s="20">
        <v>-20150</v>
      </c>
      <c r="T31" s="20">
        <v>-12042</v>
      </c>
      <c r="U31" s="20">
        <v>-20347</v>
      </c>
      <c r="V31" s="20">
        <v>-52539</v>
      </c>
      <c r="W31" s="20">
        <v>-262954</v>
      </c>
      <c r="X31" s="20">
        <v>10457909</v>
      </c>
      <c r="Y31" s="20">
        <v>-10720863</v>
      </c>
      <c r="Z31" s="21">
        <v>-102.51440321387382</v>
      </c>
      <c r="AA31" s="22">
        <v>10457909</v>
      </c>
    </row>
    <row r="32" spans="1:27" ht="13.5" x14ac:dyDescent="0.25">
      <c r="A32" s="23" t="s">
        <v>58</v>
      </c>
      <c r="B32" s="17" t="s">
        <v>32</v>
      </c>
      <c r="C32" s="18">
        <v>167694987</v>
      </c>
      <c r="D32" s="18"/>
      <c r="E32" s="19">
        <v>159736686</v>
      </c>
      <c r="F32" s="20">
        <v>76194502</v>
      </c>
      <c r="G32" s="20">
        <v>169262215</v>
      </c>
      <c r="H32" s="20">
        <v>1389128</v>
      </c>
      <c r="I32" s="20">
        <v>4912121</v>
      </c>
      <c r="J32" s="20">
        <v>175563464</v>
      </c>
      <c r="K32" s="20">
        <v>1173196</v>
      </c>
      <c r="L32" s="20">
        <v>3325524</v>
      </c>
      <c r="M32" s="20">
        <v>3323807</v>
      </c>
      <c r="N32" s="20">
        <v>7822527</v>
      </c>
      <c r="O32" s="20">
        <v>-927360</v>
      </c>
      <c r="P32" s="20">
        <v>2850089</v>
      </c>
      <c r="Q32" s="20">
        <v>818496</v>
      </c>
      <c r="R32" s="20">
        <v>2741225</v>
      </c>
      <c r="S32" s="20">
        <v>3074572</v>
      </c>
      <c r="T32" s="20">
        <v>2555278</v>
      </c>
      <c r="U32" s="20">
        <v>35981025</v>
      </c>
      <c r="V32" s="20">
        <v>41610875</v>
      </c>
      <c r="W32" s="20">
        <v>227738091</v>
      </c>
      <c r="X32" s="20">
        <v>76194502</v>
      </c>
      <c r="Y32" s="20">
        <v>151543589</v>
      </c>
      <c r="Z32" s="21">
        <v>198.89045143965899</v>
      </c>
      <c r="AA32" s="22">
        <v>76194502</v>
      </c>
    </row>
    <row r="33" spans="1:27" ht="13.5" x14ac:dyDescent="0.25">
      <c r="A33" s="23" t="s">
        <v>59</v>
      </c>
      <c r="B33" s="17" t="s">
        <v>32</v>
      </c>
      <c r="C33" s="18">
        <v>-468403</v>
      </c>
      <c r="D33" s="18"/>
      <c r="E33" s="19"/>
      <c r="F33" s="20"/>
      <c r="G33" s="20">
        <v>-546730</v>
      </c>
      <c r="H33" s="20">
        <v>-55154</v>
      </c>
      <c r="I33" s="20">
        <v>-59184</v>
      </c>
      <c r="J33" s="20">
        <v>-661068</v>
      </c>
      <c r="K33" s="20"/>
      <c r="L33" s="20"/>
      <c r="M33" s="20"/>
      <c r="N33" s="20"/>
      <c r="O33" s="20">
        <v>-138585</v>
      </c>
      <c r="P33" s="20"/>
      <c r="Q33" s="20">
        <v>-175883</v>
      </c>
      <c r="R33" s="20">
        <v>-314468</v>
      </c>
      <c r="S33" s="20"/>
      <c r="T33" s="20">
        <v>-235839</v>
      </c>
      <c r="U33" s="20">
        <v>-42340</v>
      </c>
      <c r="V33" s="20">
        <v>-278179</v>
      </c>
      <c r="W33" s="20">
        <v>-1253715</v>
      </c>
      <c r="X33" s="20"/>
      <c r="Y33" s="20">
        <v>-1253715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167226584</v>
      </c>
      <c r="D34" s="29">
        <f>SUM(D29:D33)</f>
        <v>0</v>
      </c>
      <c r="E34" s="30">
        <f t="shared" si="3"/>
        <v>170194595</v>
      </c>
      <c r="F34" s="31">
        <f t="shared" si="3"/>
        <v>86652411</v>
      </c>
      <c r="G34" s="31">
        <f t="shared" si="3"/>
        <v>168703569</v>
      </c>
      <c r="H34" s="31">
        <f t="shared" si="3"/>
        <v>1320702</v>
      </c>
      <c r="I34" s="31">
        <f t="shared" si="3"/>
        <v>4759909</v>
      </c>
      <c r="J34" s="31">
        <f t="shared" si="3"/>
        <v>174784180</v>
      </c>
      <c r="K34" s="31">
        <f t="shared" si="3"/>
        <v>1141172</v>
      </c>
      <c r="L34" s="31">
        <f t="shared" si="3"/>
        <v>3300297</v>
      </c>
      <c r="M34" s="31">
        <f t="shared" si="3"/>
        <v>3321795</v>
      </c>
      <c r="N34" s="31">
        <f t="shared" si="3"/>
        <v>7763264</v>
      </c>
      <c r="O34" s="31">
        <f t="shared" si="3"/>
        <v>-1072907</v>
      </c>
      <c r="P34" s="31">
        <f t="shared" si="3"/>
        <v>2834642</v>
      </c>
      <c r="Q34" s="31">
        <f t="shared" si="3"/>
        <v>632086</v>
      </c>
      <c r="R34" s="31">
        <f t="shared" si="3"/>
        <v>2393821</v>
      </c>
      <c r="S34" s="31">
        <f t="shared" si="3"/>
        <v>3054422</v>
      </c>
      <c r="T34" s="31">
        <f t="shared" si="3"/>
        <v>2307397</v>
      </c>
      <c r="U34" s="31">
        <f t="shared" si="3"/>
        <v>35918338</v>
      </c>
      <c r="V34" s="31">
        <f t="shared" si="3"/>
        <v>41280157</v>
      </c>
      <c r="W34" s="31">
        <f t="shared" si="3"/>
        <v>226221422</v>
      </c>
      <c r="X34" s="31">
        <f t="shared" si="3"/>
        <v>86652411</v>
      </c>
      <c r="Y34" s="31">
        <f t="shared" si="3"/>
        <v>139569011</v>
      </c>
      <c r="Z34" s="32">
        <f>+IF(X34&lt;&gt;0,+(Y34/X34)*100,0)</f>
        <v>161.06766031010955</v>
      </c>
      <c r="AA34" s="33">
        <f>SUM(AA29:AA33)</f>
        <v>86652411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167226584</v>
      </c>
      <c r="D40" s="29">
        <f>+D34+D39</f>
        <v>0</v>
      </c>
      <c r="E40" s="30">
        <f t="shared" si="5"/>
        <v>170194595</v>
      </c>
      <c r="F40" s="31">
        <f t="shared" si="5"/>
        <v>86652411</v>
      </c>
      <c r="G40" s="31">
        <f t="shared" si="5"/>
        <v>168703569</v>
      </c>
      <c r="H40" s="31">
        <f t="shared" si="5"/>
        <v>1320702</v>
      </c>
      <c r="I40" s="31">
        <f t="shared" si="5"/>
        <v>4759909</v>
      </c>
      <c r="J40" s="31">
        <f t="shared" si="5"/>
        <v>174784180</v>
      </c>
      <c r="K40" s="31">
        <f t="shared" si="5"/>
        <v>1141172</v>
      </c>
      <c r="L40" s="31">
        <f t="shared" si="5"/>
        <v>3300297</v>
      </c>
      <c r="M40" s="31">
        <f t="shared" si="5"/>
        <v>3321795</v>
      </c>
      <c r="N40" s="31">
        <f t="shared" si="5"/>
        <v>7763264</v>
      </c>
      <c r="O40" s="31">
        <f t="shared" si="5"/>
        <v>-1072907</v>
      </c>
      <c r="P40" s="31">
        <f t="shared" si="5"/>
        <v>2834642</v>
      </c>
      <c r="Q40" s="31">
        <f t="shared" si="5"/>
        <v>632086</v>
      </c>
      <c r="R40" s="31">
        <f t="shared" si="5"/>
        <v>2393821</v>
      </c>
      <c r="S40" s="31">
        <f t="shared" si="5"/>
        <v>3054422</v>
      </c>
      <c r="T40" s="31">
        <f t="shared" si="5"/>
        <v>2307397</v>
      </c>
      <c r="U40" s="31">
        <f t="shared" si="5"/>
        <v>35918338</v>
      </c>
      <c r="V40" s="31">
        <f t="shared" si="5"/>
        <v>41280157</v>
      </c>
      <c r="W40" s="31">
        <f t="shared" si="5"/>
        <v>226221422</v>
      </c>
      <c r="X40" s="31">
        <f t="shared" si="5"/>
        <v>86652411</v>
      </c>
      <c r="Y40" s="31">
        <f t="shared" si="5"/>
        <v>139569011</v>
      </c>
      <c r="Z40" s="32">
        <f>+IF(X40&lt;&gt;0,+(Y40/X40)*100,0)</f>
        <v>161.06766031010955</v>
      </c>
      <c r="AA40" s="33">
        <f>+AA34+AA39</f>
        <v>86652411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259594186</v>
      </c>
      <c r="D42" s="43">
        <f>+D25-D40</f>
        <v>0</v>
      </c>
      <c r="E42" s="44">
        <f t="shared" si="6"/>
        <v>15066851</v>
      </c>
      <c r="F42" s="45">
        <f t="shared" si="6"/>
        <v>75051059</v>
      </c>
      <c r="G42" s="45">
        <f t="shared" si="6"/>
        <v>210996641</v>
      </c>
      <c r="H42" s="45">
        <f t="shared" si="6"/>
        <v>-47802126</v>
      </c>
      <c r="I42" s="45">
        <f t="shared" si="6"/>
        <v>27666055</v>
      </c>
      <c r="J42" s="45">
        <f t="shared" si="6"/>
        <v>190860570</v>
      </c>
      <c r="K42" s="45">
        <f t="shared" si="6"/>
        <v>-39247219</v>
      </c>
      <c r="L42" s="45">
        <f t="shared" si="6"/>
        <v>4387426</v>
      </c>
      <c r="M42" s="45">
        <f t="shared" si="6"/>
        <v>394027</v>
      </c>
      <c r="N42" s="45">
        <f t="shared" si="6"/>
        <v>-34465766</v>
      </c>
      <c r="O42" s="45">
        <f t="shared" si="6"/>
        <v>-57696172</v>
      </c>
      <c r="P42" s="45">
        <f t="shared" si="6"/>
        <v>256815701</v>
      </c>
      <c r="Q42" s="45">
        <f t="shared" si="6"/>
        <v>9216070</v>
      </c>
      <c r="R42" s="45">
        <f t="shared" si="6"/>
        <v>208335599</v>
      </c>
      <c r="S42" s="45">
        <f t="shared" si="6"/>
        <v>14848532</v>
      </c>
      <c r="T42" s="45">
        <f t="shared" si="6"/>
        <v>-5856205</v>
      </c>
      <c r="U42" s="45">
        <f t="shared" si="6"/>
        <v>-5518807</v>
      </c>
      <c r="V42" s="45">
        <f t="shared" si="6"/>
        <v>3473520</v>
      </c>
      <c r="W42" s="45">
        <f t="shared" si="6"/>
        <v>368203923</v>
      </c>
      <c r="X42" s="45">
        <f t="shared" si="6"/>
        <v>75051059</v>
      </c>
      <c r="Y42" s="45">
        <f t="shared" si="6"/>
        <v>293152864</v>
      </c>
      <c r="Z42" s="46">
        <f>+IF(X42&lt;&gt;0,+(Y42/X42)*100,0)</f>
        <v>390.60456695221319</v>
      </c>
      <c r="AA42" s="47">
        <f>+AA25-AA40</f>
        <v>75051059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-33867105</v>
      </c>
      <c r="D45" s="18"/>
      <c r="E45" s="19">
        <v>25524760</v>
      </c>
      <c r="F45" s="20">
        <v>85508968</v>
      </c>
      <c r="G45" s="20">
        <v>-33867105</v>
      </c>
      <c r="H45" s="20"/>
      <c r="I45" s="20"/>
      <c r="J45" s="20">
        <v>-33867105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-33867105</v>
      </c>
      <c r="X45" s="20">
        <v>85508968</v>
      </c>
      <c r="Y45" s="20">
        <v>-119376073</v>
      </c>
      <c r="Z45" s="48">
        <v>-139.60649484157031</v>
      </c>
      <c r="AA45" s="22">
        <v>85508968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-33867105</v>
      </c>
      <c r="D48" s="51">
        <f>SUM(D45:D47)</f>
        <v>0</v>
      </c>
      <c r="E48" s="52">
        <f t="shared" si="7"/>
        <v>25524760</v>
      </c>
      <c r="F48" s="53">
        <f t="shared" si="7"/>
        <v>85508968</v>
      </c>
      <c r="G48" s="53">
        <f t="shared" si="7"/>
        <v>-33867105</v>
      </c>
      <c r="H48" s="53">
        <f t="shared" si="7"/>
        <v>0</v>
      </c>
      <c r="I48" s="53">
        <f t="shared" si="7"/>
        <v>0</v>
      </c>
      <c r="J48" s="53">
        <f t="shared" si="7"/>
        <v>-33867105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-33867105</v>
      </c>
      <c r="X48" s="53">
        <f t="shared" si="7"/>
        <v>85508968</v>
      </c>
      <c r="Y48" s="53">
        <f t="shared" si="7"/>
        <v>-119376073</v>
      </c>
      <c r="Z48" s="54">
        <f>+IF(X48&lt;&gt;0,+(Y48/X48)*100,0)</f>
        <v>-139.60649484157031</v>
      </c>
      <c r="AA48" s="55">
        <f>SUM(AA45:AA47)</f>
        <v>85508968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-200771187</v>
      </c>
      <c r="D6" s="18"/>
      <c r="E6" s="19">
        <v>-85309248</v>
      </c>
      <c r="F6" s="20">
        <v>-99298280</v>
      </c>
      <c r="G6" s="20">
        <v>-210528853</v>
      </c>
      <c r="H6" s="20">
        <v>-18143734</v>
      </c>
      <c r="I6" s="20">
        <v>-4456354</v>
      </c>
      <c r="J6" s="20">
        <v>-233128941</v>
      </c>
      <c r="K6" s="20">
        <v>-3656200</v>
      </c>
      <c r="L6" s="20">
        <v>-10987418</v>
      </c>
      <c r="M6" s="20">
        <v>-13889847</v>
      </c>
      <c r="N6" s="20">
        <v>-28533465</v>
      </c>
      <c r="O6" s="20">
        <v>-2492774</v>
      </c>
      <c r="P6" s="20">
        <v>-8652971</v>
      </c>
      <c r="Q6" s="20">
        <v>-6593353</v>
      </c>
      <c r="R6" s="20">
        <v>-17739098</v>
      </c>
      <c r="S6" s="20">
        <v>-3867506</v>
      </c>
      <c r="T6" s="20">
        <v>-4505631</v>
      </c>
      <c r="U6" s="20">
        <v>-11681619</v>
      </c>
      <c r="V6" s="20">
        <v>-20054756</v>
      </c>
      <c r="W6" s="20">
        <v>-299456260</v>
      </c>
      <c r="X6" s="20">
        <v>-99298280</v>
      </c>
      <c r="Y6" s="20">
        <v>-200157980</v>
      </c>
      <c r="Z6" s="21">
        <v>201.57245422579325</v>
      </c>
      <c r="AA6" s="22">
        <v>-99298280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24697869</v>
      </c>
      <c r="D9" s="18"/>
      <c r="E9" s="19"/>
      <c r="F9" s="20"/>
      <c r="G9" s="20">
        <v>26971782</v>
      </c>
      <c r="H9" s="20">
        <v>1705156</v>
      </c>
      <c r="I9" s="20">
        <v>560251</v>
      </c>
      <c r="J9" s="20">
        <v>29237189</v>
      </c>
      <c r="K9" s="20">
        <v>846815</v>
      </c>
      <c r="L9" s="20">
        <v>2364105</v>
      </c>
      <c r="M9" s="20">
        <v>112427</v>
      </c>
      <c r="N9" s="20">
        <v>3323347</v>
      </c>
      <c r="O9" s="20">
        <v>582947</v>
      </c>
      <c r="P9" s="20">
        <v>854118</v>
      </c>
      <c r="Q9" s="20">
        <v>725421</v>
      </c>
      <c r="R9" s="20">
        <v>2162486</v>
      </c>
      <c r="S9" s="20">
        <v>509568</v>
      </c>
      <c r="T9" s="20">
        <v>436119</v>
      </c>
      <c r="U9" s="20">
        <v>1605361</v>
      </c>
      <c r="V9" s="20">
        <v>2551048</v>
      </c>
      <c r="W9" s="20">
        <v>37274070</v>
      </c>
      <c r="X9" s="20"/>
      <c r="Y9" s="20">
        <v>37274070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9603</v>
      </c>
      <c r="D11" s="18"/>
      <c r="E11" s="19"/>
      <c r="F11" s="20"/>
      <c r="G11" s="20">
        <v>9603</v>
      </c>
      <c r="H11" s="20"/>
      <c r="I11" s="20"/>
      <c r="J11" s="20">
        <v>9603</v>
      </c>
      <c r="K11" s="20"/>
      <c r="L11" s="20"/>
      <c r="M11" s="20">
        <v>-19158</v>
      </c>
      <c r="N11" s="20">
        <v>-19158</v>
      </c>
      <c r="O11" s="20"/>
      <c r="P11" s="20"/>
      <c r="Q11" s="20"/>
      <c r="R11" s="20"/>
      <c r="S11" s="20"/>
      <c r="T11" s="20">
        <v>-28362</v>
      </c>
      <c r="U11" s="20"/>
      <c r="V11" s="20">
        <v>-28362</v>
      </c>
      <c r="W11" s="20">
        <v>-37917</v>
      </c>
      <c r="X11" s="20"/>
      <c r="Y11" s="20">
        <v>-37917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-176063715</v>
      </c>
      <c r="D12" s="29">
        <f>SUM(D6:D11)</f>
        <v>0</v>
      </c>
      <c r="E12" s="30">
        <f t="shared" si="0"/>
        <v>-85309248</v>
      </c>
      <c r="F12" s="31">
        <f t="shared" si="0"/>
        <v>-99298280</v>
      </c>
      <c r="G12" s="31">
        <f t="shared" si="0"/>
        <v>-183547468</v>
      </c>
      <c r="H12" s="31">
        <f t="shared" si="0"/>
        <v>-16438578</v>
      </c>
      <c r="I12" s="31">
        <f t="shared" si="0"/>
        <v>-3896103</v>
      </c>
      <c r="J12" s="31">
        <f t="shared" si="0"/>
        <v>-203882149</v>
      </c>
      <c r="K12" s="31">
        <f t="shared" si="0"/>
        <v>-2809385</v>
      </c>
      <c r="L12" s="31">
        <f t="shared" si="0"/>
        <v>-8623313</v>
      </c>
      <c r="M12" s="31">
        <f t="shared" si="0"/>
        <v>-13796578</v>
      </c>
      <c r="N12" s="31">
        <f t="shared" si="0"/>
        <v>-25229276</v>
      </c>
      <c r="O12" s="31">
        <f t="shared" si="0"/>
        <v>-1909827</v>
      </c>
      <c r="P12" s="31">
        <f t="shared" si="0"/>
        <v>-7798853</v>
      </c>
      <c r="Q12" s="31">
        <f t="shared" si="0"/>
        <v>-5867932</v>
      </c>
      <c r="R12" s="31">
        <f t="shared" si="0"/>
        <v>-15576612</v>
      </c>
      <c r="S12" s="31">
        <f t="shared" si="0"/>
        <v>-3357938</v>
      </c>
      <c r="T12" s="31">
        <f t="shared" si="0"/>
        <v>-4097874</v>
      </c>
      <c r="U12" s="31">
        <f t="shared" si="0"/>
        <v>-10076258</v>
      </c>
      <c r="V12" s="31">
        <f t="shared" si="0"/>
        <v>-17532070</v>
      </c>
      <c r="W12" s="31">
        <f t="shared" si="0"/>
        <v>-262220107</v>
      </c>
      <c r="X12" s="31">
        <f t="shared" si="0"/>
        <v>-99298280</v>
      </c>
      <c r="Y12" s="31">
        <f t="shared" si="0"/>
        <v>-162921827</v>
      </c>
      <c r="Z12" s="32">
        <f>+IF(X12&lt;&gt;0,+(Y12/X12)*100,0)</f>
        <v>164.07316118667916</v>
      </c>
      <c r="AA12" s="33">
        <f>SUM(AA6:AA11)</f>
        <v>-99298280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127025514</v>
      </c>
      <c r="D19" s="18"/>
      <c r="E19" s="19">
        <v>79231920</v>
      </c>
      <c r="F19" s="20">
        <v>94173297</v>
      </c>
      <c r="G19" s="20">
        <v>160550511</v>
      </c>
      <c r="H19" s="20">
        <v>-6467139</v>
      </c>
      <c r="I19" s="20">
        <v>4185818</v>
      </c>
      <c r="J19" s="20">
        <v>158269190</v>
      </c>
      <c r="K19" s="20">
        <v>5645428</v>
      </c>
      <c r="L19" s="20">
        <v>10577034</v>
      </c>
      <c r="M19" s="20">
        <v>-1191329</v>
      </c>
      <c r="N19" s="20">
        <v>15031133</v>
      </c>
      <c r="O19" s="20">
        <v>3886309</v>
      </c>
      <c r="P19" s="20">
        <v>5694119</v>
      </c>
      <c r="Q19" s="20">
        <v>4035798</v>
      </c>
      <c r="R19" s="20">
        <v>13616226</v>
      </c>
      <c r="S19" s="20">
        <v>1901496</v>
      </c>
      <c r="T19" s="20">
        <v>2669578</v>
      </c>
      <c r="U19" s="20">
        <v>10224150</v>
      </c>
      <c r="V19" s="20">
        <v>14795224</v>
      </c>
      <c r="W19" s="20">
        <v>201711773</v>
      </c>
      <c r="X19" s="20">
        <v>94173297</v>
      </c>
      <c r="Y19" s="20">
        <v>107538476</v>
      </c>
      <c r="Z19" s="21">
        <v>114.19211116713903</v>
      </c>
      <c r="AA19" s="22">
        <v>94173297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4916208</v>
      </c>
      <c r="D22" s="18"/>
      <c r="E22" s="19">
        <v>2300004</v>
      </c>
      <c r="F22" s="20">
        <v>2300004</v>
      </c>
      <c r="G22" s="20">
        <v>4916208</v>
      </c>
      <c r="H22" s="20"/>
      <c r="I22" s="20"/>
      <c r="J22" s="20">
        <v>4916208</v>
      </c>
      <c r="K22" s="20"/>
      <c r="L22" s="20">
        <v>1126365</v>
      </c>
      <c r="M22" s="20"/>
      <c r="N22" s="20">
        <v>1126365</v>
      </c>
      <c r="O22" s="20"/>
      <c r="P22" s="20">
        <v>194063</v>
      </c>
      <c r="Q22" s="20"/>
      <c r="R22" s="20">
        <v>194063</v>
      </c>
      <c r="S22" s="20"/>
      <c r="T22" s="20"/>
      <c r="U22" s="20"/>
      <c r="V22" s="20"/>
      <c r="W22" s="20">
        <v>6236636</v>
      </c>
      <c r="X22" s="20">
        <v>2300004</v>
      </c>
      <c r="Y22" s="20">
        <v>3936632</v>
      </c>
      <c r="Z22" s="21">
        <v>171.1576153780602</v>
      </c>
      <c r="AA22" s="22">
        <v>2300004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131941722</v>
      </c>
      <c r="D24" s="29">
        <f>SUM(D15:D23)</f>
        <v>0</v>
      </c>
      <c r="E24" s="36">
        <f t="shared" si="1"/>
        <v>81531924</v>
      </c>
      <c r="F24" s="37">
        <f t="shared" si="1"/>
        <v>96473301</v>
      </c>
      <c r="G24" s="37">
        <f t="shared" si="1"/>
        <v>165466719</v>
      </c>
      <c r="H24" s="37">
        <f t="shared" si="1"/>
        <v>-6467139</v>
      </c>
      <c r="I24" s="37">
        <f t="shared" si="1"/>
        <v>4185818</v>
      </c>
      <c r="J24" s="37">
        <f t="shared" si="1"/>
        <v>163185398</v>
      </c>
      <c r="K24" s="37">
        <f t="shared" si="1"/>
        <v>5645428</v>
      </c>
      <c r="L24" s="37">
        <f t="shared" si="1"/>
        <v>11703399</v>
      </c>
      <c r="M24" s="37">
        <f t="shared" si="1"/>
        <v>-1191329</v>
      </c>
      <c r="N24" s="37">
        <f t="shared" si="1"/>
        <v>16157498</v>
      </c>
      <c r="O24" s="37">
        <f t="shared" si="1"/>
        <v>3886309</v>
      </c>
      <c r="P24" s="37">
        <f t="shared" si="1"/>
        <v>5888182</v>
      </c>
      <c r="Q24" s="37">
        <f t="shared" si="1"/>
        <v>4035798</v>
      </c>
      <c r="R24" s="37">
        <f t="shared" si="1"/>
        <v>13810289</v>
      </c>
      <c r="S24" s="37">
        <f t="shared" si="1"/>
        <v>1901496</v>
      </c>
      <c r="T24" s="37">
        <f t="shared" si="1"/>
        <v>2669578</v>
      </c>
      <c r="U24" s="37">
        <f t="shared" si="1"/>
        <v>10224150</v>
      </c>
      <c r="V24" s="37">
        <f t="shared" si="1"/>
        <v>14795224</v>
      </c>
      <c r="W24" s="37">
        <f t="shared" si="1"/>
        <v>207948409</v>
      </c>
      <c r="X24" s="37">
        <f t="shared" si="1"/>
        <v>96473301</v>
      </c>
      <c r="Y24" s="37">
        <f t="shared" si="1"/>
        <v>111475108</v>
      </c>
      <c r="Z24" s="38">
        <f>+IF(X24&lt;&gt;0,+(Y24/X24)*100,0)</f>
        <v>115.55021632358158</v>
      </c>
      <c r="AA24" s="39">
        <f>SUM(AA15:AA23)</f>
        <v>96473301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-44121993</v>
      </c>
      <c r="D25" s="29">
        <f>+D12+D24</f>
        <v>0</v>
      </c>
      <c r="E25" s="30">
        <f t="shared" si="2"/>
        <v>-3777324</v>
      </c>
      <c r="F25" s="31">
        <f t="shared" si="2"/>
        <v>-2824979</v>
      </c>
      <c r="G25" s="31">
        <f t="shared" si="2"/>
        <v>-18080749</v>
      </c>
      <c r="H25" s="31">
        <f t="shared" si="2"/>
        <v>-22905717</v>
      </c>
      <c r="I25" s="31">
        <f t="shared" si="2"/>
        <v>289715</v>
      </c>
      <c r="J25" s="31">
        <f t="shared" si="2"/>
        <v>-40696751</v>
      </c>
      <c r="K25" s="31">
        <f t="shared" si="2"/>
        <v>2836043</v>
      </c>
      <c r="L25" s="31">
        <f t="shared" si="2"/>
        <v>3080086</v>
      </c>
      <c r="M25" s="31">
        <f t="shared" si="2"/>
        <v>-14987907</v>
      </c>
      <c r="N25" s="31">
        <f t="shared" si="2"/>
        <v>-9071778</v>
      </c>
      <c r="O25" s="31">
        <f t="shared" si="2"/>
        <v>1976482</v>
      </c>
      <c r="P25" s="31">
        <f t="shared" si="2"/>
        <v>-1910671</v>
      </c>
      <c r="Q25" s="31">
        <f t="shared" si="2"/>
        <v>-1832134</v>
      </c>
      <c r="R25" s="31">
        <f t="shared" si="2"/>
        <v>-1766323</v>
      </c>
      <c r="S25" s="31">
        <f t="shared" si="2"/>
        <v>-1456442</v>
      </c>
      <c r="T25" s="31">
        <f t="shared" si="2"/>
        <v>-1428296</v>
      </c>
      <c r="U25" s="31">
        <f t="shared" si="2"/>
        <v>147892</v>
      </c>
      <c r="V25" s="31">
        <f t="shared" si="2"/>
        <v>-2736846</v>
      </c>
      <c r="W25" s="31">
        <f t="shared" si="2"/>
        <v>-54271698</v>
      </c>
      <c r="X25" s="31">
        <f t="shared" si="2"/>
        <v>-2824979</v>
      </c>
      <c r="Y25" s="31">
        <f t="shared" si="2"/>
        <v>-51446719</v>
      </c>
      <c r="Z25" s="32">
        <f>+IF(X25&lt;&gt;0,+(Y25/X25)*100,0)</f>
        <v>1821.1363341108022</v>
      </c>
      <c r="AA25" s="33">
        <f>+AA12+AA24</f>
        <v>-2824979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9933172</v>
      </c>
      <c r="D32" s="18"/>
      <c r="E32" s="19">
        <v>7339704</v>
      </c>
      <c r="F32" s="20">
        <v>15507049</v>
      </c>
      <c r="G32" s="20">
        <v>19664580</v>
      </c>
      <c r="H32" s="20">
        <v>-3770602</v>
      </c>
      <c r="I32" s="20">
        <v>-92775</v>
      </c>
      <c r="J32" s="20">
        <v>15801203</v>
      </c>
      <c r="K32" s="20">
        <v>3438374</v>
      </c>
      <c r="L32" s="20">
        <v>7689546</v>
      </c>
      <c r="M32" s="20">
        <v>-11523915</v>
      </c>
      <c r="N32" s="20">
        <v>-395995</v>
      </c>
      <c r="O32" s="20">
        <v>610834</v>
      </c>
      <c r="P32" s="20">
        <v>-4841634</v>
      </c>
      <c r="Q32" s="20">
        <v>-2523179</v>
      </c>
      <c r="R32" s="20">
        <v>-6753979</v>
      </c>
      <c r="S32" s="20">
        <v>-823440</v>
      </c>
      <c r="T32" s="20">
        <v>-5078915</v>
      </c>
      <c r="U32" s="20">
        <v>669775</v>
      </c>
      <c r="V32" s="20">
        <v>-5232580</v>
      </c>
      <c r="W32" s="20">
        <v>3418649</v>
      </c>
      <c r="X32" s="20">
        <v>15507049</v>
      </c>
      <c r="Y32" s="20">
        <v>-12088400</v>
      </c>
      <c r="Z32" s="21">
        <v>-77.954225849160593</v>
      </c>
      <c r="AA32" s="22">
        <v>15507049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9933172</v>
      </c>
      <c r="D34" s="29">
        <f>SUM(D29:D33)</f>
        <v>0</v>
      </c>
      <c r="E34" s="30">
        <f t="shared" si="3"/>
        <v>7339704</v>
      </c>
      <c r="F34" s="31">
        <f t="shared" si="3"/>
        <v>15507049</v>
      </c>
      <c r="G34" s="31">
        <f t="shared" si="3"/>
        <v>19664580</v>
      </c>
      <c r="H34" s="31">
        <f t="shared" si="3"/>
        <v>-3770602</v>
      </c>
      <c r="I34" s="31">
        <f t="shared" si="3"/>
        <v>-92775</v>
      </c>
      <c r="J34" s="31">
        <f t="shared" si="3"/>
        <v>15801203</v>
      </c>
      <c r="K34" s="31">
        <f t="shared" si="3"/>
        <v>3438374</v>
      </c>
      <c r="L34" s="31">
        <f t="shared" si="3"/>
        <v>7689546</v>
      </c>
      <c r="M34" s="31">
        <f t="shared" si="3"/>
        <v>-11523915</v>
      </c>
      <c r="N34" s="31">
        <f t="shared" si="3"/>
        <v>-395995</v>
      </c>
      <c r="O34" s="31">
        <f t="shared" si="3"/>
        <v>610834</v>
      </c>
      <c r="P34" s="31">
        <f t="shared" si="3"/>
        <v>-4841634</v>
      </c>
      <c r="Q34" s="31">
        <f t="shared" si="3"/>
        <v>-2523179</v>
      </c>
      <c r="R34" s="31">
        <f t="shared" si="3"/>
        <v>-6753979</v>
      </c>
      <c r="S34" s="31">
        <f t="shared" si="3"/>
        <v>-823440</v>
      </c>
      <c r="T34" s="31">
        <f t="shared" si="3"/>
        <v>-5078915</v>
      </c>
      <c r="U34" s="31">
        <f t="shared" si="3"/>
        <v>669775</v>
      </c>
      <c r="V34" s="31">
        <f t="shared" si="3"/>
        <v>-5232580</v>
      </c>
      <c r="W34" s="31">
        <f t="shared" si="3"/>
        <v>3418649</v>
      </c>
      <c r="X34" s="31">
        <f t="shared" si="3"/>
        <v>15507049</v>
      </c>
      <c r="Y34" s="31">
        <f t="shared" si="3"/>
        <v>-12088400</v>
      </c>
      <c r="Z34" s="32">
        <f>+IF(X34&lt;&gt;0,+(Y34/X34)*100,0)</f>
        <v>-77.954225849160593</v>
      </c>
      <c r="AA34" s="33">
        <f>SUM(AA29:AA33)</f>
        <v>15507049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9933172</v>
      </c>
      <c r="D40" s="29">
        <f>+D34+D39</f>
        <v>0</v>
      </c>
      <c r="E40" s="30">
        <f t="shared" si="5"/>
        <v>7339704</v>
      </c>
      <c r="F40" s="31">
        <f t="shared" si="5"/>
        <v>15507049</v>
      </c>
      <c r="G40" s="31">
        <f t="shared" si="5"/>
        <v>19664580</v>
      </c>
      <c r="H40" s="31">
        <f t="shared" si="5"/>
        <v>-3770602</v>
      </c>
      <c r="I40" s="31">
        <f t="shared" si="5"/>
        <v>-92775</v>
      </c>
      <c r="J40" s="31">
        <f t="shared" si="5"/>
        <v>15801203</v>
      </c>
      <c r="K40" s="31">
        <f t="shared" si="5"/>
        <v>3438374</v>
      </c>
      <c r="L40" s="31">
        <f t="shared" si="5"/>
        <v>7689546</v>
      </c>
      <c r="M40" s="31">
        <f t="shared" si="5"/>
        <v>-11523915</v>
      </c>
      <c r="N40" s="31">
        <f t="shared" si="5"/>
        <v>-395995</v>
      </c>
      <c r="O40" s="31">
        <f t="shared" si="5"/>
        <v>610834</v>
      </c>
      <c r="P40" s="31">
        <f t="shared" si="5"/>
        <v>-4841634</v>
      </c>
      <c r="Q40" s="31">
        <f t="shared" si="5"/>
        <v>-2523179</v>
      </c>
      <c r="R40" s="31">
        <f t="shared" si="5"/>
        <v>-6753979</v>
      </c>
      <c r="S40" s="31">
        <f t="shared" si="5"/>
        <v>-823440</v>
      </c>
      <c r="T40" s="31">
        <f t="shared" si="5"/>
        <v>-5078915</v>
      </c>
      <c r="U40" s="31">
        <f t="shared" si="5"/>
        <v>669775</v>
      </c>
      <c r="V40" s="31">
        <f t="shared" si="5"/>
        <v>-5232580</v>
      </c>
      <c r="W40" s="31">
        <f t="shared" si="5"/>
        <v>3418649</v>
      </c>
      <c r="X40" s="31">
        <f t="shared" si="5"/>
        <v>15507049</v>
      </c>
      <c r="Y40" s="31">
        <f t="shared" si="5"/>
        <v>-12088400</v>
      </c>
      <c r="Z40" s="32">
        <f>+IF(X40&lt;&gt;0,+(Y40/X40)*100,0)</f>
        <v>-77.954225849160593</v>
      </c>
      <c r="AA40" s="33">
        <f>+AA34+AA39</f>
        <v>15507049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-54055165</v>
      </c>
      <c r="D42" s="43">
        <f>+D25-D40</f>
        <v>0</v>
      </c>
      <c r="E42" s="44">
        <f t="shared" si="6"/>
        <v>-11117028</v>
      </c>
      <c r="F42" s="45">
        <f t="shared" si="6"/>
        <v>-18332028</v>
      </c>
      <c r="G42" s="45">
        <f t="shared" si="6"/>
        <v>-37745329</v>
      </c>
      <c r="H42" s="45">
        <f t="shared" si="6"/>
        <v>-19135115</v>
      </c>
      <c r="I42" s="45">
        <f t="shared" si="6"/>
        <v>382490</v>
      </c>
      <c r="J42" s="45">
        <f t="shared" si="6"/>
        <v>-56497954</v>
      </c>
      <c r="K42" s="45">
        <f t="shared" si="6"/>
        <v>-602331</v>
      </c>
      <c r="L42" s="45">
        <f t="shared" si="6"/>
        <v>-4609460</v>
      </c>
      <c r="M42" s="45">
        <f t="shared" si="6"/>
        <v>-3463992</v>
      </c>
      <c r="N42" s="45">
        <f t="shared" si="6"/>
        <v>-8675783</v>
      </c>
      <c r="O42" s="45">
        <f t="shared" si="6"/>
        <v>1365648</v>
      </c>
      <c r="P42" s="45">
        <f t="shared" si="6"/>
        <v>2930963</v>
      </c>
      <c r="Q42" s="45">
        <f t="shared" si="6"/>
        <v>691045</v>
      </c>
      <c r="R42" s="45">
        <f t="shared" si="6"/>
        <v>4987656</v>
      </c>
      <c r="S42" s="45">
        <f t="shared" si="6"/>
        <v>-633002</v>
      </c>
      <c r="T42" s="45">
        <f t="shared" si="6"/>
        <v>3650619</v>
      </c>
      <c r="U42" s="45">
        <f t="shared" si="6"/>
        <v>-521883</v>
      </c>
      <c r="V42" s="45">
        <f t="shared" si="6"/>
        <v>2495734</v>
      </c>
      <c r="W42" s="45">
        <f t="shared" si="6"/>
        <v>-57690347</v>
      </c>
      <c r="X42" s="45">
        <f t="shared" si="6"/>
        <v>-18332028</v>
      </c>
      <c r="Y42" s="45">
        <f t="shared" si="6"/>
        <v>-39358319</v>
      </c>
      <c r="Z42" s="46">
        <f>+IF(X42&lt;&gt;0,+(Y42/X42)*100,0)</f>
        <v>214.6970264282817</v>
      </c>
      <c r="AA42" s="47">
        <f>+AA25-AA40</f>
        <v>-18332028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-11117028</v>
      </c>
      <c r="F45" s="20">
        <v>-18332028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-18332028</v>
      </c>
      <c r="Y45" s="20">
        <v>18332028</v>
      </c>
      <c r="Z45" s="48">
        <v>-100</v>
      </c>
      <c r="AA45" s="22">
        <v>-18332028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-11117028</v>
      </c>
      <c r="F48" s="53">
        <f t="shared" si="7"/>
        <v>-18332028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-18332028</v>
      </c>
      <c r="Y48" s="53">
        <f t="shared" si="7"/>
        <v>18332028</v>
      </c>
      <c r="Z48" s="54">
        <f>+IF(X48&lt;&gt;0,+(Y48/X48)*100,0)</f>
        <v>-100</v>
      </c>
      <c r="AA48" s="55">
        <f>SUM(AA45:AA47)</f>
        <v>-18332028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9826220</v>
      </c>
      <c r="D8" s="18"/>
      <c r="E8" s="19">
        <v>45423584</v>
      </c>
      <c r="F8" s="20">
        <v>45423584</v>
      </c>
      <c r="G8" s="20">
        <v>7927812</v>
      </c>
      <c r="H8" s="20">
        <v>223992</v>
      </c>
      <c r="I8" s="20">
        <v>502412</v>
      </c>
      <c r="J8" s="20">
        <v>8654216</v>
      </c>
      <c r="K8" s="20">
        <v>-3121</v>
      </c>
      <c r="L8" s="20">
        <v>570146</v>
      </c>
      <c r="M8" s="20">
        <v>197775</v>
      </c>
      <c r="N8" s="20">
        <v>764800</v>
      </c>
      <c r="O8" s="20">
        <v>576780</v>
      </c>
      <c r="P8" s="20">
        <v>-638798</v>
      </c>
      <c r="Q8" s="20">
        <v>424296</v>
      </c>
      <c r="R8" s="20">
        <v>362278</v>
      </c>
      <c r="S8" s="20">
        <v>533063</v>
      </c>
      <c r="T8" s="20">
        <v>108412</v>
      </c>
      <c r="U8" s="20">
        <v>258604</v>
      </c>
      <c r="V8" s="20">
        <v>900079</v>
      </c>
      <c r="W8" s="20">
        <v>10681373</v>
      </c>
      <c r="X8" s="20">
        <v>45423584</v>
      </c>
      <c r="Y8" s="20">
        <v>-34742211</v>
      </c>
      <c r="Z8" s="21">
        <v>-76.48496208489405</v>
      </c>
      <c r="AA8" s="22">
        <v>45423584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9826220</v>
      </c>
      <c r="D12" s="29">
        <f>SUM(D6:D11)</f>
        <v>0</v>
      </c>
      <c r="E12" s="30">
        <f t="shared" si="0"/>
        <v>45423584</v>
      </c>
      <c r="F12" s="31">
        <f t="shared" si="0"/>
        <v>45423584</v>
      </c>
      <c r="G12" s="31">
        <f t="shared" si="0"/>
        <v>7927812</v>
      </c>
      <c r="H12" s="31">
        <f t="shared" si="0"/>
        <v>223992</v>
      </c>
      <c r="I12" s="31">
        <f t="shared" si="0"/>
        <v>502412</v>
      </c>
      <c r="J12" s="31">
        <f t="shared" si="0"/>
        <v>8654216</v>
      </c>
      <c r="K12" s="31">
        <f t="shared" si="0"/>
        <v>-3121</v>
      </c>
      <c r="L12" s="31">
        <f t="shared" si="0"/>
        <v>570146</v>
      </c>
      <c r="M12" s="31">
        <f t="shared" si="0"/>
        <v>197775</v>
      </c>
      <c r="N12" s="31">
        <f t="shared" si="0"/>
        <v>764800</v>
      </c>
      <c r="O12" s="31">
        <f t="shared" si="0"/>
        <v>576780</v>
      </c>
      <c r="P12" s="31">
        <f t="shared" si="0"/>
        <v>-638798</v>
      </c>
      <c r="Q12" s="31">
        <f t="shared" si="0"/>
        <v>424296</v>
      </c>
      <c r="R12" s="31">
        <f t="shared" si="0"/>
        <v>362278</v>
      </c>
      <c r="S12" s="31">
        <f t="shared" si="0"/>
        <v>533063</v>
      </c>
      <c r="T12" s="31">
        <f t="shared" si="0"/>
        <v>108412</v>
      </c>
      <c r="U12" s="31">
        <f t="shared" si="0"/>
        <v>258604</v>
      </c>
      <c r="V12" s="31">
        <f t="shared" si="0"/>
        <v>900079</v>
      </c>
      <c r="W12" s="31">
        <f t="shared" si="0"/>
        <v>10681373</v>
      </c>
      <c r="X12" s="31">
        <f t="shared" si="0"/>
        <v>45423584</v>
      </c>
      <c r="Y12" s="31">
        <f t="shared" si="0"/>
        <v>-34742211</v>
      </c>
      <c r="Z12" s="32">
        <f>+IF(X12&lt;&gt;0,+(Y12/X12)*100,0)</f>
        <v>-76.48496208489405</v>
      </c>
      <c r="AA12" s="33">
        <f>SUM(AA6:AA11)</f>
        <v>45423584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775311258</v>
      </c>
      <c r="D19" s="18"/>
      <c r="E19" s="19">
        <v>1044363179</v>
      </c>
      <c r="F19" s="20">
        <v>1041929153</v>
      </c>
      <c r="G19" s="20">
        <v>775329154</v>
      </c>
      <c r="H19" s="20">
        <v>987299</v>
      </c>
      <c r="I19" s="20"/>
      <c r="J19" s="20">
        <v>776316453</v>
      </c>
      <c r="K19" s="20">
        <v>-5000900</v>
      </c>
      <c r="L19" s="20"/>
      <c r="M19" s="20">
        <v>-2500551</v>
      </c>
      <c r="N19" s="20">
        <v>-7501451</v>
      </c>
      <c r="O19" s="20"/>
      <c r="P19" s="20">
        <v>-2500648</v>
      </c>
      <c r="Q19" s="20">
        <v>121211</v>
      </c>
      <c r="R19" s="20">
        <v>-2379437</v>
      </c>
      <c r="S19" s="20">
        <v>-2138773</v>
      </c>
      <c r="T19" s="20"/>
      <c r="U19" s="20"/>
      <c r="V19" s="20">
        <v>-2138773</v>
      </c>
      <c r="W19" s="20">
        <v>764296792</v>
      </c>
      <c r="X19" s="20">
        <v>1041929153</v>
      </c>
      <c r="Y19" s="20">
        <v>-277632361</v>
      </c>
      <c r="Z19" s="21">
        <v>-26.645992215557097</v>
      </c>
      <c r="AA19" s="22">
        <v>1041929153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775311258</v>
      </c>
      <c r="D24" s="29">
        <f>SUM(D15:D23)</f>
        <v>0</v>
      </c>
      <c r="E24" s="36">
        <f t="shared" si="1"/>
        <v>1044363179</v>
      </c>
      <c r="F24" s="37">
        <f t="shared" si="1"/>
        <v>1041929153</v>
      </c>
      <c r="G24" s="37">
        <f t="shared" si="1"/>
        <v>775329154</v>
      </c>
      <c r="H24" s="37">
        <f t="shared" si="1"/>
        <v>987299</v>
      </c>
      <c r="I24" s="37">
        <f t="shared" si="1"/>
        <v>0</v>
      </c>
      <c r="J24" s="37">
        <f t="shared" si="1"/>
        <v>776316453</v>
      </c>
      <c r="K24" s="37">
        <f t="shared" si="1"/>
        <v>-5000900</v>
      </c>
      <c r="L24" s="37">
        <f t="shared" si="1"/>
        <v>0</v>
      </c>
      <c r="M24" s="37">
        <f t="shared" si="1"/>
        <v>-2500551</v>
      </c>
      <c r="N24" s="37">
        <f t="shared" si="1"/>
        <v>-7501451</v>
      </c>
      <c r="O24" s="37">
        <f t="shared" si="1"/>
        <v>0</v>
      </c>
      <c r="P24" s="37">
        <f t="shared" si="1"/>
        <v>-2500648</v>
      </c>
      <c r="Q24" s="37">
        <f t="shared" si="1"/>
        <v>121211</v>
      </c>
      <c r="R24" s="37">
        <f t="shared" si="1"/>
        <v>-2379437</v>
      </c>
      <c r="S24" s="37">
        <f t="shared" si="1"/>
        <v>-2138773</v>
      </c>
      <c r="T24" s="37">
        <f t="shared" si="1"/>
        <v>0</v>
      </c>
      <c r="U24" s="37">
        <f t="shared" si="1"/>
        <v>0</v>
      </c>
      <c r="V24" s="37">
        <f t="shared" si="1"/>
        <v>-2138773</v>
      </c>
      <c r="W24" s="37">
        <f t="shared" si="1"/>
        <v>764296792</v>
      </c>
      <c r="X24" s="37">
        <f t="shared" si="1"/>
        <v>1041929153</v>
      </c>
      <c r="Y24" s="37">
        <f t="shared" si="1"/>
        <v>-277632361</v>
      </c>
      <c r="Z24" s="38">
        <f>+IF(X24&lt;&gt;0,+(Y24/X24)*100,0)</f>
        <v>-26.645992215557097</v>
      </c>
      <c r="AA24" s="39">
        <f>SUM(AA15:AA23)</f>
        <v>1041929153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785137478</v>
      </c>
      <c r="D25" s="29">
        <f>+D12+D24</f>
        <v>0</v>
      </c>
      <c r="E25" s="30">
        <f t="shared" si="2"/>
        <v>1089786763</v>
      </c>
      <c r="F25" s="31">
        <f t="shared" si="2"/>
        <v>1087352737</v>
      </c>
      <c r="G25" s="31">
        <f t="shared" si="2"/>
        <v>783256966</v>
      </c>
      <c r="H25" s="31">
        <f t="shared" si="2"/>
        <v>1211291</v>
      </c>
      <c r="I25" s="31">
        <f t="shared" si="2"/>
        <v>502412</v>
      </c>
      <c r="J25" s="31">
        <f t="shared" si="2"/>
        <v>784970669</v>
      </c>
      <c r="K25" s="31">
        <f t="shared" si="2"/>
        <v>-5004021</v>
      </c>
      <c r="L25" s="31">
        <f t="shared" si="2"/>
        <v>570146</v>
      </c>
      <c r="M25" s="31">
        <f t="shared" si="2"/>
        <v>-2302776</v>
      </c>
      <c r="N25" s="31">
        <f t="shared" si="2"/>
        <v>-6736651</v>
      </c>
      <c r="O25" s="31">
        <f t="shared" si="2"/>
        <v>576780</v>
      </c>
      <c r="P25" s="31">
        <f t="shared" si="2"/>
        <v>-3139446</v>
      </c>
      <c r="Q25" s="31">
        <f t="shared" si="2"/>
        <v>545507</v>
      </c>
      <c r="R25" s="31">
        <f t="shared" si="2"/>
        <v>-2017159</v>
      </c>
      <c r="S25" s="31">
        <f t="shared" si="2"/>
        <v>-1605710</v>
      </c>
      <c r="T25" s="31">
        <f t="shared" si="2"/>
        <v>108412</v>
      </c>
      <c r="U25" s="31">
        <f t="shared" si="2"/>
        <v>258604</v>
      </c>
      <c r="V25" s="31">
        <f t="shared" si="2"/>
        <v>-1238694</v>
      </c>
      <c r="W25" s="31">
        <f t="shared" si="2"/>
        <v>774978165</v>
      </c>
      <c r="X25" s="31">
        <f t="shared" si="2"/>
        <v>1087352737</v>
      </c>
      <c r="Y25" s="31">
        <f t="shared" si="2"/>
        <v>-312374572</v>
      </c>
      <c r="Z25" s="32">
        <f>+IF(X25&lt;&gt;0,+(Y25/X25)*100,0)</f>
        <v>-28.727988753846308</v>
      </c>
      <c r="AA25" s="33">
        <f>+AA12+AA24</f>
        <v>1087352737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2689242</v>
      </c>
      <c r="D32" s="18"/>
      <c r="E32" s="19"/>
      <c r="F32" s="20"/>
      <c r="G32" s="20">
        <v>2476063</v>
      </c>
      <c r="H32" s="20">
        <v>-2440</v>
      </c>
      <c r="I32" s="20">
        <v>60141</v>
      </c>
      <c r="J32" s="20">
        <v>2533764</v>
      </c>
      <c r="K32" s="20">
        <v>9817001</v>
      </c>
      <c r="L32" s="20">
        <v>63634</v>
      </c>
      <c r="M32" s="20">
        <v>1961467</v>
      </c>
      <c r="N32" s="20">
        <v>11842102</v>
      </c>
      <c r="O32" s="20">
        <v>69542</v>
      </c>
      <c r="P32" s="20">
        <v>-60126</v>
      </c>
      <c r="Q32" s="20">
        <v>3475811</v>
      </c>
      <c r="R32" s="20">
        <v>3485227</v>
      </c>
      <c r="S32" s="20">
        <v>24069561</v>
      </c>
      <c r="T32" s="20">
        <v>41819</v>
      </c>
      <c r="U32" s="20">
        <v>-15255565</v>
      </c>
      <c r="V32" s="20">
        <v>8855815</v>
      </c>
      <c r="W32" s="20">
        <v>26716908</v>
      </c>
      <c r="X32" s="20"/>
      <c r="Y32" s="20">
        <v>26716908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2689242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2476063</v>
      </c>
      <c r="H34" s="31">
        <f t="shared" si="3"/>
        <v>-2440</v>
      </c>
      <c r="I34" s="31">
        <f t="shared" si="3"/>
        <v>60141</v>
      </c>
      <c r="J34" s="31">
        <f t="shared" si="3"/>
        <v>2533764</v>
      </c>
      <c r="K34" s="31">
        <f t="shared" si="3"/>
        <v>9817001</v>
      </c>
      <c r="L34" s="31">
        <f t="shared" si="3"/>
        <v>63634</v>
      </c>
      <c r="M34" s="31">
        <f t="shared" si="3"/>
        <v>1961467</v>
      </c>
      <c r="N34" s="31">
        <f t="shared" si="3"/>
        <v>11842102</v>
      </c>
      <c r="O34" s="31">
        <f t="shared" si="3"/>
        <v>69542</v>
      </c>
      <c r="P34" s="31">
        <f t="shared" si="3"/>
        <v>-60126</v>
      </c>
      <c r="Q34" s="31">
        <f t="shared" si="3"/>
        <v>3475811</v>
      </c>
      <c r="R34" s="31">
        <f t="shared" si="3"/>
        <v>3485227</v>
      </c>
      <c r="S34" s="31">
        <f t="shared" si="3"/>
        <v>24069561</v>
      </c>
      <c r="T34" s="31">
        <f t="shared" si="3"/>
        <v>41819</v>
      </c>
      <c r="U34" s="31">
        <f t="shared" si="3"/>
        <v>-15255565</v>
      </c>
      <c r="V34" s="31">
        <f t="shared" si="3"/>
        <v>8855815</v>
      </c>
      <c r="W34" s="31">
        <f t="shared" si="3"/>
        <v>26716908</v>
      </c>
      <c r="X34" s="31">
        <f t="shared" si="3"/>
        <v>0</v>
      </c>
      <c r="Y34" s="31">
        <f t="shared" si="3"/>
        <v>26716908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2689242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2476063</v>
      </c>
      <c r="H40" s="31">
        <f t="shared" si="5"/>
        <v>-2440</v>
      </c>
      <c r="I40" s="31">
        <f t="shared" si="5"/>
        <v>60141</v>
      </c>
      <c r="J40" s="31">
        <f t="shared" si="5"/>
        <v>2533764</v>
      </c>
      <c r="K40" s="31">
        <f t="shared" si="5"/>
        <v>9817001</v>
      </c>
      <c r="L40" s="31">
        <f t="shared" si="5"/>
        <v>63634</v>
      </c>
      <c r="M40" s="31">
        <f t="shared" si="5"/>
        <v>1961467</v>
      </c>
      <c r="N40" s="31">
        <f t="shared" si="5"/>
        <v>11842102</v>
      </c>
      <c r="O40" s="31">
        <f t="shared" si="5"/>
        <v>69542</v>
      </c>
      <c r="P40" s="31">
        <f t="shared" si="5"/>
        <v>-60126</v>
      </c>
      <c r="Q40" s="31">
        <f t="shared" si="5"/>
        <v>3475811</v>
      </c>
      <c r="R40" s="31">
        <f t="shared" si="5"/>
        <v>3485227</v>
      </c>
      <c r="S40" s="31">
        <f t="shared" si="5"/>
        <v>24069561</v>
      </c>
      <c r="T40" s="31">
        <f t="shared" si="5"/>
        <v>41819</v>
      </c>
      <c r="U40" s="31">
        <f t="shared" si="5"/>
        <v>-15255565</v>
      </c>
      <c r="V40" s="31">
        <f t="shared" si="5"/>
        <v>8855815</v>
      </c>
      <c r="W40" s="31">
        <f t="shared" si="5"/>
        <v>26716908</v>
      </c>
      <c r="X40" s="31">
        <f t="shared" si="5"/>
        <v>0</v>
      </c>
      <c r="Y40" s="31">
        <f t="shared" si="5"/>
        <v>26716908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782448236</v>
      </c>
      <c r="D42" s="43">
        <f>+D25-D40</f>
        <v>0</v>
      </c>
      <c r="E42" s="44">
        <f t="shared" si="6"/>
        <v>1089786763</v>
      </c>
      <c r="F42" s="45">
        <f t="shared" si="6"/>
        <v>1087352737</v>
      </c>
      <c r="G42" s="45">
        <f t="shared" si="6"/>
        <v>780780903</v>
      </c>
      <c r="H42" s="45">
        <f t="shared" si="6"/>
        <v>1213731</v>
      </c>
      <c r="I42" s="45">
        <f t="shared" si="6"/>
        <v>442271</v>
      </c>
      <c r="J42" s="45">
        <f t="shared" si="6"/>
        <v>782436905</v>
      </c>
      <c r="K42" s="45">
        <f t="shared" si="6"/>
        <v>-14821022</v>
      </c>
      <c r="L42" s="45">
        <f t="shared" si="6"/>
        <v>506512</v>
      </c>
      <c r="M42" s="45">
        <f t="shared" si="6"/>
        <v>-4264243</v>
      </c>
      <c r="N42" s="45">
        <f t="shared" si="6"/>
        <v>-18578753</v>
      </c>
      <c r="O42" s="45">
        <f t="shared" si="6"/>
        <v>507238</v>
      </c>
      <c r="P42" s="45">
        <f t="shared" si="6"/>
        <v>-3079320</v>
      </c>
      <c r="Q42" s="45">
        <f t="shared" si="6"/>
        <v>-2930304</v>
      </c>
      <c r="R42" s="45">
        <f t="shared" si="6"/>
        <v>-5502386</v>
      </c>
      <c r="S42" s="45">
        <f t="shared" si="6"/>
        <v>-25675271</v>
      </c>
      <c r="T42" s="45">
        <f t="shared" si="6"/>
        <v>66593</v>
      </c>
      <c r="U42" s="45">
        <f t="shared" si="6"/>
        <v>15514169</v>
      </c>
      <c r="V42" s="45">
        <f t="shared" si="6"/>
        <v>-10094509</v>
      </c>
      <c r="W42" s="45">
        <f t="shared" si="6"/>
        <v>748261257</v>
      </c>
      <c r="X42" s="45">
        <f t="shared" si="6"/>
        <v>1087352737</v>
      </c>
      <c r="Y42" s="45">
        <f t="shared" si="6"/>
        <v>-339091480</v>
      </c>
      <c r="Z42" s="46">
        <f>+IF(X42&lt;&gt;0,+(Y42/X42)*100,0)</f>
        <v>-31.185048647189824</v>
      </c>
      <c r="AA42" s="47">
        <f>+AA25-AA40</f>
        <v>1087352737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-19194889</v>
      </c>
      <c r="D45" s="18"/>
      <c r="E45" s="19">
        <v>-85044090</v>
      </c>
      <c r="F45" s="20">
        <v>-85044090</v>
      </c>
      <c r="G45" s="20">
        <v>17413893</v>
      </c>
      <c r="H45" s="20">
        <v>-13240976</v>
      </c>
      <c r="I45" s="20">
        <v>-459250</v>
      </c>
      <c r="J45" s="20">
        <v>3713667</v>
      </c>
      <c r="K45" s="20">
        <v>-687570</v>
      </c>
      <c r="L45" s="20">
        <v>22051</v>
      </c>
      <c r="M45" s="20">
        <v>-608674</v>
      </c>
      <c r="N45" s="20">
        <v>-1274193</v>
      </c>
      <c r="O45" s="20">
        <v>-549512</v>
      </c>
      <c r="P45" s="20">
        <v>-661323</v>
      </c>
      <c r="Q45" s="20">
        <v>-632912</v>
      </c>
      <c r="R45" s="20">
        <v>-1843747</v>
      </c>
      <c r="S45" s="20">
        <v>-573342</v>
      </c>
      <c r="T45" s="20">
        <v>2512575</v>
      </c>
      <c r="U45" s="20">
        <v>-2169758</v>
      </c>
      <c r="V45" s="20">
        <v>-230525</v>
      </c>
      <c r="W45" s="20">
        <v>365202</v>
      </c>
      <c r="X45" s="20">
        <v>-85044090</v>
      </c>
      <c r="Y45" s="20">
        <v>85409292</v>
      </c>
      <c r="Z45" s="48">
        <v>-100.4294266656272</v>
      </c>
      <c r="AA45" s="22">
        <v>-85044090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-19194889</v>
      </c>
      <c r="D48" s="51">
        <f>SUM(D45:D47)</f>
        <v>0</v>
      </c>
      <c r="E48" s="52">
        <f t="shared" si="7"/>
        <v>-85044090</v>
      </c>
      <c r="F48" s="53">
        <f t="shared" si="7"/>
        <v>-85044090</v>
      </c>
      <c r="G48" s="53">
        <f t="shared" si="7"/>
        <v>17413893</v>
      </c>
      <c r="H48" s="53">
        <f t="shared" si="7"/>
        <v>-13240976</v>
      </c>
      <c r="I48" s="53">
        <f t="shared" si="7"/>
        <v>-459250</v>
      </c>
      <c r="J48" s="53">
        <f t="shared" si="7"/>
        <v>3713667</v>
      </c>
      <c r="K48" s="53">
        <f t="shared" si="7"/>
        <v>-687570</v>
      </c>
      <c r="L48" s="53">
        <f t="shared" si="7"/>
        <v>22051</v>
      </c>
      <c r="M48" s="53">
        <f t="shared" si="7"/>
        <v>-608674</v>
      </c>
      <c r="N48" s="53">
        <f t="shared" si="7"/>
        <v>-1274193</v>
      </c>
      <c r="O48" s="53">
        <f t="shared" si="7"/>
        <v>-549512</v>
      </c>
      <c r="P48" s="53">
        <f t="shared" si="7"/>
        <v>-661323</v>
      </c>
      <c r="Q48" s="53">
        <f t="shared" si="7"/>
        <v>-632912</v>
      </c>
      <c r="R48" s="53">
        <f t="shared" si="7"/>
        <v>-1843747</v>
      </c>
      <c r="S48" s="53">
        <f t="shared" si="7"/>
        <v>-573342</v>
      </c>
      <c r="T48" s="53">
        <f t="shared" si="7"/>
        <v>2512575</v>
      </c>
      <c r="U48" s="53">
        <f t="shared" si="7"/>
        <v>-2169758</v>
      </c>
      <c r="V48" s="53">
        <f t="shared" si="7"/>
        <v>-230525</v>
      </c>
      <c r="W48" s="53">
        <f t="shared" si="7"/>
        <v>365202</v>
      </c>
      <c r="X48" s="53">
        <f t="shared" si="7"/>
        <v>-85044090</v>
      </c>
      <c r="Y48" s="53">
        <f t="shared" si="7"/>
        <v>85409292</v>
      </c>
      <c r="Z48" s="54">
        <f>+IF(X48&lt;&gt;0,+(Y48/X48)*100,0)</f>
        <v>-100.4294266656272</v>
      </c>
      <c r="AA48" s="55">
        <f>SUM(AA45:AA47)</f>
        <v>-85044090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403455</v>
      </c>
      <c r="D8" s="18"/>
      <c r="E8" s="19">
        <v>3691607</v>
      </c>
      <c r="F8" s="20">
        <v>3760808</v>
      </c>
      <c r="G8" s="20">
        <v>896970</v>
      </c>
      <c r="H8" s="20">
        <v>-278575</v>
      </c>
      <c r="I8" s="20">
        <v>-103806</v>
      </c>
      <c r="J8" s="20">
        <v>514589</v>
      </c>
      <c r="K8" s="20">
        <v>248</v>
      </c>
      <c r="L8" s="20">
        <v>2486</v>
      </c>
      <c r="M8" s="20">
        <v>-91819</v>
      </c>
      <c r="N8" s="20">
        <v>-89085</v>
      </c>
      <c r="O8" s="20">
        <v>19343</v>
      </c>
      <c r="P8" s="20">
        <v>-260362</v>
      </c>
      <c r="Q8" s="20">
        <v>-140382</v>
      </c>
      <c r="R8" s="20">
        <v>-381401</v>
      </c>
      <c r="S8" s="20">
        <v>-13535</v>
      </c>
      <c r="T8" s="20">
        <v>-171722</v>
      </c>
      <c r="U8" s="20">
        <v>8987</v>
      </c>
      <c r="V8" s="20">
        <v>-176270</v>
      </c>
      <c r="W8" s="20">
        <v>-132167</v>
      </c>
      <c r="X8" s="20">
        <v>3760808</v>
      </c>
      <c r="Y8" s="20">
        <v>-3892975</v>
      </c>
      <c r="Z8" s="21">
        <v>-103.51432458131337</v>
      </c>
      <c r="AA8" s="22">
        <v>3760808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403455</v>
      </c>
      <c r="D12" s="29">
        <f>SUM(D6:D11)</f>
        <v>0</v>
      </c>
      <c r="E12" s="30">
        <f t="shared" si="0"/>
        <v>3691607</v>
      </c>
      <c r="F12" s="31">
        <f t="shared" si="0"/>
        <v>3760808</v>
      </c>
      <c r="G12" s="31">
        <f t="shared" si="0"/>
        <v>896970</v>
      </c>
      <c r="H12" s="31">
        <f t="shared" si="0"/>
        <v>-278575</v>
      </c>
      <c r="I12" s="31">
        <f t="shared" si="0"/>
        <v>-103806</v>
      </c>
      <c r="J12" s="31">
        <f t="shared" si="0"/>
        <v>514589</v>
      </c>
      <c r="K12" s="31">
        <f t="shared" si="0"/>
        <v>248</v>
      </c>
      <c r="L12" s="31">
        <f t="shared" si="0"/>
        <v>2486</v>
      </c>
      <c r="M12" s="31">
        <f t="shared" si="0"/>
        <v>-91819</v>
      </c>
      <c r="N12" s="31">
        <f t="shared" si="0"/>
        <v>-89085</v>
      </c>
      <c r="O12" s="31">
        <f t="shared" si="0"/>
        <v>19343</v>
      </c>
      <c r="P12" s="31">
        <f t="shared" si="0"/>
        <v>-260362</v>
      </c>
      <c r="Q12" s="31">
        <f t="shared" si="0"/>
        <v>-140382</v>
      </c>
      <c r="R12" s="31">
        <f t="shared" si="0"/>
        <v>-381401</v>
      </c>
      <c r="S12" s="31">
        <f t="shared" si="0"/>
        <v>-13535</v>
      </c>
      <c r="T12" s="31">
        <f t="shared" si="0"/>
        <v>-171722</v>
      </c>
      <c r="U12" s="31">
        <f t="shared" si="0"/>
        <v>8987</v>
      </c>
      <c r="V12" s="31">
        <f t="shared" si="0"/>
        <v>-176270</v>
      </c>
      <c r="W12" s="31">
        <f t="shared" si="0"/>
        <v>-132167</v>
      </c>
      <c r="X12" s="31">
        <f t="shared" si="0"/>
        <v>3760808</v>
      </c>
      <c r="Y12" s="31">
        <f t="shared" si="0"/>
        <v>-3892975</v>
      </c>
      <c r="Z12" s="32">
        <f>+IF(X12&lt;&gt;0,+(Y12/X12)*100,0)</f>
        <v>-103.51432458131337</v>
      </c>
      <c r="AA12" s="33">
        <f>SUM(AA6:AA11)</f>
        <v>3760808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36481134</v>
      </c>
      <c r="D19" s="18"/>
      <c r="E19" s="19">
        <v>43868235</v>
      </c>
      <c r="F19" s="20">
        <v>43050382</v>
      </c>
      <c r="G19" s="20">
        <v>36979664</v>
      </c>
      <c r="H19" s="20">
        <v>706955</v>
      </c>
      <c r="I19" s="20"/>
      <c r="J19" s="20">
        <v>37686619</v>
      </c>
      <c r="K19" s="20">
        <v>39416</v>
      </c>
      <c r="L19" s="20">
        <v>-708917</v>
      </c>
      <c r="M19" s="20"/>
      <c r="N19" s="20">
        <v>-669501</v>
      </c>
      <c r="O19" s="20">
        <v>1500000</v>
      </c>
      <c r="P19" s="20">
        <v>1181628</v>
      </c>
      <c r="Q19" s="20">
        <v>476355</v>
      </c>
      <c r="R19" s="20">
        <v>3157983</v>
      </c>
      <c r="S19" s="20">
        <v>-95095</v>
      </c>
      <c r="T19" s="20">
        <v>378958</v>
      </c>
      <c r="U19" s="20">
        <v>3961399</v>
      </c>
      <c r="V19" s="20">
        <v>4245262</v>
      </c>
      <c r="W19" s="20">
        <v>44420363</v>
      </c>
      <c r="X19" s="20">
        <v>43050382</v>
      </c>
      <c r="Y19" s="20">
        <v>1369981</v>
      </c>
      <c r="Z19" s="21">
        <v>3.1822737368509295</v>
      </c>
      <c r="AA19" s="22">
        <v>43050382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36481134</v>
      </c>
      <c r="D24" s="29">
        <f>SUM(D15:D23)</f>
        <v>0</v>
      </c>
      <c r="E24" s="36">
        <f t="shared" si="1"/>
        <v>43868235</v>
      </c>
      <c r="F24" s="37">
        <f t="shared" si="1"/>
        <v>43050382</v>
      </c>
      <c r="G24" s="37">
        <f t="shared" si="1"/>
        <v>36979664</v>
      </c>
      <c r="H24" s="37">
        <f t="shared" si="1"/>
        <v>706955</v>
      </c>
      <c r="I24" s="37">
        <f t="shared" si="1"/>
        <v>0</v>
      </c>
      <c r="J24" s="37">
        <f t="shared" si="1"/>
        <v>37686619</v>
      </c>
      <c r="K24" s="37">
        <f t="shared" si="1"/>
        <v>39416</v>
      </c>
      <c r="L24" s="37">
        <f t="shared" si="1"/>
        <v>-708917</v>
      </c>
      <c r="M24" s="37">
        <f t="shared" si="1"/>
        <v>0</v>
      </c>
      <c r="N24" s="37">
        <f t="shared" si="1"/>
        <v>-669501</v>
      </c>
      <c r="O24" s="37">
        <f t="shared" si="1"/>
        <v>1500000</v>
      </c>
      <c r="P24" s="37">
        <f t="shared" si="1"/>
        <v>1181628</v>
      </c>
      <c r="Q24" s="37">
        <f t="shared" si="1"/>
        <v>476355</v>
      </c>
      <c r="R24" s="37">
        <f t="shared" si="1"/>
        <v>3157983</v>
      </c>
      <c r="S24" s="37">
        <f t="shared" si="1"/>
        <v>-95095</v>
      </c>
      <c r="T24" s="37">
        <f t="shared" si="1"/>
        <v>378958</v>
      </c>
      <c r="U24" s="37">
        <f t="shared" si="1"/>
        <v>3961399</v>
      </c>
      <c r="V24" s="37">
        <f t="shared" si="1"/>
        <v>4245262</v>
      </c>
      <c r="W24" s="37">
        <f t="shared" si="1"/>
        <v>44420363</v>
      </c>
      <c r="X24" s="37">
        <f t="shared" si="1"/>
        <v>43050382</v>
      </c>
      <c r="Y24" s="37">
        <f t="shared" si="1"/>
        <v>1369981</v>
      </c>
      <c r="Z24" s="38">
        <f>+IF(X24&lt;&gt;0,+(Y24/X24)*100,0)</f>
        <v>3.1822737368509295</v>
      </c>
      <c r="AA24" s="39">
        <f>SUM(AA15:AA23)</f>
        <v>43050382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36884589</v>
      </c>
      <c r="D25" s="29">
        <f>+D12+D24</f>
        <v>0</v>
      </c>
      <c r="E25" s="30">
        <f t="shared" si="2"/>
        <v>47559842</v>
      </c>
      <c r="F25" s="31">
        <f t="shared" si="2"/>
        <v>46811190</v>
      </c>
      <c r="G25" s="31">
        <f t="shared" si="2"/>
        <v>37876634</v>
      </c>
      <c r="H25" s="31">
        <f t="shared" si="2"/>
        <v>428380</v>
      </c>
      <c r="I25" s="31">
        <f t="shared" si="2"/>
        <v>-103806</v>
      </c>
      <c r="J25" s="31">
        <f t="shared" si="2"/>
        <v>38201208</v>
      </c>
      <c r="K25" s="31">
        <f t="shared" si="2"/>
        <v>39664</v>
      </c>
      <c r="L25" s="31">
        <f t="shared" si="2"/>
        <v>-706431</v>
      </c>
      <c r="M25" s="31">
        <f t="shared" si="2"/>
        <v>-91819</v>
      </c>
      <c r="N25" s="31">
        <f t="shared" si="2"/>
        <v>-758586</v>
      </c>
      <c r="O25" s="31">
        <f t="shared" si="2"/>
        <v>1519343</v>
      </c>
      <c r="P25" s="31">
        <f t="shared" si="2"/>
        <v>921266</v>
      </c>
      <c r="Q25" s="31">
        <f t="shared" si="2"/>
        <v>335973</v>
      </c>
      <c r="R25" s="31">
        <f t="shared" si="2"/>
        <v>2776582</v>
      </c>
      <c r="S25" s="31">
        <f t="shared" si="2"/>
        <v>-108630</v>
      </c>
      <c r="T25" s="31">
        <f t="shared" si="2"/>
        <v>207236</v>
      </c>
      <c r="U25" s="31">
        <f t="shared" si="2"/>
        <v>3970386</v>
      </c>
      <c r="V25" s="31">
        <f t="shared" si="2"/>
        <v>4068992</v>
      </c>
      <c r="W25" s="31">
        <f t="shared" si="2"/>
        <v>44288196</v>
      </c>
      <c r="X25" s="31">
        <f t="shared" si="2"/>
        <v>46811190</v>
      </c>
      <c r="Y25" s="31">
        <f t="shared" si="2"/>
        <v>-2522994</v>
      </c>
      <c r="Z25" s="32">
        <f>+IF(X25&lt;&gt;0,+(Y25/X25)*100,0)</f>
        <v>-5.389724123655049</v>
      </c>
      <c r="AA25" s="33">
        <f>+AA12+AA24</f>
        <v>46811190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3927</v>
      </c>
      <c r="D31" s="18"/>
      <c r="E31" s="19">
        <v>686366</v>
      </c>
      <c r="F31" s="20">
        <v>596366</v>
      </c>
      <c r="G31" s="20">
        <v>3927</v>
      </c>
      <c r="H31" s="20"/>
      <c r="I31" s="20"/>
      <c r="J31" s="20">
        <v>3927</v>
      </c>
      <c r="K31" s="20">
        <v>450</v>
      </c>
      <c r="L31" s="20"/>
      <c r="M31" s="20"/>
      <c r="N31" s="20">
        <v>450</v>
      </c>
      <c r="O31" s="20"/>
      <c r="P31" s="20"/>
      <c r="Q31" s="20">
        <v>1200</v>
      </c>
      <c r="R31" s="20">
        <v>1200</v>
      </c>
      <c r="S31" s="20"/>
      <c r="T31" s="20">
        <v>900</v>
      </c>
      <c r="U31" s="20">
        <v>1200</v>
      </c>
      <c r="V31" s="20">
        <v>2100</v>
      </c>
      <c r="W31" s="20">
        <v>7677</v>
      </c>
      <c r="X31" s="20">
        <v>596366</v>
      </c>
      <c r="Y31" s="20">
        <v>-588689</v>
      </c>
      <c r="Z31" s="21">
        <v>-98.712703272822395</v>
      </c>
      <c r="AA31" s="22">
        <v>596366</v>
      </c>
    </row>
    <row r="32" spans="1:27" ht="13.5" x14ac:dyDescent="0.25">
      <c r="A32" s="23" t="s">
        <v>58</v>
      </c>
      <c r="B32" s="17" t="s">
        <v>32</v>
      </c>
      <c r="C32" s="18">
        <v>901238</v>
      </c>
      <c r="D32" s="18"/>
      <c r="E32" s="19">
        <v>301912</v>
      </c>
      <c r="F32" s="20">
        <v>301912</v>
      </c>
      <c r="G32" s="20">
        <v>2798011</v>
      </c>
      <c r="H32" s="20">
        <v>124537</v>
      </c>
      <c r="I32" s="20">
        <v>-13055</v>
      </c>
      <c r="J32" s="20">
        <v>2909493</v>
      </c>
      <c r="K32" s="20">
        <v>-2559</v>
      </c>
      <c r="L32" s="20">
        <v>-2086</v>
      </c>
      <c r="M32" s="20">
        <v>1986578</v>
      </c>
      <c r="N32" s="20">
        <v>1981933</v>
      </c>
      <c r="O32" s="20">
        <v>255</v>
      </c>
      <c r="P32" s="20">
        <v>-21787</v>
      </c>
      <c r="Q32" s="20">
        <v>2374086</v>
      </c>
      <c r="R32" s="20">
        <v>2352554</v>
      </c>
      <c r="S32" s="20">
        <v>-2933</v>
      </c>
      <c r="T32" s="20">
        <v>-14893</v>
      </c>
      <c r="U32" s="20">
        <v>-3680116</v>
      </c>
      <c r="V32" s="20">
        <v>-3697942</v>
      </c>
      <c r="W32" s="20">
        <v>3546038</v>
      </c>
      <c r="X32" s="20">
        <v>301912</v>
      </c>
      <c r="Y32" s="20">
        <v>3244126</v>
      </c>
      <c r="Z32" s="21">
        <v>1074.5270144942897</v>
      </c>
      <c r="AA32" s="22">
        <v>301912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905165</v>
      </c>
      <c r="D34" s="29">
        <f>SUM(D29:D33)</f>
        <v>0</v>
      </c>
      <c r="E34" s="30">
        <f t="shared" si="3"/>
        <v>988278</v>
      </c>
      <c r="F34" s="31">
        <f t="shared" si="3"/>
        <v>898278</v>
      </c>
      <c r="G34" s="31">
        <f t="shared" si="3"/>
        <v>2801938</v>
      </c>
      <c r="H34" s="31">
        <f t="shared" si="3"/>
        <v>124537</v>
      </c>
      <c r="I34" s="31">
        <f t="shared" si="3"/>
        <v>-13055</v>
      </c>
      <c r="J34" s="31">
        <f t="shared" si="3"/>
        <v>2913420</v>
      </c>
      <c r="K34" s="31">
        <f t="shared" si="3"/>
        <v>-2109</v>
      </c>
      <c r="L34" s="31">
        <f t="shared" si="3"/>
        <v>-2086</v>
      </c>
      <c r="M34" s="31">
        <f t="shared" si="3"/>
        <v>1986578</v>
      </c>
      <c r="N34" s="31">
        <f t="shared" si="3"/>
        <v>1982383</v>
      </c>
      <c r="O34" s="31">
        <f t="shared" si="3"/>
        <v>255</v>
      </c>
      <c r="P34" s="31">
        <f t="shared" si="3"/>
        <v>-21787</v>
      </c>
      <c r="Q34" s="31">
        <f t="shared" si="3"/>
        <v>2375286</v>
      </c>
      <c r="R34" s="31">
        <f t="shared" si="3"/>
        <v>2353754</v>
      </c>
      <c r="S34" s="31">
        <f t="shared" si="3"/>
        <v>-2933</v>
      </c>
      <c r="T34" s="31">
        <f t="shared" si="3"/>
        <v>-13993</v>
      </c>
      <c r="U34" s="31">
        <f t="shared" si="3"/>
        <v>-3678916</v>
      </c>
      <c r="V34" s="31">
        <f t="shared" si="3"/>
        <v>-3695842</v>
      </c>
      <c r="W34" s="31">
        <f t="shared" si="3"/>
        <v>3553715</v>
      </c>
      <c r="X34" s="31">
        <f t="shared" si="3"/>
        <v>898278</v>
      </c>
      <c r="Y34" s="31">
        <f t="shared" si="3"/>
        <v>2655437</v>
      </c>
      <c r="Z34" s="32">
        <f>+IF(X34&lt;&gt;0,+(Y34/X34)*100,0)</f>
        <v>295.61416398932181</v>
      </c>
      <c r="AA34" s="33">
        <f>SUM(AA29:AA33)</f>
        <v>898278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905165</v>
      </c>
      <c r="D40" s="29">
        <f>+D34+D39</f>
        <v>0</v>
      </c>
      <c r="E40" s="30">
        <f t="shared" si="5"/>
        <v>988278</v>
      </c>
      <c r="F40" s="31">
        <f t="shared" si="5"/>
        <v>898278</v>
      </c>
      <c r="G40" s="31">
        <f t="shared" si="5"/>
        <v>2801938</v>
      </c>
      <c r="H40" s="31">
        <f t="shared" si="5"/>
        <v>124537</v>
      </c>
      <c r="I40" s="31">
        <f t="shared" si="5"/>
        <v>-13055</v>
      </c>
      <c r="J40" s="31">
        <f t="shared" si="5"/>
        <v>2913420</v>
      </c>
      <c r="K40" s="31">
        <f t="shared" si="5"/>
        <v>-2109</v>
      </c>
      <c r="L40" s="31">
        <f t="shared" si="5"/>
        <v>-2086</v>
      </c>
      <c r="M40" s="31">
        <f t="shared" si="5"/>
        <v>1986578</v>
      </c>
      <c r="N40" s="31">
        <f t="shared" si="5"/>
        <v>1982383</v>
      </c>
      <c r="O40" s="31">
        <f t="shared" si="5"/>
        <v>255</v>
      </c>
      <c r="P40" s="31">
        <f t="shared" si="5"/>
        <v>-21787</v>
      </c>
      <c r="Q40" s="31">
        <f t="shared" si="5"/>
        <v>2375286</v>
      </c>
      <c r="R40" s="31">
        <f t="shared" si="5"/>
        <v>2353754</v>
      </c>
      <c r="S40" s="31">
        <f t="shared" si="5"/>
        <v>-2933</v>
      </c>
      <c r="T40" s="31">
        <f t="shared" si="5"/>
        <v>-13993</v>
      </c>
      <c r="U40" s="31">
        <f t="shared" si="5"/>
        <v>-3678916</v>
      </c>
      <c r="V40" s="31">
        <f t="shared" si="5"/>
        <v>-3695842</v>
      </c>
      <c r="W40" s="31">
        <f t="shared" si="5"/>
        <v>3553715</v>
      </c>
      <c r="X40" s="31">
        <f t="shared" si="5"/>
        <v>898278</v>
      </c>
      <c r="Y40" s="31">
        <f t="shared" si="5"/>
        <v>2655437</v>
      </c>
      <c r="Z40" s="32">
        <f>+IF(X40&lt;&gt;0,+(Y40/X40)*100,0)</f>
        <v>295.61416398932181</v>
      </c>
      <c r="AA40" s="33">
        <f>+AA34+AA39</f>
        <v>898278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35979424</v>
      </c>
      <c r="D42" s="43">
        <f>+D25-D40</f>
        <v>0</v>
      </c>
      <c r="E42" s="44">
        <f t="shared" si="6"/>
        <v>46571564</v>
      </c>
      <c r="F42" s="45">
        <f t="shared" si="6"/>
        <v>45912912</v>
      </c>
      <c r="G42" s="45">
        <f t="shared" si="6"/>
        <v>35074696</v>
      </c>
      <c r="H42" s="45">
        <f t="shared" si="6"/>
        <v>303843</v>
      </c>
      <c r="I42" s="45">
        <f t="shared" si="6"/>
        <v>-90751</v>
      </c>
      <c r="J42" s="45">
        <f t="shared" si="6"/>
        <v>35287788</v>
      </c>
      <c r="K42" s="45">
        <f t="shared" si="6"/>
        <v>41773</v>
      </c>
      <c r="L42" s="45">
        <f t="shared" si="6"/>
        <v>-704345</v>
      </c>
      <c r="M42" s="45">
        <f t="shared" si="6"/>
        <v>-2078397</v>
      </c>
      <c r="N42" s="45">
        <f t="shared" si="6"/>
        <v>-2740969</v>
      </c>
      <c r="O42" s="45">
        <f t="shared" si="6"/>
        <v>1519088</v>
      </c>
      <c r="P42" s="45">
        <f t="shared" si="6"/>
        <v>943053</v>
      </c>
      <c r="Q42" s="45">
        <f t="shared" si="6"/>
        <v>-2039313</v>
      </c>
      <c r="R42" s="45">
        <f t="shared" si="6"/>
        <v>422828</v>
      </c>
      <c r="S42" s="45">
        <f t="shared" si="6"/>
        <v>-105697</v>
      </c>
      <c r="T42" s="45">
        <f t="shared" si="6"/>
        <v>221229</v>
      </c>
      <c r="U42" s="45">
        <f t="shared" si="6"/>
        <v>7649302</v>
      </c>
      <c r="V42" s="45">
        <f t="shared" si="6"/>
        <v>7764834</v>
      </c>
      <c r="W42" s="45">
        <f t="shared" si="6"/>
        <v>40734481</v>
      </c>
      <c r="X42" s="45">
        <f t="shared" si="6"/>
        <v>45912912</v>
      </c>
      <c r="Y42" s="45">
        <f t="shared" si="6"/>
        <v>-5178431</v>
      </c>
      <c r="Z42" s="46">
        <f>+IF(X42&lt;&gt;0,+(Y42/X42)*100,0)</f>
        <v>-11.27881193856752</v>
      </c>
      <c r="AA42" s="47">
        <f>+AA25-AA40</f>
        <v>45912912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-26678149</v>
      </c>
      <c r="D45" s="18"/>
      <c r="E45" s="19">
        <v>-21383375</v>
      </c>
      <c r="F45" s="20">
        <v>-21383375</v>
      </c>
      <c r="G45" s="20">
        <v>-20902654</v>
      </c>
      <c r="H45" s="20">
        <v>-1156026</v>
      </c>
      <c r="I45" s="20">
        <v>-1236139</v>
      </c>
      <c r="J45" s="20">
        <v>-23294819</v>
      </c>
      <c r="K45" s="20">
        <v>-1512395</v>
      </c>
      <c r="L45" s="20">
        <v>-1421811</v>
      </c>
      <c r="M45" s="20">
        <v>-2071617</v>
      </c>
      <c r="N45" s="20">
        <v>-5005823</v>
      </c>
      <c r="O45" s="20">
        <v>-1158355</v>
      </c>
      <c r="P45" s="20">
        <v>-1871416</v>
      </c>
      <c r="Q45" s="20">
        <v>2540079</v>
      </c>
      <c r="R45" s="20">
        <v>-489692</v>
      </c>
      <c r="S45" s="20">
        <v>-1134712</v>
      </c>
      <c r="T45" s="20">
        <v>-2762454</v>
      </c>
      <c r="U45" s="20"/>
      <c r="V45" s="20">
        <v>-3897166</v>
      </c>
      <c r="W45" s="20">
        <v>-32687500</v>
      </c>
      <c r="X45" s="20">
        <v>-21383375</v>
      </c>
      <c r="Y45" s="20">
        <v>-11304125</v>
      </c>
      <c r="Z45" s="48">
        <v>52.864082493993578</v>
      </c>
      <c r="AA45" s="22">
        <v>-21383375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-26678149</v>
      </c>
      <c r="D48" s="51">
        <f>SUM(D45:D47)</f>
        <v>0</v>
      </c>
      <c r="E48" s="52">
        <f t="shared" si="7"/>
        <v>-21383375</v>
      </c>
      <c r="F48" s="53">
        <f t="shared" si="7"/>
        <v>-21383375</v>
      </c>
      <c r="G48" s="53">
        <f t="shared" si="7"/>
        <v>-20902654</v>
      </c>
      <c r="H48" s="53">
        <f t="shared" si="7"/>
        <v>-1156026</v>
      </c>
      <c r="I48" s="53">
        <f t="shared" si="7"/>
        <v>-1236139</v>
      </c>
      <c r="J48" s="53">
        <f t="shared" si="7"/>
        <v>-23294819</v>
      </c>
      <c r="K48" s="53">
        <f t="shared" si="7"/>
        <v>-1512395</v>
      </c>
      <c r="L48" s="53">
        <f t="shared" si="7"/>
        <v>-1421811</v>
      </c>
      <c r="M48" s="53">
        <f t="shared" si="7"/>
        <v>-2071617</v>
      </c>
      <c r="N48" s="53">
        <f t="shared" si="7"/>
        <v>-5005823</v>
      </c>
      <c r="O48" s="53">
        <f t="shared" si="7"/>
        <v>-1158355</v>
      </c>
      <c r="P48" s="53">
        <f t="shared" si="7"/>
        <v>-1871416</v>
      </c>
      <c r="Q48" s="53">
        <f t="shared" si="7"/>
        <v>2540079</v>
      </c>
      <c r="R48" s="53">
        <f t="shared" si="7"/>
        <v>-489692</v>
      </c>
      <c r="S48" s="53">
        <f t="shared" si="7"/>
        <v>-1134712</v>
      </c>
      <c r="T48" s="53">
        <f t="shared" si="7"/>
        <v>-2762454</v>
      </c>
      <c r="U48" s="53">
        <f t="shared" si="7"/>
        <v>0</v>
      </c>
      <c r="V48" s="53">
        <f t="shared" si="7"/>
        <v>-3897166</v>
      </c>
      <c r="W48" s="53">
        <f t="shared" si="7"/>
        <v>-32687500</v>
      </c>
      <c r="X48" s="53">
        <f t="shared" si="7"/>
        <v>-21383375</v>
      </c>
      <c r="Y48" s="53">
        <f t="shared" si="7"/>
        <v>-11304125</v>
      </c>
      <c r="Z48" s="54">
        <f>+IF(X48&lt;&gt;0,+(Y48/X48)*100,0)</f>
        <v>52.864082493993578</v>
      </c>
      <c r="AA48" s="55">
        <f>SUM(AA45:AA47)</f>
        <v>-21383375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472100231</v>
      </c>
      <c r="D6" s="18"/>
      <c r="E6" s="19">
        <v>141653007</v>
      </c>
      <c r="F6" s="20">
        <v>148641404</v>
      </c>
      <c r="G6" s="20">
        <v>447175057</v>
      </c>
      <c r="H6" s="20">
        <v>-13245760</v>
      </c>
      <c r="I6" s="20">
        <v>-20722974</v>
      </c>
      <c r="J6" s="20">
        <v>413206323</v>
      </c>
      <c r="K6" s="20">
        <v>8527407</v>
      </c>
      <c r="L6" s="20">
        <v>77309324</v>
      </c>
      <c r="M6" s="20">
        <v>39323615</v>
      </c>
      <c r="N6" s="20">
        <v>125160346</v>
      </c>
      <c r="O6" s="20">
        <v>8001286</v>
      </c>
      <c r="P6" s="20">
        <v>25711624</v>
      </c>
      <c r="Q6" s="20">
        <v>29718028</v>
      </c>
      <c r="R6" s="20">
        <v>63430938</v>
      </c>
      <c r="S6" s="20">
        <v>12236908</v>
      </c>
      <c r="T6" s="20">
        <v>41429057</v>
      </c>
      <c r="U6" s="20">
        <v>70623083</v>
      </c>
      <c r="V6" s="20">
        <v>124289048</v>
      </c>
      <c r="W6" s="20">
        <v>726086655</v>
      </c>
      <c r="X6" s="20">
        <v>148641404</v>
      </c>
      <c r="Y6" s="20">
        <v>577445251</v>
      </c>
      <c r="Z6" s="21">
        <v>388.48210220081074</v>
      </c>
      <c r="AA6" s="22">
        <v>148641404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138499133</v>
      </c>
      <c r="D8" s="18"/>
      <c r="E8" s="19">
        <v>170372508</v>
      </c>
      <c r="F8" s="20">
        <v>170372508</v>
      </c>
      <c r="G8" s="20">
        <v>206323457</v>
      </c>
      <c r="H8" s="20">
        <v>9504932</v>
      </c>
      <c r="I8" s="20">
        <v>6410975</v>
      </c>
      <c r="J8" s="20">
        <v>222239364</v>
      </c>
      <c r="K8" s="20">
        <v>3366450</v>
      </c>
      <c r="L8" s="20">
        <v>1407484</v>
      </c>
      <c r="M8" s="20">
        <v>9022563</v>
      </c>
      <c r="N8" s="20">
        <v>13796497</v>
      </c>
      <c r="O8" s="20">
        <v>7803599</v>
      </c>
      <c r="P8" s="20">
        <v>-374066</v>
      </c>
      <c r="Q8" s="20">
        <v>-17838790</v>
      </c>
      <c r="R8" s="20">
        <v>-10409257</v>
      </c>
      <c r="S8" s="20">
        <v>7556363</v>
      </c>
      <c r="T8" s="20">
        <v>3139352</v>
      </c>
      <c r="U8" s="20">
        <v>-34783401</v>
      </c>
      <c r="V8" s="20">
        <v>-24087686</v>
      </c>
      <c r="W8" s="20">
        <v>201538918</v>
      </c>
      <c r="X8" s="20">
        <v>170372508</v>
      </c>
      <c r="Y8" s="20">
        <v>31166410</v>
      </c>
      <c r="Z8" s="21">
        <v>18.293098085989321</v>
      </c>
      <c r="AA8" s="22">
        <v>170372508</v>
      </c>
    </row>
    <row r="9" spans="1:27" ht="13.5" x14ac:dyDescent="0.25">
      <c r="A9" s="23" t="s">
        <v>37</v>
      </c>
      <c r="B9" s="17" t="s">
        <v>32</v>
      </c>
      <c r="C9" s="18">
        <v>5384865</v>
      </c>
      <c r="D9" s="18"/>
      <c r="E9" s="19">
        <v>1848</v>
      </c>
      <c r="F9" s="20">
        <v>6001848</v>
      </c>
      <c r="G9" s="20">
        <v>32003732</v>
      </c>
      <c r="H9" s="20">
        <v>16979253</v>
      </c>
      <c r="I9" s="20">
        <v>-37164949</v>
      </c>
      <c r="J9" s="20">
        <v>11818036</v>
      </c>
      <c r="K9" s="20">
        <v>10437254</v>
      </c>
      <c r="L9" s="20">
        <v>-2386136</v>
      </c>
      <c r="M9" s="20">
        <v>-10351456</v>
      </c>
      <c r="N9" s="20">
        <v>-2300338</v>
      </c>
      <c r="O9" s="20">
        <v>-828452</v>
      </c>
      <c r="P9" s="20">
        <v>1045208</v>
      </c>
      <c r="Q9" s="20">
        <v>-1761495</v>
      </c>
      <c r="R9" s="20">
        <v>-1544739</v>
      </c>
      <c r="S9" s="20">
        <v>548881</v>
      </c>
      <c r="T9" s="20">
        <v>-2145216</v>
      </c>
      <c r="U9" s="20">
        <v>7485374</v>
      </c>
      <c r="V9" s="20">
        <v>5889039</v>
      </c>
      <c r="W9" s="20">
        <v>13861998</v>
      </c>
      <c r="X9" s="20">
        <v>6001848</v>
      </c>
      <c r="Y9" s="20">
        <v>7860150</v>
      </c>
      <c r="Z9" s="21">
        <v>130.9621636535947</v>
      </c>
      <c r="AA9" s="22">
        <v>6001848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-82956712</v>
      </c>
      <c r="D11" s="18"/>
      <c r="E11" s="19"/>
      <c r="F11" s="20"/>
      <c r="G11" s="20">
        <v>-88597521</v>
      </c>
      <c r="H11" s="20">
        <v>-3576942</v>
      </c>
      <c r="I11" s="20">
        <v>-3924029</v>
      </c>
      <c r="J11" s="20">
        <v>-96098492</v>
      </c>
      <c r="K11" s="20">
        <v>-2917978</v>
      </c>
      <c r="L11" s="20">
        <v>-2236979</v>
      </c>
      <c r="M11" s="20">
        <v>-2068773</v>
      </c>
      <c r="N11" s="20">
        <v>-7223730</v>
      </c>
      <c r="O11" s="20">
        <v>-2441165</v>
      </c>
      <c r="P11" s="20">
        <v>-4112829</v>
      </c>
      <c r="Q11" s="20">
        <v>-3500951</v>
      </c>
      <c r="R11" s="20">
        <v>-10054945</v>
      </c>
      <c r="S11" s="20">
        <v>-2304415</v>
      </c>
      <c r="T11" s="20">
        <v>-1478265</v>
      </c>
      <c r="U11" s="20">
        <v>-93529</v>
      </c>
      <c r="V11" s="20">
        <v>-3876209</v>
      </c>
      <c r="W11" s="20">
        <v>-117253376</v>
      </c>
      <c r="X11" s="20"/>
      <c r="Y11" s="20">
        <v>-117253376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533027517</v>
      </c>
      <c r="D12" s="29">
        <f>SUM(D6:D11)</f>
        <v>0</v>
      </c>
      <c r="E12" s="30">
        <f t="shared" si="0"/>
        <v>312027363</v>
      </c>
      <c r="F12" s="31">
        <f t="shared" si="0"/>
        <v>325015760</v>
      </c>
      <c r="G12" s="31">
        <f t="shared" si="0"/>
        <v>596904725</v>
      </c>
      <c r="H12" s="31">
        <f t="shared" si="0"/>
        <v>9661483</v>
      </c>
      <c r="I12" s="31">
        <f t="shared" si="0"/>
        <v>-55400977</v>
      </c>
      <c r="J12" s="31">
        <f t="shared" si="0"/>
        <v>551165231</v>
      </c>
      <c r="K12" s="31">
        <f t="shared" si="0"/>
        <v>19413133</v>
      </c>
      <c r="L12" s="31">
        <f t="shared" si="0"/>
        <v>74093693</v>
      </c>
      <c r="M12" s="31">
        <f t="shared" si="0"/>
        <v>35925949</v>
      </c>
      <c r="N12" s="31">
        <f t="shared" si="0"/>
        <v>129432775</v>
      </c>
      <c r="O12" s="31">
        <f t="shared" si="0"/>
        <v>12535268</v>
      </c>
      <c r="P12" s="31">
        <f t="shared" si="0"/>
        <v>22269937</v>
      </c>
      <c r="Q12" s="31">
        <f t="shared" si="0"/>
        <v>6616792</v>
      </c>
      <c r="R12" s="31">
        <f t="shared" si="0"/>
        <v>41421997</v>
      </c>
      <c r="S12" s="31">
        <f t="shared" si="0"/>
        <v>18037737</v>
      </c>
      <c r="T12" s="31">
        <f t="shared" si="0"/>
        <v>40944928</v>
      </c>
      <c r="U12" s="31">
        <f t="shared" si="0"/>
        <v>43231527</v>
      </c>
      <c r="V12" s="31">
        <f t="shared" si="0"/>
        <v>102214192</v>
      </c>
      <c r="W12" s="31">
        <f t="shared" si="0"/>
        <v>824234195</v>
      </c>
      <c r="X12" s="31">
        <f t="shared" si="0"/>
        <v>325015760</v>
      </c>
      <c r="Y12" s="31">
        <f t="shared" si="0"/>
        <v>499218435</v>
      </c>
      <c r="Z12" s="32">
        <f>+IF(X12&lt;&gt;0,+(Y12/X12)*100,0)</f>
        <v>153.5982239753543</v>
      </c>
      <c r="AA12" s="33">
        <f>SUM(AA6:AA11)</f>
        <v>325015760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4141956041</v>
      </c>
      <c r="D19" s="18"/>
      <c r="E19" s="19">
        <v>100561016</v>
      </c>
      <c r="F19" s="20">
        <v>72581016</v>
      </c>
      <c r="G19" s="20">
        <v>4144180035</v>
      </c>
      <c r="H19" s="20">
        <v>1618639</v>
      </c>
      <c r="I19" s="20">
        <v>1006056</v>
      </c>
      <c r="J19" s="20">
        <v>4146804730</v>
      </c>
      <c r="K19" s="20">
        <v>5707268</v>
      </c>
      <c r="L19" s="20">
        <v>950278</v>
      </c>
      <c r="M19" s="20">
        <v>4620415</v>
      </c>
      <c r="N19" s="20">
        <v>11277961</v>
      </c>
      <c r="O19" s="20">
        <v>1727878</v>
      </c>
      <c r="P19" s="20">
        <v>3905176</v>
      </c>
      <c r="Q19" s="20">
        <v>1936895</v>
      </c>
      <c r="R19" s="20">
        <v>7569949</v>
      </c>
      <c r="S19" s="20">
        <v>8107000</v>
      </c>
      <c r="T19" s="20">
        <v>8473980</v>
      </c>
      <c r="U19" s="20">
        <v>11668500</v>
      </c>
      <c r="V19" s="20">
        <v>28249480</v>
      </c>
      <c r="W19" s="20">
        <v>4193902120</v>
      </c>
      <c r="X19" s="20">
        <v>72581016</v>
      </c>
      <c r="Y19" s="20">
        <v>4121321104</v>
      </c>
      <c r="Z19" s="21">
        <v>5678.2356201792491</v>
      </c>
      <c r="AA19" s="22">
        <v>72581016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4141956041</v>
      </c>
      <c r="D24" s="29">
        <f>SUM(D15:D23)</f>
        <v>0</v>
      </c>
      <c r="E24" s="36">
        <f t="shared" si="1"/>
        <v>100561016</v>
      </c>
      <c r="F24" s="37">
        <f t="shared" si="1"/>
        <v>72581016</v>
      </c>
      <c r="G24" s="37">
        <f t="shared" si="1"/>
        <v>4144180035</v>
      </c>
      <c r="H24" s="37">
        <f t="shared" si="1"/>
        <v>1618639</v>
      </c>
      <c r="I24" s="37">
        <f t="shared" si="1"/>
        <v>1006056</v>
      </c>
      <c r="J24" s="37">
        <f t="shared" si="1"/>
        <v>4146804730</v>
      </c>
      <c r="K24" s="37">
        <f t="shared" si="1"/>
        <v>5707268</v>
      </c>
      <c r="L24" s="37">
        <f t="shared" si="1"/>
        <v>950278</v>
      </c>
      <c r="M24" s="37">
        <f t="shared" si="1"/>
        <v>4620415</v>
      </c>
      <c r="N24" s="37">
        <f t="shared" si="1"/>
        <v>11277961</v>
      </c>
      <c r="O24" s="37">
        <f t="shared" si="1"/>
        <v>1727878</v>
      </c>
      <c r="P24" s="37">
        <f t="shared" si="1"/>
        <v>3905176</v>
      </c>
      <c r="Q24" s="37">
        <f t="shared" si="1"/>
        <v>1936895</v>
      </c>
      <c r="R24" s="37">
        <f t="shared" si="1"/>
        <v>7569949</v>
      </c>
      <c r="S24" s="37">
        <f t="shared" si="1"/>
        <v>8107000</v>
      </c>
      <c r="T24" s="37">
        <f t="shared" si="1"/>
        <v>8473980</v>
      </c>
      <c r="U24" s="37">
        <f t="shared" si="1"/>
        <v>11668500</v>
      </c>
      <c r="V24" s="37">
        <f t="shared" si="1"/>
        <v>28249480</v>
      </c>
      <c r="W24" s="37">
        <f t="shared" si="1"/>
        <v>4193902120</v>
      </c>
      <c r="X24" s="37">
        <f t="shared" si="1"/>
        <v>72581016</v>
      </c>
      <c r="Y24" s="37">
        <f t="shared" si="1"/>
        <v>4121321104</v>
      </c>
      <c r="Z24" s="38">
        <f>+IF(X24&lt;&gt;0,+(Y24/X24)*100,0)</f>
        <v>5678.2356201792491</v>
      </c>
      <c r="AA24" s="39">
        <f>SUM(AA15:AA23)</f>
        <v>72581016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4674983558</v>
      </c>
      <c r="D25" s="29">
        <f>+D12+D24</f>
        <v>0</v>
      </c>
      <c r="E25" s="30">
        <f t="shared" si="2"/>
        <v>412588379</v>
      </c>
      <c r="F25" s="31">
        <f t="shared" si="2"/>
        <v>397596776</v>
      </c>
      <c r="G25" s="31">
        <f t="shared" si="2"/>
        <v>4741084760</v>
      </c>
      <c r="H25" s="31">
        <f t="shared" si="2"/>
        <v>11280122</v>
      </c>
      <c r="I25" s="31">
        <f t="shared" si="2"/>
        <v>-54394921</v>
      </c>
      <c r="J25" s="31">
        <f t="shared" si="2"/>
        <v>4697969961</v>
      </c>
      <c r="K25" s="31">
        <f t="shared" si="2"/>
        <v>25120401</v>
      </c>
      <c r="L25" s="31">
        <f t="shared" si="2"/>
        <v>75043971</v>
      </c>
      <c r="M25" s="31">
        <f t="shared" si="2"/>
        <v>40546364</v>
      </c>
      <c r="N25" s="31">
        <f t="shared" si="2"/>
        <v>140710736</v>
      </c>
      <c r="O25" s="31">
        <f t="shared" si="2"/>
        <v>14263146</v>
      </c>
      <c r="P25" s="31">
        <f t="shared" si="2"/>
        <v>26175113</v>
      </c>
      <c r="Q25" s="31">
        <f t="shared" si="2"/>
        <v>8553687</v>
      </c>
      <c r="R25" s="31">
        <f t="shared" si="2"/>
        <v>48991946</v>
      </c>
      <c r="S25" s="31">
        <f t="shared" si="2"/>
        <v>26144737</v>
      </c>
      <c r="T25" s="31">
        <f t="shared" si="2"/>
        <v>49418908</v>
      </c>
      <c r="U25" s="31">
        <f t="shared" si="2"/>
        <v>54900027</v>
      </c>
      <c r="V25" s="31">
        <f t="shared" si="2"/>
        <v>130463672</v>
      </c>
      <c r="W25" s="31">
        <f t="shared" si="2"/>
        <v>5018136315</v>
      </c>
      <c r="X25" s="31">
        <f t="shared" si="2"/>
        <v>397596776</v>
      </c>
      <c r="Y25" s="31">
        <f t="shared" si="2"/>
        <v>4620539539</v>
      </c>
      <c r="Z25" s="32">
        <f>+IF(X25&lt;&gt;0,+(Y25/X25)*100,0)</f>
        <v>1162.1169531314308</v>
      </c>
      <c r="AA25" s="33">
        <f>+AA12+AA24</f>
        <v>397596776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-2866864</v>
      </c>
      <c r="D31" s="18"/>
      <c r="E31" s="19"/>
      <c r="F31" s="20"/>
      <c r="G31" s="20">
        <v>-2904855</v>
      </c>
      <c r="H31" s="20">
        <v>-138328</v>
      </c>
      <c r="I31" s="20">
        <v>-92323</v>
      </c>
      <c r="J31" s="20">
        <v>-3135506</v>
      </c>
      <c r="K31" s="20">
        <v>-110072</v>
      </c>
      <c r="L31" s="20">
        <v>-118651</v>
      </c>
      <c r="M31" s="20">
        <v>-66739</v>
      </c>
      <c r="N31" s="20">
        <v>-295462</v>
      </c>
      <c r="O31" s="20">
        <v>-43271</v>
      </c>
      <c r="P31" s="20">
        <v>-102342</v>
      </c>
      <c r="Q31" s="20">
        <v>-64925</v>
      </c>
      <c r="R31" s="20">
        <v>-210538</v>
      </c>
      <c r="S31" s="20">
        <v>-45115</v>
      </c>
      <c r="T31" s="20">
        <v>-56410</v>
      </c>
      <c r="U31" s="20">
        <v>46089</v>
      </c>
      <c r="V31" s="20">
        <v>-55436</v>
      </c>
      <c r="W31" s="20">
        <v>-3696942</v>
      </c>
      <c r="X31" s="20"/>
      <c r="Y31" s="20">
        <v>-3696942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133655085</v>
      </c>
      <c r="D32" s="18"/>
      <c r="E32" s="19">
        <v>60858362</v>
      </c>
      <c r="F32" s="20">
        <v>60490551</v>
      </c>
      <c r="G32" s="20">
        <v>162471506</v>
      </c>
      <c r="H32" s="20">
        <v>26717164</v>
      </c>
      <c r="I32" s="20">
        <v>-68129219</v>
      </c>
      <c r="J32" s="20">
        <v>121059451</v>
      </c>
      <c r="K32" s="20">
        <v>-139881</v>
      </c>
      <c r="L32" s="20">
        <v>35784292</v>
      </c>
      <c r="M32" s="20">
        <v>-46262776</v>
      </c>
      <c r="N32" s="20">
        <v>-10618365</v>
      </c>
      <c r="O32" s="20">
        <v>-5074636</v>
      </c>
      <c r="P32" s="20">
        <v>8116449</v>
      </c>
      <c r="Q32" s="20">
        <v>-12100480</v>
      </c>
      <c r="R32" s="20">
        <v>-9058667</v>
      </c>
      <c r="S32" s="20">
        <v>5020646</v>
      </c>
      <c r="T32" s="20">
        <v>-1944398</v>
      </c>
      <c r="U32" s="20">
        <v>65045412</v>
      </c>
      <c r="V32" s="20">
        <v>68121660</v>
      </c>
      <c r="W32" s="20">
        <v>169504079</v>
      </c>
      <c r="X32" s="20">
        <v>60490551</v>
      </c>
      <c r="Y32" s="20">
        <v>109013528</v>
      </c>
      <c r="Z32" s="21">
        <v>180.21579601746396</v>
      </c>
      <c r="AA32" s="22">
        <v>60490551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130788221</v>
      </c>
      <c r="D34" s="29">
        <f>SUM(D29:D33)</f>
        <v>0</v>
      </c>
      <c r="E34" s="30">
        <f t="shared" si="3"/>
        <v>60858362</v>
      </c>
      <c r="F34" s="31">
        <f t="shared" si="3"/>
        <v>60490551</v>
      </c>
      <c r="G34" s="31">
        <f t="shared" si="3"/>
        <v>159566651</v>
      </c>
      <c r="H34" s="31">
        <f t="shared" si="3"/>
        <v>26578836</v>
      </c>
      <c r="I34" s="31">
        <f t="shared" si="3"/>
        <v>-68221542</v>
      </c>
      <c r="J34" s="31">
        <f t="shared" si="3"/>
        <v>117923945</v>
      </c>
      <c r="K34" s="31">
        <f t="shared" si="3"/>
        <v>-249953</v>
      </c>
      <c r="L34" s="31">
        <f t="shared" si="3"/>
        <v>35665641</v>
      </c>
      <c r="M34" s="31">
        <f t="shared" si="3"/>
        <v>-46329515</v>
      </c>
      <c r="N34" s="31">
        <f t="shared" si="3"/>
        <v>-10913827</v>
      </c>
      <c r="O34" s="31">
        <f t="shared" si="3"/>
        <v>-5117907</v>
      </c>
      <c r="P34" s="31">
        <f t="shared" si="3"/>
        <v>8014107</v>
      </c>
      <c r="Q34" s="31">
        <f t="shared" si="3"/>
        <v>-12165405</v>
      </c>
      <c r="R34" s="31">
        <f t="shared" si="3"/>
        <v>-9269205</v>
      </c>
      <c r="S34" s="31">
        <f t="shared" si="3"/>
        <v>4975531</v>
      </c>
      <c r="T34" s="31">
        <f t="shared" si="3"/>
        <v>-2000808</v>
      </c>
      <c r="U34" s="31">
        <f t="shared" si="3"/>
        <v>65091501</v>
      </c>
      <c r="V34" s="31">
        <f t="shared" si="3"/>
        <v>68066224</v>
      </c>
      <c r="W34" s="31">
        <f t="shared" si="3"/>
        <v>165807137</v>
      </c>
      <c r="X34" s="31">
        <f t="shared" si="3"/>
        <v>60490551</v>
      </c>
      <c r="Y34" s="31">
        <f t="shared" si="3"/>
        <v>105316586</v>
      </c>
      <c r="Z34" s="32">
        <f>+IF(X34&lt;&gt;0,+(Y34/X34)*100,0)</f>
        <v>174.1041935623962</v>
      </c>
      <c r="AA34" s="33">
        <f>SUM(AA29:AA33)</f>
        <v>60490551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130788221</v>
      </c>
      <c r="D40" s="29">
        <f>+D34+D39</f>
        <v>0</v>
      </c>
      <c r="E40" s="30">
        <f t="shared" si="5"/>
        <v>60858362</v>
      </c>
      <c r="F40" s="31">
        <f t="shared" si="5"/>
        <v>60490551</v>
      </c>
      <c r="G40" s="31">
        <f t="shared" si="5"/>
        <v>159566651</v>
      </c>
      <c r="H40" s="31">
        <f t="shared" si="5"/>
        <v>26578836</v>
      </c>
      <c r="I40" s="31">
        <f t="shared" si="5"/>
        <v>-68221542</v>
      </c>
      <c r="J40" s="31">
        <f t="shared" si="5"/>
        <v>117923945</v>
      </c>
      <c r="K40" s="31">
        <f t="shared" si="5"/>
        <v>-249953</v>
      </c>
      <c r="L40" s="31">
        <f t="shared" si="5"/>
        <v>35665641</v>
      </c>
      <c r="M40" s="31">
        <f t="shared" si="5"/>
        <v>-46329515</v>
      </c>
      <c r="N40" s="31">
        <f t="shared" si="5"/>
        <v>-10913827</v>
      </c>
      <c r="O40" s="31">
        <f t="shared" si="5"/>
        <v>-5117907</v>
      </c>
      <c r="P40" s="31">
        <f t="shared" si="5"/>
        <v>8014107</v>
      </c>
      <c r="Q40" s="31">
        <f t="shared" si="5"/>
        <v>-12165405</v>
      </c>
      <c r="R40" s="31">
        <f t="shared" si="5"/>
        <v>-9269205</v>
      </c>
      <c r="S40" s="31">
        <f t="shared" si="5"/>
        <v>4975531</v>
      </c>
      <c r="T40" s="31">
        <f t="shared" si="5"/>
        <v>-2000808</v>
      </c>
      <c r="U40" s="31">
        <f t="shared" si="5"/>
        <v>65091501</v>
      </c>
      <c r="V40" s="31">
        <f t="shared" si="5"/>
        <v>68066224</v>
      </c>
      <c r="W40" s="31">
        <f t="shared" si="5"/>
        <v>165807137</v>
      </c>
      <c r="X40" s="31">
        <f t="shared" si="5"/>
        <v>60490551</v>
      </c>
      <c r="Y40" s="31">
        <f t="shared" si="5"/>
        <v>105316586</v>
      </c>
      <c r="Z40" s="32">
        <f>+IF(X40&lt;&gt;0,+(Y40/X40)*100,0)</f>
        <v>174.1041935623962</v>
      </c>
      <c r="AA40" s="33">
        <f>+AA34+AA39</f>
        <v>60490551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4544195337</v>
      </c>
      <c r="D42" s="43">
        <f>+D25-D40</f>
        <v>0</v>
      </c>
      <c r="E42" s="44">
        <f t="shared" si="6"/>
        <v>351730017</v>
      </c>
      <c r="F42" s="45">
        <f t="shared" si="6"/>
        <v>337106225</v>
      </c>
      <c r="G42" s="45">
        <f t="shared" si="6"/>
        <v>4581518109</v>
      </c>
      <c r="H42" s="45">
        <f t="shared" si="6"/>
        <v>-15298714</v>
      </c>
      <c r="I42" s="45">
        <f t="shared" si="6"/>
        <v>13826621</v>
      </c>
      <c r="J42" s="45">
        <f t="shared" si="6"/>
        <v>4580046016</v>
      </c>
      <c r="K42" s="45">
        <f t="shared" si="6"/>
        <v>25370354</v>
      </c>
      <c r="L42" s="45">
        <f t="shared" si="6"/>
        <v>39378330</v>
      </c>
      <c r="M42" s="45">
        <f t="shared" si="6"/>
        <v>86875879</v>
      </c>
      <c r="N42" s="45">
        <f t="shared" si="6"/>
        <v>151624563</v>
      </c>
      <c r="O42" s="45">
        <f t="shared" si="6"/>
        <v>19381053</v>
      </c>
      <c r="P42" s="45">
        <f t="shared" si="6"/>
        <v>18161006</v>
      </c>
      <c r="Q42" s="45">
        <f t="shared" si="6"/>
        <v>20719092</v>
      </c>
      <c r="R42" s="45">
        <f t="shared" si="6"/>
        <v>58261151</v>
      </c>
      <c r="S42" s="45">
        <f t="shared" si="6"/>
        <v>21169206</v>
      </c>
      <c r="T42" s="45">
        <f t="shared" si="6"/>
        <v>51419716</v>
      </c>
      <c r="U42" s="45">
        <f t="shared" si="6"/>
        <v>-10191474</v>
      </c>
      <c r="V42" s="45">
        <f t="shared" si="6"/>
        <v>62397448</v>
      </c>
      <c r="W42" s="45">
        <f t="shared" si="6"/>
        <v>4852329178</v>
      </c>
      <c r="X42" s="45">
        <f t="shared" si="6"/>
        <v>337106225</v>
      </c>
      <c r="Y42" s="45">
        <f t="shared" si="6"/>
        <v>4515222953</v>
      </c>
      <c r="Z42" s="46">
        <f>+IF(X42&lt;&gt;0,+(Y42/X42)*100,0)</f>
        <v>1339.4065781490688</v>
      </c>
      <c r="AA42" s="47">
        <f>+AA25-AA40</f>
        <v>337106225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351730018</v>
      </c>
      <c r="F45" s="20">
        <v>337106225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337106225</v>
      </c>
      <c r="Y45" s="20">
        <v>-337106225</v>
      </c>
      <c r="Z45" s="48">
        <v>-100</v>
      </c>
      <c r="AA45" s="22">
        <v>337106225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351730018</v>
      </c>
      <c r="F48" s="53">
        <f t="shared" si="7"/>
        <v>337106225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337106225</v>
      </c>
      <c r="Y48" s="53">
        <f t="shared" si="7"/>
        <v>-337106225</v>
      </c>
      <c r="Z48" s="54">
        <f>+IF(X48&lt;&gt;0,+(Y48/X48)*100,0)</f>
        <v>-100</v>
      </c>
      <c r="AA48" s="55">
        <f>SUM(AA45:AA47)</f>
        <v>337106225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-498473085</v>
      </c>
      <c r="D8" s="18"/>
      <c r="E8" s="19"/>
      <c r="F8" s="20"/>
      <c r="G8" s="20"/>
      <c r="H8" s="20">
        <v>-497016317</v>
      </c>
      <c r="I8" s="20"/>
      <c r="J8" s="20">
        <v>-497016317</v>
      </c>
      <c r="K8" s="20"/>
      <c r="L8" s="20">
        <v>-1456767</v>
      </c>
      <c r="M8" s="20">
        <v>-53751394</v>
      </c>
      <c r="N8" s="20">
        <v>-55208161</v>
      </c>
      <c r="O8" s="20">
        <v>-9211410</v>
      </c>
      <c r="P8" s="20"/>
      <c r="Q8" s="20"/>
      <c r="R8" s="20">
        <v>-9211410</v>
      </c>
      <c r="S8" s="20">
        <v>-39310840</v>
      </c>
      <c r="T8" s="20">
        <v>-39437576</v>
      </c>
      <c r="U8" s="20"/>
      <c r="V8" s="20">
        <v>-78748416</v>
      </c>
      <c r="W8" s="20">
        <v>-640184304</v>
      </c>
      <c r="X8" s="20"/>
      <c r="Y8" s="20">
        <v>-640184304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-498473085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-497016317</v>
      </c>
      <c r="I12" s="31">
        <f t="shared" si="0"/>
        <v>0</v>
      </c>
      <c r="J12" s="31">
        <f t="shared" si="0"/>
        <v>-497016317</v>
      </c>
      <c r="K12" s="31">
        <f t="shared" si="0"/>
        <v>0</v>
      </c>
      <c r="L12" s="31">
        <f t="shared" si="0"/>
        <v>-1456767</v>
      </c>
      <c r="M12" s="31">
        <f t="shared" si="0"/>
        <v>-53751394</v>
      </c>
      <c r="N12" s="31">
        <f t="shared" si="0"/>
        <v>-55208161</v>
      </c>
      <c r="O12" s="31">
        <f t="shared" si="0"/>
        <v>-9211410</v>
      </c>
      <c r="P12" s="31">
        <f t="shared" si="0"/>
        <v>0</v>
      </c>
      <c r="Q12" s="31">
        <f t="shared" si="0"/>
        <v>0</v>
      </c>
      <c r="R12" s="31">
        <f t="shared" si="0"/>
        <v>-9211410</v>
      </c>
      <c r="S12" s="31">
        <f t="shared" si="0"/>
        <v>-39310840</v>
      </c>
      <c r="T12" s="31">
        <f t="shared" si="0"/>
        <v>-39437576</v>
      </c>
      <c r="U12" s="31">
        <f t="shared" si="0"/>
        <v>0</v>
      </c>
      <c r="V12" s="31">
        <f t="shared" si="0"/>
        <v>-78748416</v>
      </c>
      <c r="W12" s="31">
        <f t="shared" si="0"/>
        <v>-640184304</v>
      </c>
      <c r="X12" s="31">
        <f t="shared" si="0"/>
        <v>0</v>
      </c>
      <c r="Y12" s="31">
        <f t="shared" si="0"/>
        <v>-640184304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5250000</v>
      </c>
      <c r="F19" s="20">
        <v>5250000</v>
      </c>
      <c r="G19" s="20">
        <v>2741860</v>
      </c>
      <c r="H19" s="20">
        <v>-2741860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5250000</v>
      </c>
      <c r="Y19" s="20">
        <v>-5250000</v>
      </c>
      <c r="Z19" s="21">
        <v>-100</v>
      </c>
      <c r="AA19" s="22">
        <v>5250000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5250000</v>
      </c>
      <c r="F24" s="37">
        <f t="shared" si="1"/>
        <v>5250000</v>
      </c>
      <c r="G24" s="37">
        <f t="shared" si="1"/>
        <v>2741860</v>
      </c>
      <c r="H24" s="37">
        <f t="shared" si="1"/>
        <v>-2741860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5250000</v>
      </c>
      <c r="Y24" s="37">
        <f t="shared" si="1"/>
        <v>-5250000</v>
      </c>
      <c r="Z24" s="38">
        <f>+IF(X24&lt;&gt;0,+(Y24/X24)*100,0)</f>
        <v>-100</v>
      </c>
      <c r="AA24" s="39">
        <f>SUM(AA15:AA23)</f>
        <v>5250000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-498473085</v>
      </c>
      <c r="D25" s="29">
        <f>+D12+D24</f>
        <v>0</v>
      </c>
      <c r="E25" s="30">
        <f t="shared" si="2"/>
        <v>5250000</v>
      </c>
      <c r="F25" s="31">
        <f t="shared" si="2"/>
        <v>5250000</v>
      </c>
      <c r="G25" s="31">
        <f t="shared" si="2"/>
        <v>2741860</v>
      </c>
      <c r="H25" s="31">
        <f t="shared" si="2"/>
        <v>-499758177</v>
      </c>
      <c r="I25" s="31">
        <f t="shared" si="2"/>
        <v>0</v>
      </c>
      <c r="J25" s="31">
        <f t="shared" si="2"/>
        <v>-497016317</v>
      </c>
      <c r="K25" s="31">
        <f t="shared" si="2"/>
        <v>0</v>
      </c>
      <c r="L25" s="31">
        <f t="shared" si="2"/>
        <v>-1456767</v>
      </c>
      <c r="M25" s="31">
        <f t="shared" si="2"/>
        <v>-53751394</v>
      </c>
      <c r="N25" s="31">
        <f t="shared" si="2"/>
        <v>-55208161</v>
      </c>
      <c r="O25" s="31">
        <f t="shared" si="2"/>
        <v>-9211410</v>
      </c>
      <c r="P25" s="31">
        <f t="shared" si="2"/>
        <v>0</v>
      </c>
      <c r="Q25" s="31">
        <f t="shared" si="2"/>
        <v>0</v>
      </c>
      <c r="R25" s="31">
        <f t="shared" si="2"/>
        <v>-9211410</v>
      </c>
      <c r="S25" s="31">
        <f t="shared" si="2"/>
        <v>-39310840</v>
      </c>
      <c r="T25" s="31">
        <f t="shared" si="2"/>
        <v>-39437576</v>
      </c>
      <c r="U25" s="31">
        <f t="shared" si="2"/>
        <v>0</v>
      </c>
      <c r="V25" s="31">
        <f t="shared" si="2"/>
        <v>-78748416</v>
      </c>
      <c r="W25" s="31">
        <f t="shared" si="2"/>
        <v>-640184304</v>
      </c>
      <c r="X25" s="31">
        <f t="shared" si="2"/>
        <v>5250000</v>
      </c>
      <c r="Y25" s="31">
        <f t="shared" si="2"/>
        <v>-645434304</v>
      </c>
      <c r="Z25" s="32">
        <f>+IF(X25&lt;&gt;0,+(Y25/X25)*100,0)</f>
        <v>-12293.986742857143</v>
      </c>
      <c r="AA25" s="33">
        <f>+AA12+AA24</f>
        <v>5250000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2000000</v>
      </c>
      <c r="M32" s="20"/>
      <c r="N32" s="20">
        <v>2000000</v>
      </c>
      <c r="O32" s="20"/>
      <c r="P32" s="20"/>
      <c r="Q32" s="20">
        <v>1532214</v>
      </c>
      <c r="R32" s="20">
        <v>1532214</v>
      </c>
      <c r="S32" s="20">
        <v>-4460953</v>
      </c>
      <c r="T32" s="20"/>
      <c r="U32" s="20">
        <v>-755334</v>
      </c>
      <c r="V32" s="20">
        <v>-5216287</v>
      </c>
      <c r="W32" s="20">
        <v>-1684073</v>
      </c>
      <c r="X32" s="20"/>
      <c r="Y32" s="20">
        <v>-1684073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2000000</v>
      </c>
      <c r="M34" s="31">
        <f t="shared" si="3"/>
        <v>0</v>
      </c>
      <c r="N34" s="31">
        <f t="shared" si="3"/>
        <v>2000000</v>
      </c>
      <c r="O34" s="31">
        <f t="shared" si="3"/>
        <v>0</v>
      </c>
      <c r="P34" s="31">
        <f t="shared" si="3"/>
        <v>0</v>
      </c>
      <c r="Q34" s="31">
        <f t="shared" si="3"/>
        <v>1532214</v>
      </c>
      <c r="R34" s="31">
        <f t="shared" si="3"/>
        <v>1532214</v>
      </c>
      <c r="S34" s="31">
        <f t="shared" si="3"/>
        <v>-4460953</v>
      </c>
      <c r="T34" s="31">
        <f t="shared" si="3"/>
        <v>0</v>
      </c>
      <c r="U34" s="31">
        <f t="shared" si="3"/>
        <v>-755334</v>
      </c>
      <c r="V34" s="31">
        <f t="shared" si="3"/>
        <v>-5216287</v>
      </c>
      <c r="W34" s="31">
        <f t="shared" si="3"/>
        <v>-1684073</v>
      </c>
      <c r="X34" s="31">
        <f t="shared" si="3"/>
        <v>0</v>
      </c>
      <c r="Y34" s="31">
        <f t="shared" si="3"/>
        <v>-1684073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2000000</v>
      </c>
      <c r="M40" s="31">
        <f t="shared" si="5"/>
        <v>0</v>
      </c>
      <c r="N40" s="31">
        <f t="shared" si="5"/>
        <v>2000000</v>
      </c>
      <c r="O40" s="31">
        <f t="shared" si="5"/>
        <v>0</v>
      </c>
      <c r="P40" s="31">
        <f t="shared" si="5"/>
        <v>0</v>
      </c>
      <c r="Q40" s="31">
        <f t="shared" si="5"/>
        <v>1532214</v>
      </c>
      <c r="R40" s="31">
        <f t="shared" si="5"/>
        <v>1532214</v>
      </c>
      <c r="S40" s="31">
        <f t="shared" si="5"/>
        <v>-4460953</v>
      </c>
      <c r="T40" s="31">
        <f t="shared" si="5"/>
        <v>0</v>
      </c>
      <c r="U40" s="31">
        <f t="shared" si="5"/>
        <v>-755334</v>
      </c>
      <c r="V40" s="31">
        <f t="shared" si="5"/>
        <v>-5216287</v>
      </c>
      <c r="W40" s="31">
        <f t="shared" si="5"/>
        <v>-1684073</v>
      </c>
      <c r="X40" s="31">
        <f t="shared" si="5"/>
        <v>0</v>
      </c>
      <c r="Y40" s="31">
        <f t="shared" si="5"/>
        <v>-1684073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-498473085</v>
      </c>
      <c r="D42" s="43">
        <f>+D25-D40</f>
        <v>0</v>
      </c>
      <c r="E42" s="44">
        <f t="shared" si="6"/>
        <v>5250000</v>
      </c>
      <c r="F42" s="45">
        <f t="shared" si="6"/>
        <v>5250000</v>
      </c>
      <c r="G42" s="45">
        <f t="shared" si="6"/>
        <v>2741860</v>
      </c>
      <c r="H42" s="45">
        <f t="shared" si="6"/>
        <v>-499758177</v>
      </c>
      <c r="I42" s="45">
        <f t="shared" si="6"/>
        <v>0</v>
      </c>
      <c r="J42" s="45">
        <f t="shared" si="6"/>
        <v>-497016317</v>
      </c>
      <c r="K42" s="45">
        <f t="shared" si="6"/>
        <v>0</v>
      </c>
      <c r="L42" s="45">
        <f t="shared" si="6"/>
        <v>-3456767</v>
      </c>
      <c r="M42" s="45">
        <f t="shared" si="6"/>
        <v>-53751394</v>
      </c>
      <c r="N42" s="45">
        <f t="shared" si="6"/>
        <v>-57208161</v>
      </c>
      <c r="O42" s="45">
        <f t="shared" si="6"/>
        <v>-9211410</v>
      </c>
      <c r="P42" s="45">
        <f t="shared" si="6"/>
        <v>0</v>
      </c>
      <c r="Q42" s="45">
        <f t="shared" si="6"/>
        <v>-1532214</v>
      </c>
      <c r="R42" s="45">
        <f t="shared" si="6"/>
        <v>-10743624</v>
      </c>
      <c r="S42" s="45">
        <f t="shared" si="6"/>
        <v>-34849887</v>
      </c>
      <c r="T42" s="45">
        <f t="shared" si="6"/>
        <v>-39437576</v>
      </c>
      <c r="U42" s="45">
        <f t="shared" si="6"/>
        <v>755334</v>
      </c>
      <c r="V42" s="45">
        <f t="shared" si="6"/>
        <v>-73532129</v>
      </c>
      <c r="W42" s="45">
        <f t="shared" si="6"/>
        <v>-638500231</v>
      </c>
      <c r="X42" s="45">
        <f t="shared" si="6"/>
        <v>5250000</v>
      </c>
      <c r="Y42" s="45">
        <f t="shared" si="6"/>
        <v>-643750231</v>
      </c>
      <c r="Z42" s="46">
        <f>+IF(X42&lt;&gt;0,+(Y42/X42)*100,0)</f>
        <v>-12261.909161904763</v>
      </c>
      <c r="AA42" s="47">
        <f>+AA25-AA40</f>
        <v>5250000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89907430</v>
      </c>
      <c r="D45" s="18"/>
      <c r="E45" s="19">
        <v>92239634</v>
      </c>
      <c r="F45" s="20">
        <v>92239634</v>
      </c>
      <c r="G45" s="20">
        <v>91973094</v>
      </c>
      <c r="H45" s="20">
        <v>-910717</v>
      </c>
      <c r="I45" s="20">
        <v>-658557</v>
      </c>
      <c r="J45" s="20">
        <v>90403820</v>
      </c>
      <c r="K45" s="20">
        <v>-1488809</v>
      </c>
      <c r="L45" s="20">
        <v>-480694</v>
      </c>
      <c r="M45" s="20">
        <v>-1022909</v>
      </c>
      <c r="N45" s="20">
        <v>-2992412</v>
      </c>
      <c r="O45" s="20">
        <v>-1467586</v>
      </c>
      <c r="P45" s="20">
        <v>-256949</v>
      </c>
      <c r="Q45" s="20">
        <v>-1564447</v>
      </c>
      <c r="R45" s="20">
        <v>-3288982</v>
      </c>
      <c r="S45" s="20">
        <v>511384</v>
      </c>
      <c r="T45" s="20">
        <v>396287</v>
      </c>
      <c r="U45" s="20"/>
      <c r="V45" s="20">
        <v>907671</v>
      </c>
      <c r="W45" s="20">
        <v>85030097</v>
      </c>
      <c r="X45" s="20">
        <v>92239634</v>
      </c>
      <c r="Y45" s="20">
        <v>-7209537</v>
      </c>
      <c r="Z45" s="48">
        <v>-7.8160945434800828</v>
      </c>
      <c r="AA45" s="22">
        <v>92239634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89907430</v>
      </c>
      <c r="D48" s="51">
        <f>SUM(D45:D47)</f>
        <v>0</v>
      </c>
      <c r="E48" s="52">
        <f t="shared" si="7"/>
        <v>92239634</v>
      </c>
      <c r="F48" s="53">
        <f t="shared" si="7"/>
        <v>92239634</v>
      </c>
      <c r="G48" s="53">
        <f t="shared" si="7"/>
        <v>91973094</v>
      </c>
      <c r="H48" s="53">
        <f t="shared" si="7"/>
        <v>-910717</v>
      </c>
      <c r="I48" s="53">
        <f t="shared" si="7"/>
        <v>-658557</v>
      </c>
      <c r="J48" s="53">
        <f t="shared" si="7"/>
        <v>90403820</v>
      </c>
      <c r="K48" s="53">
        <f t="shared" si="7"/>
        <v>-1488809</v>
      </c>
      <c r="L48" s="53">
        <f t="shared" si="7"/>
        <v>-480694</v>
      </c>
      <c r="M48" s="53">
        <f t="shared" si="7"/>
        <v>-1022909</v>
      </c>
      <c r="N48" s="53">
        <f t="shared" si="7"/>
        <v>-2992412</v>
      </c>
      <c r="O48" s="53">
        <f t="shared" si="7"/>
        <v>-1467586</v>
      </c>
      <c r="P48" s="53">
        <f t="shared" si="7"/>
        <v>-256949</v>
      </c>
      <c r="Q48" s="53">
        <f t="shared" si="7"/>
        <v>-1564447</v>
      </c>
      <c r="R48" s="53">
        <f t="shared" si="7"/>
        <v>-3288982</v>
      </c>
      <c r="S48" s="53">
        <f t="shared" si="7"/>
        <v>511384</v>
      </c>
      <c r="T48" s="53">
        <f t="shared" si="7"/>
        <v>396287</v>
      </c>
      <c r="U48" s="53">
        <f t="shared" si="7"/>
        <v>0</v>
      </c>
      <c r="V48" s="53">
        <f t="shared" si="7"/>
        <v>907671</v>
      </c>
      <c r="W48" s="53">
        <f t="shared" si="7"/>
        <v>85030097</v>
      </c>
      <c r="X48" s="53">
        <f t="shared" si="7"/>
        <v>92239634</v>
      </c>
      <c r="Y48" s="53">
        <f t="shared" si="7"/>
        <v>-7209537</v>
      </c>
      <c r="Z48" s="54">
        <f>+IF(X48&lt;&gt;0,+(Y48/X48)*100,0)</f>
        <v>-7.8160945434800828</v>
      </c>
      <c r="AA48" s="55">
        <f>SUM(AA45:AA47)</f>
        <v>92239634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-68655164</v>
      </c>
      <c r="D6" s="18"/>
      <c r="E6" s="19">
        <v>-133341520</v>
      </c>
      <c r="F6" s="20">
        <v>-134241524</v>
      </c>
      <c r="G6" s="20">
        <v>-68518246</v>
      </c>
      <c r="H6" s="20">
        <v>1729296</v>
      </c>
      <c r="I6" s="20">
        <v>-269026</v>
      </c>
      <c r="J6" s="20">
        <v>-67057976</v>
      </c>
      <c r="K6" s="20">
        <v>2861551</v>
      </c>
      <c r="L6" s="20">
        <v>2155466</v>
      </c>
      <c r="M6" s="20">
        <v>1969558</v>
      </c>
      <c r="N6" s="20">
        <v>6986575</v>
      </c>
      <c r="O6" s="20">
        <v>3660190</v>
      </c>
      <c r="P6" s="20">
        <v>3388462</v>
      </c>
      <c r="Q6" s="20">
        <v>1638104</v>
      </c>
      <c r="R6" s="20">
        <v>8686756</v>
      </c>
      <c r="S6" s="20">
        <v>2427497</v>
      </c>
      <c r="T6" s="20">
        <v>4448996</v>
      </c>
      <c r="U6" s="20">
        <v>-3022468</v>
      </c>
      <c r="V6" s="20">
        <v>3854025</v>
      </c>
      <c r="W6" s="20">
        <v>-47530620</v>
      </c>
      <c r="X6" s="20">
        <v>-134241524</v>
      </c>
      <c r="Y6" s="20">
        <v>86710904</v>
      </c>
      <c r="Z6" s="21">
        <v>-64.593205899539697</v>
      </c>
      <c r="AA6" s="22">
        <v>-134241524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-9701318</v>
      </c>
      <c r="D8" s="18"/>
      <c r="E8" s="19">
        <v>90441620</v>
      </c>
      <c r="F8" s="20">
        <v>90441620</v>
      </c>
      <c r="G8" s="20">
        <v>589307</v>
      </c>
      <c r="H8" s="20">
        <v>-57825387</v>
      </c>
      <c r="I8" s="20">
        <v>242396</v>
      </c>
      <c r="J8" s="20">
        <v>-56993684</v>
      </c>
      <c r="K8" s="20">
        <v>160032531</v>
      </c>
      <c r="L8" s="20">
        <v>-103082856</v>
      </c>
      <c r="M8" s="20">
        <v>-958306</v>
      </c>
      <c r="N8" s="20">
        <v>55991369</v>
      </c>
      <c r="O8" s="20">
        <v>1257027</v>
      </c>
      <c r="P8" s="20">
        <v>-333126</v>
      </c>
      <c r="Q8" s="20">
        <v>42450</v>
      </c>
      <c r="R8" s="20">
        <v>966351</v>
      </c>
      <c r="S8" s="20">
        <v>1277972</v>
      </c>
      <c r="T8" s="20">
        <v>-1785435</v>
      </c>
      <c r="U8" s="20">
        <v>2623854</v>
      </c>
      <c r="V8" s="20">
        <v>2116391</v>
      </c>
      <c r="W8" s="20">
        <v>2080427</v>
      </c>
      <c r="X8" s="20">
        <v>90441620</v>
      </c>
      <c r="Y8" s="20">
        <v>-88361193</v>
      </c>
      <c r="Z8" s="21">
        <v>-97.699701752356944</v>
      </c>
      <c r="AA8" s="22">
        <v>90441620</v>
      </c>
    </row>
    <row r="9" spans="1:27" ht="13.5" x14ac:dyDescent="0.25">
      <c r="A9" s="23" t="s">
        <v>37</v>
      </c>
      <c r="B9" s="17" t="s">
        <v>32</v>
      </c>
      <c r="C9" s="18">
        <v>81448015</v>
      </c>
      <c r="D9" s="18"/>
      <c r="E9" s="19"/>
      <c r="F9" s="20"/>
      <c r="G9" s="20">
        <v>22043260</v>
      </c>
      <c r="H9" s="20">
        <v>1553364</v>
      </c>
      <c r="I9" s="20">
        <v>383160</v>
      </c>
      <c r="J9" s="20">
        <v>23979784</v>
      </c>
      <c r="K9" s="20">
        <v>942184</v>
      </c>
      <c r="L9" s="20">
        <v>934618</v>
      </c>
      <c r="M9" s="20">
        <v>1901576</v>
      </c>
      <c r="N9" s="20">
        <v>3778378</v>
      </c>
      <c r="O9" s="20">
        <v>42394</v>
      </c>
      <c r="P9" s="20">
        <v>268749</v>
      </c>
      <c r="Q9" s="20">
        <v>758521</v>
      </c>
      <c r="R9" s="20">
        <v>1069664</v>
      </c>
      <c r="S9" s="20">
        <v>1100594</v>
      </c>
      <c r="T9" s="20">
        <v>-1534125</v>
      </c>
      <c r="U9" s="20">
        <v>1524836</v>
      </c>
      <c r="V9" s="20">
        <v>1091305</v>
      </c>
      <c r="W9" s="20">
        <v>29919131</v>
      </c>
      <c r="X9" s="20"/>
      <c r="Y9" s="20">
        <v>29919131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-47073</v>
      </c>
      <c r="D11" s="18"/>
      <c r="E11" s="19"/>
      <c r="F11" s="20"/>
      <c r="G11" s="20">
        <v>-47073</v>
      </c>
      <c r="H11" s="20"/>
      <c r="I11" s="20"/>
      <c r="J11" s="20">
        <v>-47073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-47073</v>
      </c>
      <c r="X11" s="20"/>
      <c r="Y11" s="20">
        <v>-47073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3044460</v>
      </c>
      <c r="D12" s="29">
        <f>SUM(D6:D11)</f>
        <v>0</v>
      </c>
      <c r="E12" s="30">
        <f t="shared" si="0"/>
        <v>-42899900</v>
      </c>
      <c r="F12" s="31">
        <f t="shared" si="0"/>
        <v>-43799904</v>
      </c>
      <c r="G12" s="31">
        <f t="shared" si="0"/>
        <v>-45932752</v>
      </c>
      <c r="H12" s="31">
        <f t="shared" si="0"/>
        <v>-54542727</v>
      </c>
      <c r="I12" s="31">
        <f t="shared" si="0"/>
        <v>356530</v>
      </c>
      <c r="J12" s="31">
        <f t="shared" si="0"/>
        <v>-100118949</v>
      </c>
      <c r="K12" s="31">
        <f t="shared" si="0"/>
        <v>163836266</v>
      </c>
      <c r="L12" s="31">
        <f t="shared" si="0"/>
        <v>-99992772</v>
      </c>
      <c r="M12" s="31">
        <f t="shared" si="0"/>
        <v>2912828</v>
      </c>
      <c r="N12" s="31">
        <f t="shared" si="0"/>
        <v>66756322</v>
      </c>
      <c r="O12" s="31">
        <f t="shared" si="0"/>
        <v>4959611</v>
      </c>
      <c r="P12" s="31">
        <f t="shared" si="0"/>
        <v>3324085</v>
      </c>
      <c r="Q12" s="31">
        <f t="shared" si="0"/>
        <v>2439075</v>
      </c>
      <c r="R12" s="31">
        <f t="shared" si="0"/>
        <v>10722771</v>
      </c>
      <c r="S12" s="31">
        <f t="shared" si="0"/>
        <v>4806063</v>
      </c>
      <c r="T12" s="31">
        <f t="shared" si="0"/>
        <v>1129436</v>
      </c>
      <c r="U12" s="31">
        <f t="shared" si="0"/>
        <v>1126222</v>
      </c>
      <c r="V12" s="31">
        <f t="shared" si="0"/>
        <v>7061721</v>
      </c>
      <c r="W12" s="31">
        <f t="shared" si="0"/>
        <v>-15578135</v>
      </c>
      <c r="X12" s="31">
        <f t="shared" si="0"/>
        <v>-43799904</v>
      </c>
      <c r="Y12" s="31">
        <f t="shared" si="0"/>
        <v>28221769</v>
      </c>
      <c r="Z12" s="32">
        <f>+IF(X12&lt;&gt;0,+(Y12/X12)*100,0)</f>
        <v>-64.433403780976334</v>
      </c>
      <c r="AA12" s="33">
        <f>SUM(AA6:AA11)</f>
        <v>-43799904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12203127</v>
      </c>
      <c r="D19" s="18"/>
      <c r="E19" s="19">
        <v>19113881</v>
      </c>
      <c r="F19" s="20">
        <v>19113881</v>
      </c>
      <c r="G19" s="20">
        <v>14999703</v>
      </c>
      <c r="H19" s="20">
        <v>-2221020</v>
      </c>
      <c r="I19" s="20">
        <v>1705699</v>
      </c>
      <c r="J19" s="20">
        <v>14484382</v>
      </c>
      <c r="K19" s="20">
        <v>-6952694</v>
      </c>
      <c r="L19" s="20"/>
      <c r="M19" s="20"/>
      <c r="N19" s="20">
        <v>-6952694</v>
      </c>
      <c r="O19" s="20"/>
      <c r="P19" s="20">
        <v>712122</v>
      </c>
      <c r="Q19" s="20"/>
      <c r="R19" s="20">
        <v>712122</v>
      </c>
      <c r="S19" s="20"/>
      <c r="T19" s="20"/>
      <c r="U19" s="20"/>
      <c r="V19" s="20"/>
      <c r="W19" s="20">
        <v>8243810</v>
      </c>
      <c r="X19" s="20">
        <v>19113881</v>
      </c>
      <c r="Y19" s="20">
        <v>-10870071</v>
      </c>
      <c r="Z19" s="21">
        <v>-56.870035970193598</v>
      </c>
      <c r="AA19" s="22">
        <v>19113881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12203127</v>
      </c>
      <c r="D24" s="29">
        <f>SUM(D15:D23)</f>
        <v>0</v>
      </c>
      <c r="E24" s="36">
        <f t="shared" si="1"/>
        <v>19113881</v>
      </c>
      <c r="F24" s="37">
        <f t="shared" si="1"/>
        <v>19113881</v>
      </c>
      <c r="G24" s="37">
        <f t="shared" si="1"/>
        <v>14999703</v>
      </c>
      <c r="H24" s="37">
        <f t="shared" si="1"/>
        <v>-2221020</v>
      </c>
      <c r="I24" s="37">
        <f t="shared" si="1"/>
        <v>1705699</v>
      </c>
      <c r="J24" s="37">
        <f t="shared" si="1"/>
        <v>14484382</v>
      </c>
      <c r="K24" s="37">
        <f t="shared" si="1"/>
        <v>-6952694</v>
      </c>
      <c r="L24" s="37">
        <f t="shared" si="1"/>
        <v>0</v>
      </c>
      <c r="M24" s="37">
        <f t="shared" si="1"/>
        <v>0</v>
      </c>
      <c r="N24" s="37">
        <f t="shared" si="1"/>
        <v>-6952694</v>
      </c>
      <c r="O24" s="37">
        <f t="shared" si="1"/>
        <v>0</v>
      </c>
      <c r="P24" s="37">
        <f t="shared" si="1"/>
        <v>712122</v>
      </c>
      <c r="Q24" s="37">
        <f t="shared" si="1"/>
        <v>0</v>
      </c>
      <c r="R24" s="37">
        <f t="shared" si="1"/>
        <v>712122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8243810</v>
      </c>
      <c r="X24" s="37">
        <f t="shared" si="1"/>
        <v>19113881</v>
      </c>
      <c r="Y24" s="37">
        <f t="shared" si="1"/>
        <v>-10870071</v>
      </c>
      <c r="Z24" s="38">
        <f>+IF(X24&lt;&gt;0,+(Y24/X24)*100,0)</f>
        <v>-56.870035970193598</v>
      </c>
      <c r="AA24" s="39">
        <f>SUM(AA15:AA23)</f>
        <v>19113881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15247587</v>
      </c>
      <c r="D25" s="29">
        <f>+D12+D24</f>
        <v>0</v>
      </c>
      <c r="E25" s="30">
        <f t="shared" si="2"/>
        <v>-23786019</v>
      </c>
      <c r="F25" s="31">
        <f t="shared" si="2"/>
        <v>-24686023</v>
      </c>
      <c r="G25" s="31">
        <f t="shared" si="2"/>
        <v>-30933049</v>
      </c>
      <c r="H25" s="31">
        <f t="shared" si="2"/>
        <v>-56763747</v>
      </c>
      <c r="I25" s="31">
        <f t="shared" si="2"/>
        <v>2062229</v>
      </c>
      <c r="J25" s="31">
        <f t="shared" si="2"/>
        <v>-85634567</v>
      </c>
      <c r="K25" s="31">
        <f t="shared" si="2"/>
        <v>156883572</v>
      </c>
      <c r="L25" s="31">
        <f t="shared" si="2"/>
        <v>-99992772</v>
      </c>
      <c r="M25" s="31">
        <f t="shared" si="2"/>
        <v>2912828</v>
      </c>
      <c r="N25" s="31">
        <f t="shared" si="2"/>
        <v>59803628</v>
      </c>
      <c r="O25" s="31">
        <f t="shared" si="2"/>
        <v>4959611</v>
      </c>
      <c r="P25" s="31">
        <f t="shared" si="2"/>
        <v>4036207</v>
      </c>
      <c r="Q25" s="31">
        <f t="shared" si="2"/>
        <v>2439075</v>
      </c>
      <c r="R25" s="31">
        <f t="shared" si="2"/>
        <v>11434893</v>
      </c>
      <c r="S25" s="31">
        <f t="shared" si="2"/>
        <v>4806063</v>
      </c>
      <c r="T25" s="31">
        <f t="shared" si="2"/>
        <v>1129436</v>
      </c>
      <c r="U25" s="31">
        <f t="shared" si="2"/>
        <v>1126222</v>
      </c>
      <c r="V25" s="31">
        <f t="shared" si="2"/>
        <v>7061721</v>
      </c>
      <c r="W25" s="31">
        <f t="shared" si="2"/>
        <v>-7334325</v>
      </c>
      <c r="X25" s="31">
        <f t="shared" si="2"/>
        <v>-24686023</v>
      </c>
      <c r="Y25" s="31">
        <f t="shared" si="2"/>
        <v>17351698</v>
      </c>
      <c r="Z25" s="32">
        <f>+IF(X25&lt;&gt;0,+(Y25/X25)*100,0)</f>
        <v>-70.289564260715466</v>
      </c>
      <c r="AA25" s="33">
        <f>+AA12+AA24</f>
        <v>-24686023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-121168</v>
      </c>
      <c r="D31" s="18"/>
      <c r="E31" s="19"/>
      <c r="F31" s="20"/>
      <c r="G31" s="20">
        <v>-121197</v>
      </c>
      <c r="H31" s="20">
        <v>-575</v>
      </c>
      <c r="I31" s="20">
        <v>-2277</v>
      </c>
      <c r="J31" s="20">
        <v>-124049</v>
      </c>
      <c r="K31" s="20">
        <v>-1291</v>
      </c>
      <c r="L31" s="20">
        <v>-896</v>
      </c>
      <c r="M31" s="20"/>
      <c r="N31" s="20">
        <v>-2187</v>
      </c>
      <c r="O31" s="20"/>
      <c r="P31" s="20">
        <v>-1858</v>
      </c>
      <c r="Q31" s="20">
        <v>-239</v>
      </c>
      <c r="R31" s="20">
        <v>-2097</v>
      </c>
      <c r="S31" s="20">
        <v>-1543</v>
      </c>
      <c r="T31" s="20">
        <v>-327</v>
      </c>
      <c r="U31" s="20">
        <v>-1000</v>
      </c>
      <c r="V31" s="20">
        <v>-2870</v>
      </c>
      <c r="W31" s="20">
        <v>-131203</v>
      </c>
      <c r="X31" s="20"/>
      <c r="Y31" s="20">
        <v>-131203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37726372</v>
      </c>
      <c r="D32" s="18"/>
      <c r="E32" s="19"/>
      <c r="F32" s="20"/>
      <c r="G32" s="20">
        <v>30383902</v>
      </c>
      <c r="H32" s="20">
        <v>4700721</v>
      </c>
      <c r="I32" s="20">
        <v>4186996</v>
      </c>
      <c r="J32" s="20">
        <v>39271619</v>
      </c>
      <c r="K32" s="20">
        <v>4457127</v>
      </c>
      <c r="L32" s="20">
        <v>40646</v>
      </c>
      <c r="M32" s="20">
        <v>10038303</v>
      </c>
      <c r="N32" s="20">
        <v>14536076</v>
      </c>
      <c r="O32" s="20">
        <v>-1670446</v>
      </c>
      <c r="P32" s="20">
        <v>-8090089</v>
      </c>
      <c r="Q32" s="20">
        <v>1423487</v>
      </c>
      <c r="R32" s="20">
        <v>-8337048</v>
      </c>
      <c r="S32" s="20">
        <v>4933550</v>
      </c>
      <c r="T32" s="20">
        <v>3753355</v>
      </c>
      <c r="U32" s="20">
        <v>8380233</v>
      </c>
      <c r="V32" s="20">
        <v>17067138</v>
      </c>
      <c r="W32" s="20">
        <v>62537785</v>
      </c>
      <c r="X32" s="20"/>
      <c r="Y32" s="20">
        <v>62537785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37605204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30262705</v>
      </c>
      <c r="H34" s="31">
        <f t="shared" si="3"/>
        <v>4700146</v>
      </c>
      <c r="I34" s="31">
        <f t="shared" si="3"/>
        <v>4184719</v>
      </c>
      <c r="J34" s="31">
        <f t="shared" si="3"/>
        <v>39147570</v>
      </c>
      <c r="K34" s="31">
        <f t="shared" si="3"/>
        <v>4455836</v>
      </c>
      <c r="L34" s="31">
        <f t="shared" si="3"/>
        <v>39750</v>
      </c>
      <c r="M34" s="31">
        <f t="shared" si="3"/>
        <v>10038303</v>
      </c>
      <c r="N34" s="31">
        <f t="shared" si="3"/>
        <v>14533889</v>
      </c>
      <c r="O34" s="31">
        <f t="shared" si="3"/>
        <v>-1670446</v>
      </c>
      <c r="P34" s="31">
        <f t="shared" si="3"/>
        <v>-8091947</v>
      </c>
      <c r="Q34" s="31">
        <f t="shared" si="3"/>
        <v>1423248</v>
      </c>
      <c r="R34" s="31">
        <f t="shared" si="3"/>
        <v>-8339145</v>
      </c>
      <c r="S34" s="31">
        <f t="shared" si="3"/>
        <v>4932007</v>
      </c>
      <c r="T34" s="31">
        <f t="shared" si="3"/>
        <v>3753028</v>
      </c>
      <c r="U34" s="31">
        <f t="shared" si="3"/>
        <v>8379233</v>
      </c>
      <c r="V34" s="31">
        <f t="shared" si="3"/>
        <v>17064268</v>
      </c>
      <c r="W34" s="31">
        <f t="shared" si="3"/>
        <v>62406582</v>
      </c>
      <c r="X34" s="31">
        <f t="shared" si="3"/>
        <v>0</v>
      </c>
      <c r="Y34" s="31">
        <f t="shared" si="3"/>
        <v>62406582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37605204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30262705</v>
      </c>
      <c r="H40" s="31">
        <f t="shared" si="5"/>
        <v>4700146</v>
      </c>
      <c r="I40" s="31">
        <f t="shared" si="5"/>
        <v>4184719</v>
      </c>
      <c r="J40" s="31">
        <f t="shared" si="5"/>
        <v>39147570</v>
      </c>
      <c r="K40" s="31">
        <f t="shared" si="5"/>
        <v>4455836</v>
      </c>
      <c r="L40" s="31">
        <f t="shared" si="5"/>
        <v>39750</v>
      </c>
      <c r="M40" s="31">
        <f t="shared" si="5"/>
        <v>10038303</v>
      </c>
      <c r="N40" s="31">
        <f t="shared" si="5"/>
        <v>14533889</v>
      </c>
      <c r="O40" s="31">
        <f t="shared" si="5"/>
        <v>-1670446</v>
      </c>
      <c r="P40" s="31">
        <f t="shared" si="5"/>
        <v>-8091947</v>
      </c>
      <c r="Q40" s="31">
        <f t="shared" si="5"/>
        <v>1423248</v>
      </c>
      <c r="R40" s="31">
        <f t="shared" si="5"/>
        <v>-8339145</v>
      </c>
      <c r="S40" s="31">
        <f t="shared" si="5"/>
        <v>4932007</v>
      </c>
      <c r="T40" s="31">
        <f t="shared" si="5"/>
        <v>3753028</v>
      </c>
      <c r="U40" s="31">
        <f t="shared" si="5"/>
        <v>8379233</v>
      </c>
      <c r="V40" s="31">
        <f t="shared" si="5"/>
        <v>17064268</v>
      </c>
      <c r="W40" s="31">
        <f t="shared" si="5"/>
        <v>62406582</v>
      </c>
      <c r="X40" s="31">
        <f t="shared" si="5"/>
        <v>0</v>
      </c>
      <c r="Y40" s="31">
        <f t="shared" si="5"/>
        <v>62406582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-22357617</v>
      </c>
      <c r="D42" s="43">
        <f>+D25-D40</f>
        <v>0</v>
      </c>
      <c r="E42" s="44">
        <f t="shared" si="6"/>
        <v>-23786019</v>
      </c>
      <c r="F42" s="45">
        <f t="shared" si="6"/>
        <v>-24686023</v>
      </c>
      <c r="G42" s="45">
        <f t="shared" si="6"/>
        <v>-61195754</v>
      </c>
      <c r="H42" s="45">
        <f t="shared" si="6"/>
        <v>-61463893</v>
      </c>
      <c r="I42" s="45">
        <f t="shared" si="6"/>
        <v>-2122490</v>
      </c>
      <c r="J42" s="45">
        <f t="shared" si="6"/>
        <v>-124782137</v>
      </c>
      <c r="K42" s="45">
        <f t="shared" si="6"/>
        <v>152427736</v>
      </c>
      <c r="L42" s="45">
        <f t="shared" si="6"/>
        <v>-100032522</v>
      </c>
      <c r="M42" s="45">
        <f t="shared" si="6"/>
        <v>-7125475</v>
      </c>
      <c r="N42" s="45">
        <f t="shared" si="6"/>
        <v>45269739</v>
      </c>
      <c r="O42" s="45">
        <f t="shared" si="6"/>
        <v>6630057</v>
      </c>
      <c r="P42" s="45">
        <f t="shared" si="6"/>
        <v>12128154</v>
      </c>
      <c r="Q42" s="45">
        <f t="shared" si="6"/>
        <v>1015827</v>
      </c>
      <c r="R42" s="45">
        <f t="shared" si="6"/>
        <v>19774038</v>
      </c>
      <c r="S42" s="45">
        <f t="shared" si="6"/>
        <v>-125944</v>
      </c>
      <c r="T42" s="45">
        <f t="shared" si="6"/>
        <v>-2623592</v>
      </c>
      <c r="U42" s="45">
        <f t="shared" si="6"/>
        <v>-7253011</v>
      </c>
      <c r="V42" s="45">
        <f t="shared" si="6"/>
        <v>-10002547</v>
      </c>
      <c r="W42" s="45">
        <f t="shared" si="6"/>
        <v>-69740907</v>
      </c>
      <c r="X42" s="45">
        <f t="shared" si="6"/>
        <v>-24686023</v>
      </c>
      <c r="Y42" s="45">
        <f t="shared" si="6"/>
        <v>-45054884</v>
      </c>
      <c r="Z42" s="46">
        <f>+IF(X42&lt;&gt;0,+(Y42/X42)*100,0)</f>
        <v>182.51171523254271</v>
      </c>
      <c r="AA42" s="47">
        <f>+AA25-AA40</f>
        <v>-24686023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55501</v>
      </c>
      <c r="D45" s="18"/>
      <c r="E45" s="19">
        <v>-23786019</v>
      </c>
      <c r="F45" s="20">
        <v>-24686023</v>
      </c>
      <c r="G45" s="20">
        <v>55501</v>
      </c>
      <c r="H45" s="20"/>
      <c r="I45" s="20"/>
      <c r="J45" s="20">
        <v>55501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55501</v>
      </c>
      <c r="X45" s="20">
        <v>-24686023</v>
      </c>
      <c r="Y45" s="20">
        <v>24741524</v>
      </c>
      <c r="Z45" s="48">
        <v>-100.22482762816838</v>
      </c>
      <c r="AA45" s="22">
        <v>-24686023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55501</v>
      </c>
      <c r="D48" s="51">
        <f>SUM(D45:D47)</f>
        <v>0</v>
      </c>
      <c r="E48" s="52">
        <f t="shared" si="7"/>
        <v>-23786019</v>
      </c>
      <c r="F48" s="53">
        <f t="shared" si="7"/>
        <v>-24686023</v>
      </c>
      <c r="G48" s="53">
        <f t="shared" si="7"/>
        <v>55501</v>
      </c>
      <c r="H48" s="53">
        <f t="shared" si="7"/>
        <v>0</v>
      </c>
      <c r="I48" s="53">
        <f t="shared" si="7"/>
        <v>0</v>
      </c>
      <c r="J48" s="53">
        <f t="shared" si="7"/>
        <v>55501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55501</v>
      </c>
      <c r="X48" s="53">
        <f t="shared" si="7"/>
        <v>-24686023</v>
      </c>
      <c r="Y48" s="53">
        <f t="shared" si="7"/>
        <v>24741524</v>
      </c>
      <c r="Z48" s="54">
        <f>+IF(X48&lt;&gt;0,+(Y48/X48)*100,0)</f>
        <v>-100.22482762816838</v>
      </c>
      <c r="AA48" s="55">
        <f>SUM(AA45:AA47)</f>
        <v>-24686023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>
        <v>-15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-2366561</v>
      </c>
      <c r="V8" s="20">
        <v>-2366561</v>
      </c>
      <c r="W8" s="20">
        <v>-2366561</v>
      </c>
      <c r="X8" s="20">
        <v>-15</v>
      </c>
      <c r="Y8" s="20">
        <v>-2366546</v>
      </c>
      <c r="Z8" s="21">
        <v>15776973.333333334</v>
      </c>
      <c r="AA8" s="22">
        <v>-15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-2366561</v>
      </c>
      <c r="V12" s="31">
        <f t="shared" si="0"/>
        <v>-2366561</v>
      </c>
      <c r="W12" s="31">
        <f t="shared" si="0"/>
        <v>-2366561</v>
      </c>
      <c r="X12" s="31">
        <f t="shared" si="0"/>
        <v>-15</v>
      </c>
      <c r="Y12" s="31">
        <f t="shared" si="0"/>
        <v>-2366546</v>
      </c>
      <c r="Z12" s="32">
        <f>+IF(X12&lt;&gt;0,+(Y12/X12)*100,0)</f>
        <v>15776973.333333334</v>
      </c>
      <c r="AA12" s="33">
        <f>SUM(AA6:AA11)</f>
        <v>-15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14642169</v>
      </c>
      <c r="D19" s="18"/>
      <c r="E19" s="19">
        <v>45769292</v>
      </c>
      <c r="F19" s="20">
        <v>41424086</v>
      </c>
      <c r="G19" s="20"/>
      <c r="H19" s="20"/>
      <c r="I19" s="20">
        <v>2127592</v>
      </c>
      <c r="J19" s="20">
        <v>2127592</v>
      </c>
      <c r="K19" s="20">
        <v>16667622</v>
      </c>
      <c r="L19" s="20">
        <v>6666444</v>
      </c>
      <c r="M19" s="20">
        <v>2524171</v>
      </c>
      <c r="N19" s="20">
        <v>25858237</v>
      </c>
      <c r="O19" s="20"/>
      <c r="P19" s="20">
        <v>4980360</v>
      </c>
      <c r="Q19" s="20">
        <v>5129257</v>
      </c>
      <c r="R19" s="20">
        <v>10109617</v>
      </c>
      <c r="S19" s="20"/>
      <c r="T19" s="20"/>
      <c r="U19" s="20">
        <v>7373124</v>
      </c>
      <c r="V19" s="20">
        <v>7373124</v>
      </c>
      <c r="W19" s="20">
        <v>45468570</v>
      </c>
      <c r="X19" s="20">
        <v>41424086</v>
      </c>
      <c r="Y19" s="20">
        <v>4044484</v>
      </c>
      <c r="Z19" s="21">
        <v>9.7636046815854911</v>
      </c>
      <c r="AA19" s="22">
        <v>41424086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14642169</v>
      </c>
      <c r="D24" s="29">
        <f>SUM(D15:D23)</f>
        <v>0</v>
      </c>
      <c r="E24" s="36">
        <f t="shared" si="1"/>
        <v>45769292</v>
      </c>
      <c r="F24" s="37">
        <f t="shared" si="1"/>
        <v>41424086</v>
      </c>
      <c r="G24" s="37">
        <f t="shared" si="1"/>
        <v>0</v>
      </c>
      <c r="H24" s="37">
        <f t="shared" si="1"/>
        <v>0</v>
      </c>
      <c r="I24" s="37">
        <f t="shared" si="1"/>
        <v>2127592</v>
      </c>
      <c r="J24" s="37">
        <f t="shared" si="1"/>
        <v>2127592</v>
      </c>
      <c r="K24" s="37">
        <f t="shared" si="1"/>
        <v>16667622</v>
      </c>
      <c r="L24" s="37">
        <f t="shared" si="1"/>
        <v>6666444</v>
      </c>
      <c r="M24" s="37">
        <f t="shared" si="1"/>
        <v>2524171</v>
      </c>
      <c r="N24" s="37">
        <f t="shared" si="1"/>
        <v>25858237</v>
      </c>
      <c r="O24" s="37">
        <f t="shared" si="1"/>
        <v>0</v>
      </c>
      <c r="P24" s="37">
        <f t="shared" si="1"/>
        <v>4980360</v>
      </c>
      <c r="Q24" s="37">
        <f t="shared" si="1"/>
        <v>5129257</v>
      </c>
      <c r="R24" s="37">
        <f t="shared" si="1"/>
        <v>10109617</v>
      </c>
      <c r="S24" s="37">
        <f t="shared" si="1"/>
        <v>0</v>
      </c>
      <c r="T24" s="37">
        <f t="shared" si="1"/>
        <v>0</v>
      </c>
      <c r="U24" s="37">
        <f t="shared" si="1"/>
        <v>7373124</v>
      </c>
      <c r="V24" s="37">
        <f t="shared" si="1"/>
        <v>7373124</v>
      </c>
      <c r="W24" s="37">
        <f t="shared" si="1"/>
        <v>45468570</v>
      </c>
      <c r="X24" s="37">
        <f t="shared" si="1"/>
        <v>41424086</v>
      </c>
      <c r="Y24" s="37">
        <f t="shared" si="1"/>
        <v>4044484</v>
      </c>
      <c r="Z24" s="38">
        <f>+IF(X24&lt;&gt;0,+(Y24/X24)*100,0)</f>
        <v>9.7636046815854911</v>
      </c>
      <c r="AA24" s="39">
        <f>SUM(AA15:AA23)</f>
        <v>41424086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14642169</v>
      </c>
      <c r="D25" s="29">
        <f>+D12+D24</f>
        <v>0</v>
      </c>
      <c r="E25" s="30">
        <f t="shared" si="2"/>
        <v>45769292</v>
      </c>
      <c r="F25" s="31">
        <f t="shared" si="2"/>
        <v>41424071</v>
      </c>
      <c r="G25" s="31">
        <f t="shared" si="2"/>
        <v>0</v>
      </c>
      <c r="H25" s="31">
        <f t="shared" si="2"/>
        <v>0</v>
      </c>
      <c r="I25" s="31">
        <f t="shared" si="2"/>
        <v>2127592</v>
      </c>
      <c r="J25" s="31">
        <f t="shared" si="2"/>
        <v>2127592</v>
      </c>
      <c r="K25" s="31">
        <f t="shared" si="2"/>
        <v>16667622</v>
      </c>
      <c r="L25" s="31">
        <f t="shared" si="2"/>
        <v>6666444</v>
      </c>
      <c r="M25" s="31">
        <f t="shared" si="2"/>
        <v>2524171</v>
      </c>
      <c r="N25" s="31">
        <f t="shared" si="2"/>
        <v>25858237</v>
      </c>
      <c r="O25" s="31">
        <f t="shared" si="2"/>
        <v>0</v>
      </c>
      <c r="P25" s="31">
        <f t="shared" si="2"/>
        <v>4980360</v>
      </c>
      <c r="Q25" s="31">
        <f t="shared" si="2"/>
        <v>5129257</v>
      </c>
      <c r="R25" s="31">
        <f t="shared" si="2"/>
        <v>10109617</v>
      </c>
      <c r="S25" s="31">
        <f t="shared" si="2"/>
        <v>0</v>
      </c>
      <c r="T25" s="31">
        <f t="shared" si="2"/>
        <v>0</v>
      </c>
      <c r="U25" s="31">
        <f t="shared" si="2"/>
        <v>5006563</v>
      </c>
      <c r="V25" s="31">
        <f t="shared" si="2"/>
        <v>5006563</v>
      </c>
      <c r="W25" s="31">
        <f t="shared" si="2"/>
        <v>43102009</v>
      </c>
      <c r="X25" s="31">
        <f t="shared" si="2"/>
        <v>41424071</v>
      </c>
      <c r="Y25" s="31">
        <f t="shared" si="2"/>
        <v>1677938</v>
      </c>
      <c r="Z25" s="32">
        <f>+IF(X25&lt;&gt;0,+(Y25/X25)*100,0)</f>
        <v>4.0506351971055672</v>
      </c>
      <c r="AA25" s="33">
        <f>+AA12+AA24</f>
        <v>41424071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>
        <v>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</v>
      </c>
      <c r="Y31" s="20">
        <v>-2</v>
      </c>
      <c r="Z31" s="21">
        <v>-100</v>
      </c>
      <c r="AA31" s="22">
        <v>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45537663</v>
      </c>
      <c r="Q32" s="20"/>
      <c r="R32" s="20">
        <v>45537663</v>
      </c>
      <c r="S32" s="20"/>
      <c r="T32" s="20"/>
      <c r="U32" s="20"/>
      <c r="V32" s="20"/>
      <c r="W32" s="20">
        <v>45537663</v>
      </c>
      <c r="X32" s="20"/>
      <c r="Y32" s="20">
        <v>45537663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45537663</v>
      </c>
      <c r="Q34" s="31">
        <f t="shared" si="3"/>
        <v>0</v>
      </c>
      <c r="R34" s="31">
        <f t="shared" si="3"/>
        <v>45537663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45537663</v>
      </c>
      <c r="X34" s="31">
        <f t="shared" si="3"/>
        <v>2</v>
      </c>
      <c r="Y34" s="31">
        <f t="shared" si="3"/>
        <v>45537661</v>
      </c>
      <c r="Z34" s="32">
        <f>+IF(X34&lt;&gt;0,+(Y34/X34)*100,0)</f>
        <v>2276883050</v>
      </c>
      <c r="AA34" s="33">
        <f>SUM(AA29:AA33)</f>
        <v>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45537663</v>
      </c>
      <c r="Q40" s="31">
        <f t="shared" si="5"/>
        <v>0</v>
      </c>
      <c r="R40" s="31">
        <f t="shared" si="5"/>
        <v>45537663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45537663</v>
      </c>
      <c r="X40" s="31">
        <f t="shared" si="5"/>
        <v>2</v>
      </c>
      <c r="Y40" s="31">
        <f t="shared" si="5"/>
        <v>45537661</v>
      </c>
      <c r="Z40" s="32">
        <f>+IF(X40&lt;&gt;0,+(Y40/X40)*100,0)</f>
        <v>2276883050</v>
      </c>
      <c r="AA40" s="33">
        <f>+AA34+AA39</f>
        <v>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14642169</v>
      </c>
      <c r="D42" s="43">
        <f>+D25-D40</f>
        <v>0</v>
      </c>
      <c r="E42" s="44">
        <f t="shared" si="6"/>
        <v>45769292</v>
      </c>
      <c r="F42" s="45">
        <f t="shared" si="6"/>
        <v>41424069</v>
      </c>
      <c r="G42" s="45">
        <f t="shared" si="6"/>
        <v>0</v>
      </c>
      <c r="H42" s="45">
        <f t="shared" si="6"/>
        <v>0</v>
      </c>
      <c r="I42" s="45">
        <f t="shared" si="6"/>
        <v>2127592</v>
      </c>
      <c r="J42" s="45">
        <f t="shared" si="6"/>
        <v>2127592</v>
      </c>
      <c r="K42" s="45">
        <f t="shared" si="6"/>
        <v>16667622</v>
      </c>
      <c r="L42" s="45">
        <f t="shared" si="6"/>
        <v>6666444</v>
      </c>
      <c r="M42" s="45">
        <f t="shared" si="6"/>
        <v>2524171</v>
      </c>
      <c r="N42" s="45">
        <f t="shared" si="6"/>
        <v>25858237</v>
      </c>
      <c r="O42" s="45">
        <f t="shared" si="6"/>
        <v>0</v>
      </c>
      <c r="P42" s="45">
        <f t="shared" si="6"/>
        <v>-40557303</v>
      </c>
      <c r="Q42" s="45">
        <f t="shared" si="6"/>
        <v>5129257</v>
      </c>
      <c r="R42" s="45">
        <f t="shared" si="6"/>
        <v>-35428046</v>
      </c>
      <c r="S42" s="45">
        <f t="shared" si="6"/>
        <v>0</v>
      </c>
      <c r="T42" s="45">
        <f t="shared" si="6"/>
        <v>0</v>
      </c>
      <c r="U42" s="45">
        <f t="shared" si="6"/>
        <v>5006563</v>
      </c>
      <c r="V42" s="45">
        <f t="shared" si="6"/>
        <v>5006563</v>
      </c>
      <c r="W42" s="45">
        <f t="shared" si="6"/>
        <v>-2435654</v>
      </c>
      <c r="X42" s="45">
        <f t="shared" si="6"/>
        <v>41424069</v>
      </c>
      <c r="Y42" s="45">
        <f t="shared" si="6"/>
        <v>-43859723</v>
      </c>
      <c r="Z42" s="46">
        <f>+IF(X42&lt;&gt;0,+(Y42/X42)*100,0)</f>
        <v>-105.87980384061257</v>
      </c>
      <c r="AA42" s="47">
        <f>+AA25-AA40</f>
        <v>41424069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</v>
      </c>
      <c r="Y45" s="20">
        <v>-2</v>
      </c>
      <c r="Z45" s="48">
        <v>-100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</v>
      </c>
      <c r="Y48" s="53">
        <f t="shared" si="7"/>
        <v>-2</v>
      </c>
      <c r="Z48" s="54">
        <f>+IF(X48&lt;&gt;0,+(Y48/X48)*100,0)</f>
        <v>-100</v>
      </c>
      <c r="AA48" s="55">
        <f>SUM(AA45:AA47)</f>
        <v>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136321792</v>
      </c>
      <c r="D6" s="18"/>
      <c r="E6" s="19">
        <v>-6138531</v>
      </c>
      <c r="F6" s="20">
        <v>-2684531</v>
      </c>
      <c r="G6" s="20">
        <v>131410806</v>
      </c>
      <c r="H6" s="20">
        <v>-4402731</v>
      </c>
      <c r="I6" s="20">
        <v>-3545237</v>
      </c>
      <c r="J6" s="20">
        <v>123462838</v>
      </c>
      <c r="K6" s="20">
        <v>2542411</v>
      </c>
      <c r="L6" s="20">
        <v>8148885</v>
      </c>
      <c r="M6" s="20">
        <v>4993984</v>
      </c>
      <c r="N6" s="20">
        <v>15685280</v>
      </c>
      <c r="O6" s="20">
        <v>10772117</v>
      </c>
      <c r="P6" s="20">
        <v>4034367</v>
      </c>
      <c r="Q6" s="20">
        <v>-46065</v>
      </c>
      <c r="R6" s="20">
        <v>14760419</v>
      </c>
      <c r="S6" s="20">
        <v>1252585</v>
      </c>
      <c r="T6" s="20">
        <v>6711202</v>
      </c>
      <c r="U6" s="20">
        <v>10265638</v>
      </c>
      <c r="V6" s="20">
        <v>18229425</v>
      </c>
      <c r="W6" s="20">
        <v>172137962</v>
      </c>
      <c r="X6" s="20">
        <v>-2684531</v>
      </c>
      <c r="Y6" s="20">
        <v>174822493</v>
      </c>
      <c r="Z6" s="21">
        <v>-6512.2173295819639</v>
      </c>
      <c r="AA6" s="22">
        <v>-2684531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-834142</v>
      </c>
      <c r="D8" s="18"/>
      <c r="E8" s="19">
        <v>24790740</v>
      </c>
      <c r="F8" s="20">
        <v>24790740</v>
      </c>
      <c r="G8" s="20">
        <v>-866618</v>
      </c>
      <c r="H8" s="20">
        <v>-101589995</v>
      </c>
      <c r="I8" s="20">
        <v>101912644</v>
      </c>
      <c r="J8" s="20">
        <v>-543969</v>
      </c>
      <c r="K8" s="20">
        <v>-164945</v>
      </c>
      <c r="L8" s="20">
        <v>511732</v>
      </c>
      <c r="M8" s="20">
        <v>-440697</v>
      </c>
      <c r="N8" s="20">
        <v>-93910</v>
      </c>
      <c r="O8" s="20">
        <v>-145561</v>
      </c>
      <c r="P8" s="20">
        <v>342919</v>
      </c>
      <c r="Q8" s="20">
        <v>-362101</v>
      </c>
      <c r="R8" s="20">
        <v>-164743</v>
      </c>
      <c r="S8" s="20">
        <v>118561</v>
      </c>
      <c r="T8" s="20">
        <v>-330282</v>
      </c>
      <c r="U8" s="20">
        <v>184014</v>
      </c>
      <c r="V8" s="20">
        <v>-27707</v>
      </c>
      <c r="W8" s="20">
        <v>-830329</v>
      </c>
      <c r="X8" s="20">
        <v>24790740</v>
      </c>
      <c r="Y8" s="20">
        <v>-25621069</v>
      </c>
      <c r="Z8" s="21">
        <v>-103.34935141105106</v>
      </c>
      <c r="AA8" s="22">
        <v>24790740</v>
      </c>
    </row>
    <row r="9" spans="1:27" ht="13.5" x14ac:dyDescent="0.25">
      <c r="A9" s="23" t="s">
        <v>37</v>
      </c>
      <c r="B9" s="17" t="s">
        <v>32</v>
      </c>
      <c r="C9" s="18">
        <v>39226441</v>
      </c>
      <c r="D9" s="18"/>
      <c r="E9" s="19"/>
      <c r="F9" s="20"/>
      <c r="G9" s="20">
        <v>40650965</v>
      </c>
      <c r="H9" s="20">
        <v>482302</v>
      </c>
      <c r="I9" s="20">
        <v>4193037</v>
      </c>
      <c r="J9" s="20">
        <v>45326304</v>
      </c>
      <c r="K9" s="20">
        <v>1179761</v>
      </c>
      <c r="L9" s="20">
        <v>1099765</v>
      </c>
      <c r="M9" s="20">
        <v>3221363</v>
      </c>
      <c r="N9" s="20">
        <v>5500889</v>
      </c>
      <c r="O9" s="20">
        <v>2204272</v>
      </c>
      <c r="P9" s="20">
        <v>10688</v>
      </c>
      <c r="Q9" s="20">
        <v>5054734</v>
      </c>
      <c r="R9" s="20">
        <v>7269694</v>
      </c>
      <c r="S9" s="20">
        <v>1639850</v>
      </c>
      <c r="T9" s="20">
        <v>2275304</v>
      </c>
      <c r="U9" s="20">
        <v>1509777</v>
      </c>
      <c r="V9" s="20">
        <v>5424931</v>
      </c>
      <c r="W9" s="20">
        <v>63521818</v>
      </c>
      <c r="X9" s="20"/>
      <c r="Y9" s="20">
        <v>63521818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-4055000</v>
      </c>
      <c r="F11" s="20">
        <v>-2755000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-2755000</v>
      </c>
      <c r="Y11" s="20">
        <v>2755000</v>
      </c>
      <c r="Z11" s="21">
        <v>-100</v>
      </c>
      <c r="AA11" s="22">
        <v>-2755000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174714091</v>
      </c>
      <c r="D12" s="29">
        <f>SUM(D6:D11)</f>
        <v>0</v>
      </c>
      <c r="E12" s="30">
        <f t="shared" si="0"/>
        <v>14597209</v>
      </c>
      <c r="F12" s="31">
        <f t="shared" si="0"/>
        <v>19351209</v>
      </c>
      <c r="G12" s="31">
        <f t="shared" si="0"/>
        <v>171195153</v>
      </c>
      <c r="H12" s="31">
        <f t="shared" si="0"/>
        <v>-105510424</v>
      </c>
      <c r="I12" s="31">
        <f t="shared" si="0"/>
        <v>102560444</v>
      </c>
      <c r="J12" s="31">
        <f t="shared" si="0"/>
        <v>168245173</v>
      </c>
      <c r="K12" s="31">
        <f t="shared" si="0"/>
        <v>3557227</v>
      </c>
      <c r="L12" s="31">
        <f t="shared" si="0"/>
        <v>9760382</v>
      </c>
      <c r="M12" s="31">
        <f t="shared" si="0"/>
        <v>7774650</v>
      </c>
      <c r="N12" s="31">
        <f t="shared" si="0"/>
        <v>21092259</v>
      </c>
      <c r="O12" s="31">
        <f t="shared" si="0"/>
        <v>12830828</v>
      </c>
      <c r="P12" s="31">
        <f t="shared" si="0"/>
        <v>4387974</v>
      </c>
      <c r="Q12" s="31">
        <f t="shared" si="0"/>
        <v>4646568</v>
      </c>
      <c r="R12" s="31">
        <f t="shared" si="0"/>
        <v>21865370</v>
      </c>
      <c r="S12" s="31">
        <f t="shared" si="0"/>
        <v>3010996</v>
      </c>
      <c r="T12" s="31">
        <f t="shared" si="0"/>
        <v>8656224</v>
      </c>
      <c r="U12" s="31">
        <f t="shared" si="0"/>
        <v>11959429</v>
      </c>
      <c r="V12" s="31">
        <f t="shared" si="0"/>
        <v>23626649</v>
      </c>
      <c r="W12" s="31">
        <f t="shared" si="0"/>
        <v>234829451</v>
      </c>
      <c r="X12" s="31">
        <f t="shared" si="0"/>
        <v>19351209</v>
      </c>
      <c r="Y12" s="31">
        <f t="shared" si="0"/>
        <v>215478242</v>
      </c>
      <c r="Z12" s="32">
        <f>+IF(X12&lt;&gt;0,+(Y12/X12)*100,0)</f>
        <v>1113.5130730074798</v>
      </c>
      <c r="AA12" s="33">
        <f>SUM(AA6:AA11)</f>
        <v>19351209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48221913</v>
      </c>
      <c r="D19" s="18"/>
      <c r="E19" s="19">
        <v>3000000</v>
      </c>
      <c r="F19" s="20">
        <v>3000000</v>
      </c>
      <c r="G19" s="20">
        <v>51510265</v>
      </c>
      <c r="H19" s="20">
        <v>-3288353</v>
      </c>
      <c r="I19" s="20"/>
      <c r="J19" s="20">
        <v>48221912</v>
      </c>
      <c r="K19" s="20"/>
      <c r="L19" s="20"/>
      <c r="M19" s="20"/>
      <c r="N19" s="20"/>
      <c r="O19" s="20"/>
      <c r="P19" s="20"/>
      <c r="Q19" s="20">
        <v>1515826</v>
      </c>
      <c r="R19" s="20">
        <v>1515826</v>
      </c>
      <c r="S19" s="20"/>
      <c r="T19" s="20"/>
      <c r="U19" s="20">
        <v>1124000</v>
      </c>
      <c r="V19" s="20">
        <v>1124000</v>
      </c>
      <c r="W19" s="20">
        <v>50861738</v>
      </c>
      <c r="X19" s="20">
        <v>3000000</v>
      </c>
      <c r="Y19" s="20">
        <v>47861738</v>
      </c>
      <c r="Z19" s="21">
        <v>1595.3912666666668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48221913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51510265</v>
      </c>
      <c r="H24" s="37">
        <f t="shared" si="1"/>
        <v>-3288353</v>
      </c>
      <c r="I24" s="37">
        <f t="shared" si="1"/>
        <v>0</v>
      </c>
      <c r="J24" s="37">
        <f t="shared" si="1"/>
        <v>48221912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1515826</v>
      </c>
      <c r="R24" s="37">
        <f t="shared" si="1"/>
        <v>1515826</v>
      </c>
      <c r="S24" s="37">
        <f t="shared" si="1"/>
        <v>0</v>
      </c>
      <c r="T24" s="37">
        <f t="shared" si="1"/>
        <v>0</v>
      </c>
      <c r="U24" s="37">
        <f t="shared" si="1"/>
        <v>1124000</v>
      </c>
      <c r="V24" s="37">
        <f t="shared" si="1"/>
        <v>1124000</v>
      </c>
      <c r="W24" s="37">
        <f t="shared" si="1"/>
        <v>50861738</v>
      </c>
      <c r="X24" s="37">
        <f t="shared" si="1"/>
        <v>3000000</v>
      </c>
      <c r="Y24" s="37">
        <f t="shared" si="1"/>
        <v>47861738</v>
      </c>
      <c r="Z24" s="38">
        <f>+IF(X24&lt;&gt;0,+(Y24/X24)*100,0)</f>
        <v>1595.3912666666668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222936004</v>
      </c>
      <c r="D25" s="29">
        <f>+D12+D24</f>
        <v>0</v>
      </c>
      <c r="E25" s="30">
        <f t="shared" si="2"/>
        <v>17597209</v>
      </c>
      <c r="F25" s="31">
        <f t="shared" si="2"/>
        <v>22351209</v>
      </c>
      <c r="G25" s="31">
        <f t="shared" si="2"/>
        <v>222705418</v>
      </c>
      <c r="H25" s="31">
        <f t="shared" si="2"/>
        <v>-108798777</v>
      </c>
      <c r="I25" s="31">
        <f t="shared" si="2"/>
        <v>102560444</v>
      </c>
      <c r="J25" s="31">
        <f t="shared" si="2"/>
        <v>216467085</v>
      </c>
      <c r="K25" s="31">
        <f t="shared" si="2"/>
        <v>3557227</v>
      </c>
      <c r="L25" s="31">
        <f t="shared" si="2"/>
        <v>9760382</v>
      </c>
      <c r="M25" s="31">
        <f t="shared" si="2"/>
        <v>7774650</v>
      </c>
      <c r="N25" s="31">
        <f t="shared" si="2"/>
        <v>21092259</v>
      </c>
      <c r="O25" s="31">
        <f t="shared" si="2"/>
        <v>12830828</v>
      </c>
      <c r="P25" s="31">
        <f t="shared" si="2"/>
        <v>4387974</v>
      </c>
      <c r="Q25" s="31">
        <f t="shared" si="2"/>
        <v>6162394</v>
      </c>
      <c r="R25" s="31">
        <f t="shared" si="2"/>
        <v>23381196</v>
      </c>
      <c r="S25" s="31">
        <f t="shared" si="2"/>
        <v>3010996</v>
      </c>
      <c r="T25" s="31">
        <f t="shared" si="2"/>
        <v>8656224</v>
      </c>
      <c r="U25" s="31">
        <f t="shared" si="2"/>
        <v>13083429</v>
      </c>
      <c r="V25" s="31">
        <f t="shared" si="2"/>
        <v>24750649</v>
      </c>
      <c r="W25" s="31">
        <f t="shared" si="2"/>
        <v>285691189</v>
      </c>
      <c r="X25" s="31">
        <f t="shared" si="2"/>
        <v>22351209</v>
      </c>
      <c r="Y25" s="31">
        <f t="shared" si="2"/>
        <v>263339980</v>
      </c>
      <c r="Z25" s="32">
        <f>+IF(X25&lt;&gt;0,+(Y25/X25)*100,0)</f>
        <v>1178.1912110436622</v>
      </c>
      <c r="AA25" s="33">
        <f>+AA12+AA24</f>
        <v>22351209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-122140</v>
      </c>
      <c r="D31" s="18"/>
      <c r="E31" s="19"/>
      <c r="F31" s="20"/>
      <c r="G31" s="20">
        <v>-122139</v>
      </c>
      <c r="H31" s="20"/>
      <c r="I31" s="20"/>
      <c r="J31" s="20">
        <v>-122139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-122139</v>
      </c>
      <c r="X31" s="20"/>
      <c r="Y31" s="20">
        <v>-122139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81540037</v>
      </c>
      <c r="D32" s="18"/>
      <c r="E32" s="19">
        <v>-4055001</v>
      </c>
      <c r="F32" s="20">
        <v>-4055001</v>
      </c>
      <c r="G32" s="20">
        <v>71704131</v>
      </c>
      <c r="H32" s="20">
        <v>12366933</v>
      </c>
      <c r="I32" s="20">
        <v>750455</v>
      </c>
      <c r="J32" s="20">
        <v>84821519</v>
      </c>
      <c r="K32" s="20">
        <v>2625175</v>
      </c>
      <c r="L32" s="20">
        <v>-2672952</v>
      </c>
      <c r="M32" s="20">
        <v>14426922</v>
      </c>
      <c r="N32" s="20">
        <v>14379145</v>
      </c>
      <c r="O32" s="20">
        <v>8063893</v>
      </c>
      <c r="P32" s="20">
        <v>-5115631</v>
      </c>
      <c r="Q32" s="20">
        <v>7381408</v>
      </c>
      <c r="R32" s="20">
        <v>10329670</v>
      </c>
      <c r="S32" s="20">
        <v>2077609</v>
      </c>
      <c r="T32" s="20">
        <v>4276650</v>
      </c>
      <c r="U32" s="20">
        <v>11613048</v>
      </c>
      <c r="V32" s="20">
        <v>17967307</v>
      </c>
      <c r="W32" s="20">
        <v>127497641</v>
      </c>
      <c r="X32" s="20">
        <v>-4055001</v>
      </c>
      <c r="Y32" s="20">
        <v>131552642</v>
      </c>
      <c r="Z32" s="21">
        <v>-3244.2073873717909</v>
      </c>
      <c r="AA32" s="22">
        <v>-4055001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81417897</v>
      </c>
      <c r="D34" s="29">
        <f>SUM(D29:D33)</f>
        <v>0</v>
      </c>
      <c r="E34" s="30">
        <f t="shared" si="3"/>
        <v>-4055001</v>
      </c>
      <c r="F34" s="31">
        <f t="shared" si="3"/>
        <v>-4055001</v>
      </c>
      <c r="G34" s="31">
        <f t="shared" si="3"/>
        <v>71581992</v>
      </c>
      <c r="H34" s="31">
        <f t="shared" si="3"/>
        <v>12366933</v>
      </c>
      <c r="I34" s="31">
        <f t="shared" si="3"/>
        <v>750455</v>
      </c>
      <c r="J34" s="31">
        <f t="shared" si="3"/>
        <v>84699380</v>
      </c>
      <c r="K34" s="31">
        <f t="shared" si="3"/>
        <v>2625175</v>
      </c>
      <c r="L34" s="31">
        <f t="shared" si="3"/>
        <v>-2672952</v>
      </c>
      <c r="M34" s="31">
        <f t="shared" si="3"/>
        <v>14426922</v>
      </c>
      <c r="N34" s="31">
        <f t="shared" si="3"/>
        <v>14379145</v>
      </c>
      <c r="O34" s="31">
        <f t="shared" si="3"/>
        <v>8063893</v>
      </c>
      <c r="P34" s="31">
        <f t="shared" si="3"/>
        <v>-5115631</v>
      </c>
      <c r="Q34" s="31">
        <f t="shared" si="3"/>
        <v>7381408</v>
      </c>
      <c r="R34" s="31">
        <f t="shared" si="3"/>
        <v>10329670</v>
      </c>
      <c r="S34" s="31">
        <f t="shared" si="3"/>
        <v>2077609</v>
      </c>
      <c r="T34" s="31">
        <f t="shared" si="3"/>
        <v>4276650</v>
      </c>
      <c r="U34" s="31">
        <f t="shared" si="3"/>
        <v>11613048</v>
      </c>
      <c r="V34" s="31">
        <f t="shared" si="3"/>
        <v>17967307</v>
      </c>
      <c r="W34" s="31">
        <f t="shared" si="3"/>
        <v>127375502</v>
      </c>
      <c r="X34" s="31">
        <f t="shared" si="3"/>
        <v>-4055001</v>
      </c>
      <c r="Y34" s="31">
        <f t="shared" si="3"/>
        <v>131430503</v>
      </c>
      <c r="Z34" s="32">
        <f>+IF(X34&lt;&gt;0,+(Y34/X34)*100,0)</f>
        <v>-3241.195328928402</v>
      </c>
      <c r="AA34" s="33">
        <f>SUM(AA29:AA33)</f>
        <v>-4055001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81417897</v>
      </c>
      <c r="D40" s="29">
        <f>+D34+D39</f>
        <v>0</v>
      </c>
      <c r="E40" s="30">
        <f t="shared" si="5"/>
        <v>-4055001</v>
      </c>
      <c r="F40" s="31">
        <f t="shared" si="5"/>
        <v>-4055001</v>
      </c>
      <c r="G40" s="31">
        <f t="shared" si="5"/>
        <v>71581992</v>
      </c>
      <c r="H40" s="31">
        <f t="shared" si="5"/>
        <v>12366933</v>
      </c>
      <c r="I40" s="31">
        <f t="shared" si="5"/>
        <v>750455</v>
      </c>
      <c r="J40" s="31">
        <f t="shared" si="5"/>
        <v>84699380</v>
      </c>
      <c r="K40" s="31">
        <f t="shared" si="5"/>
        <v>2625175</v>
      </c>
      <c r="L40" s="31">
        <f t="shared" si="5"/>
        <v>-2672952</v>
      </c>
      <c r="M40" s="31">
        <f t="shared" si="5"/>
        <v>14426922</v>
      </c>
      <c r="N40" s="31">
        <f t="shared" si="5"/>
        <v>14379145</v>
      </c>
      <c r="O40" s="31">
        <f t="shared" si="5"/>
        <v>8063893</v>
      </c>
      <c r="P40" s="31">
        <f t="shared" si="5"/>
        <v>-5115631</v>
      </c>
      <c r="Q40" s="31">
        <f t="shared" si="5"/>
        <v>7381408</v>
      </c>
      <c r="R40" s="31">
        <f t="shared" si="5"/>
        <v>10329670</v>
      </c>
      <c r="S40" s="31">
        <f t="shared" si="5"/>
        <v>2077609</v>
      </c>
      <c r="T40" s="31">
        <f t="shared" si="5"/>
        <v>4276650</v>
      </c>
      <c r="U40" s="31">
        <f t="shared" si="5"/>
        <v>11613048</v>
      </c>
      <c r="V40" s="31">
        <f t="shared" si="5"/>
        <v>17967307</v>
      </c>
      <c r="W40" s="31">
        <f t="shared" si="5"/>
        <v>127375502</v>
      </c>
      <c r="X40" s="31">
        <f t="shared" si="5"/>
        <v>-4055001</v>
      </c>
      <c r="Y40" s="31">
        <f t="shared" si="5"/>
        <v>131430503</v>
      </c>
      <c r="Z40" s="32">
        <f>+IF(X40&lt;&gt;0,+(Y40/X40)*100,0)</f>
        <v>-3241.195328928402</v>
      </c>
      <c r="AA40" s="33">
        <f>+AA34+AA39</f>
        <v>-4055001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141518107</v>
      </c>
      <c r="D42" s="43">
        <f>+D25-D40</f>
        <v>0</v>
      </c>
      <c r="E42" s="44">
        <f t="shared" si="6"/>
        <v>21652210</v>
      </c>
      <c r="F42" s="45">
        <f t="shared" si="6"/>
        <v>26406210</v>
      </c>
      <c r="G42" s="45">
        <f t="shared" si="6"/>
        <v>151123426</v>
      </c>
      <c r="H42" s="45">
        <f t="shared" si="6"/>
        <v>-121165710</v>
      </c>
      <c r="I42" s="45">
        <f t="shared" si="6"/>
        <v>101809989</v>
      </c>
      <c r="J42" s="45">
        <f t="shared" si="6"/>
        <v>131767705</v>
      </c>
      <c r="K42" s="45">
        <f t="shared" si="6"/>
        <v>932052</v>
      </c>
      <c r="L42" s="45">
        <f t="shared" si="6"/>
        <v>12433334</v>
      </c>
      <c r="M42" s="45">
        <f t="shared" si="6"/>
        <v>-6652272</v>
      </c>
      <c r="N42" s="45">
        <f t="shared" si="6"/>
        <v>6713114</v>
      </c>
      <c r="O42" s="45">
        <f t="shared" si="6"/>
        <v>4766935</v>
      </c>
      <c r="P42" s="45">
        <f t="shared" si="6"/>
        <v>9503605</v>
      </c>
      <c r="Q42" s="45">
        <f t="shared" si="6"/>
        <v>-1219014</v>
      </c>
      <c r="R42" s="45">
        <f t="shared" si="6"/>
        <v>13051526</v>
      </c>
      <c r="S42" s="45">
        <f t="shared" si="6"/>
        <v>933387</v>
      </c>
      <c r="T42" s="45">
        <f t="shared" si="6"/>
        <v>4379574</v>
      </c>
      <c r="U42" s="45">
        <f t="shared" si="6"/>
        <v>1470381</v>
      </c>
      <c r="V42" s="45">
        <f t="shared" si="6"/>
        <v>6783342</v>
      </c>
      <c r="W42" s="45">
        <f t="shared" si="6"/>
        <v>158315687</v>
      </c>
      <c r="X42" s="45">
        <f t="shared" si="6"/>
        <v>26406210</v>
      </c>
      <c r="Y42" s="45">
        <f t="shared" si="6"/>
        <v>131909477</v>
      </c>
      <c r="Z42" s="46">
        <f>+IF(X42&lt;&gt;0,+(Y42/X42)*100,0)</f>
        <v>499.53960450969674</v>
      </c>
      <c r="AA42" s="47">
        <f>+AA25-AA40</f>
        <v>26406210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512236</v>
      </c>
      <c r="D45" s="18"/>
      <c r="E45" s="19">
        <v>21652210</v>
      </c>
      <c r="F45" s="20">
        <v>26406210</v>
      </c>
      <c r="G45" s="20">
        <v>512236</v>
      </c>
      <c r="H45" s="20"/>
      <c r="I45" s="20"/>
      <c r="J45" s="20">
        <v>512236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512236</v>
      </c>
      <c r="X45" s="20">
        <v>26406210</v>
      </c>
      <c r="Y45" s="20">
        <v>-25893974</v>
      </c>
      <c r="Z45" s="48">
        <v>-98.060168422503651</v>
      </c>
      <c r="AA45" s="22">
        <v>26406210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512236</v>
      </c>
      <c r="D48" s="51">
        <f>SUM(D45:D47)</f>
        <v>0</v>
      </c>
      <c r="E48" s="52">
        <f t="shared" si="7"/>
        <v>21652210</v>
      </c>
      <c r="F48" s="53">
        <f t="shared" si="7"/>
        <v>26406210</v>
      </c>
      <c r="G48" s="53">
        <f t="shared" si="7"/>
        <v>512236</v>
      </c>
      <c r="H48" s="53">
        <f t="shared" si="7"/>
        <v>0</v>
      </c>
      <c r="I48" s="53">
        <f t="shared" si="7"/>
        <v>0</v>
      </c>
      <c r="J48" s="53">
        <f t="shared" si="7"/>
        <v>512236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512236</v>
      </c>
      <c r="X48" s="53">
        <f t="shared" si="7"/>
        <v>26406210</v>
      </c>
      <c r="Y48" s="53">
        <f t="shared" si="7"/>
        <v>-25893974</v>
      </c>
      <c r="Z48" s="54">
        <f>+IF(X48&lt;&gt;0,+(Y48/X48)*100,0)</f>
        <v>-98.060168422503651</v>
      </c>
      <c r="AA48" s="55">
        <f>SUM(AA45:AA47)</f>
        <v>26406210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9341639</v>
      </c>
      <c r="D8" s="18"/>
      <c r="E8" s="19">
        <v>60262728</v>
      </c>
      <c r="F8" s="20">
        <v>60262728</v>
      </c>
      <c r="G8" s="20">
        <v>102973128</v>
      </c>
      <c r="H8" s="20">
        <v>-89727769</v>
      </c>
      <c r="I8" s="20">
        <v>6260231</v>
      </c>
      <c r="J8" s="20">
        <v>19505590</v>
      </c>
      <c r="K8" s="20">
        <v>167613</v>
      </c>
      <c r="L8" s="20">
        <v>-2067814</v>
      </c>
      <c r="M8" s="20">
        <v>9754622</v>
      </c>
      <c r="N8" s="20">
        <v>7854421</v>
      </c>
      <c r="O8" s="20">
        <v>-10787698</v>
      </c>
      <c r="P8" s="20">
        <v>2423517</v>
      </c>
      <c r="Q8" s="20">
        <v>258101</v>
      </c>
      <c r="R8" s="20">
        <v>-8106080</v>
      </c>
      <c r="S8" s="20">
        <v>2298755</v>
      </c>
      <c r="T8" s="20">
        <v>4580835</v>
      </c>
      <c r="U8" s="20">
        <v>-2400016</v>
      </c>
      <c r="V8" s="20">
        <v>4479574</v>
      </c>
      <c r="W8" s="20">
        <v>23733505</v>
      </c>
      <c r="X8" s="20">
        <v>60262728</v>
      </c>
      <c r="Y8" s="20">
        <v>-36529223</v>
      </c>
      <c r="Z8" s="21">
        <v>-60.616610320063835</v>
      </c>
      <c r="AA8" s="22">
        <v>60262728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9341639</v>
      </c>
      <c r="D12" s="29">
        <f>SUM(D6:D11)</f>
        <v>0</v>
      </c>
      <c r="E12" s="30">
        <f t="shared" si="0"/>
        <v>60262728</v>
      </c>
      <c r="F12" s="31">
        <f t="shared" si="0"/>
        <v>60262728</v>
      </c>
      <c r="G12" s="31">
        <f t="shared" si="0"/>
        <v>102973128</v>
      </c>
      <c r="H12" s="31">
        <f t="shared" si="0"/>
        <v>-89727769</v>
      </c>
      <c r="I12" s="31">
        <f t="shared" si="0"/>
        <v>6260231</v>
      </c>
      <c r="J12" s="31">
        <f t="shared" si="0"/>
        <v>19505590</v>
      </c>
      <c r="K12" s="31">
        <f t="shared" si="0"/>
        <v>167613</v>
      </c>
      <c r="L12" s="31">
        <f t="shared" si="0"/>
        <v>-2067814</v>
      </c>
      <c r="M12" s="31">
        <f t="shared" si="0"/>
        <v>9754622</v>
      </c>
      <c r="N12" s="31">
        <f t="shared" si="0"/>
        <v>7854421</v>
      </c>
      <c r="O12" s="31">
        <f t="shared" si="0"/>
        <v>-10787698</v>
      </c>
      <c r="P12" s="31">
        <f t="shared" si="0"/>
        <v>2423517</v>
      </c>
      <c r="Q12" s="31">
        <f t="shared" si="0"/>
        <v>258101</v>
      </c>
      <c r="R12" s="31">
        <f t="shared" si="0"/>
        <v>-8106080</v>
      </c>
      <c r="S12" s="31">
        <f t="shared" si="0"/>
        <v>2298755</v>
      </c>
      <c r="T12" s="31">
        <f t="shared" si="0"/>
        <v>4580835</v>
      </c>
      <c r="U12" s="31">
        <f t="shared" si="0"/>
        <v>-2400016</v>
      </c>
      <c r="V12" s="31">
        <f t="shared" si="0"/>
        <v>4479574</v>
      </c>
      <c r="W12" s="31">
        <f t="shared" si="0"/>
        <v>23733505</v>
      </c>
      <c r="X12" s="31">
        <f t="shared" si="0"/>
        <v>60262728</v>
      </c>
      <c r="Y12" s="31">
        <f t="shared" si="0"/>
        <v>-36529223</v>
      </c>
      <c r="Z12" s="32">
        <f>+IF(X12&lt;&gt;0,+(Y12/X12)*100,0)</f>
        <v>-60.616610320063835</v>
      </c>
      <c r="AA12" s="33">
        <f>SUM(AA6:AA11)</f>
        <v>60262728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129576614</v>
      </c>
      <c r="D19" s="18"/>
      <c r="E19" s="19">
        <v>31652750</v>
      </c>
      <c r="F19" s="20">
        <v>38578500</v>
      </c>
      <c r="G19" s="20">
        <v>124515495</v>
      </c>
      <c r="H19" s="20">
        <v>3338603</v>
      </c>
      <c r="I19" s="20">
        <v>1007382</v>
      </c>
      <c r="J19" s="20">
        <v>128861480</v>
      </c>
      <c r="K19" s="20">
        <v>968001</v>
      </c>
      <c r="L19" s="20">
        <v>733996</v>
      </c>
      <c r="M19" s="20">
        <v>1508087</v>
      </c>
      <c r="N19" s="20">
        <v>3210084</v>
      </c>
      <c r="O19" s="20">
        <v>214350</v>
      </c>
      <c r="P19" s="20">
        <v>3559493</v>
      </c>
      <c r="Q19" s="20">
        <v>805000</v>
      </c>
      <c r="R19" s="20">
        <v>4578843</v>
      </c>
      <c r="S19" s="20">
        <v>2690198</v>
      </c>
      <c r="T19" s="20"/>
      <c r="U19" s="20"/>
      <c r="V19" s="20">
        <v>2690198</v>
      </c>
      <c r="W19" s="20">
        <v>139340605</v>
      </c>
      <c r="X19" s="20">
        <v>38578500</v>
      </c>
      <c r="Y19" s="20">
        <v>100762105</v>
      </c>
      <c r="Z19" s="21">
        <v>261.18720271653899</v>
      </c>
      <c r="AA19" s="22">
        <v>38578500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1655</v>
      </c>
      <c r="D22" s="18"/>
      <c r="E22" s="19"/>
      <c r="F22" s="20"/>
      <c r="G22" s="20">
        <v>1569</v>
      </c>
      <c r="H22" s="20">
        <v>86</v>
      </c>
      <c r="I22" s="20"/>
      <c r="J22" s="20">
        <v>1655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1655</v>
      </c>
      <c r="X22" s="20"/>
      <c r="Y22" s="20">
        <v>1655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129578269</v>
      </c>
      <c r="D24" s="29">
        <f>SUM(D15:D23)</f>
        <v>0</v>
      </c>
      <c r="E24" s="36">
        <f t="shared" si="1"/>
        <v>31652750</v>
      </c>
      <c r="F24" s="37">
        <f t="shared" si="1"/>
        <v>38578500</v>
      </c>
      <c r="G24" s="37">
        <f t="shared" si="1"/>
        <v>124517064</v>
      </c>
      <c r="H24" s="37">
        <f t="shared" si="1"/>
        <v>3338689</v>
      </c>
      <c r="I24" s="37">
        <f t="shared" si="1"/>
        <v>1007382</v>
      </c>
      <c r="J24" s="37">
        <f t="shared" si="1"/>
        <v>128863135</v>
      </c>
      <c r="K24" s="37">
        <f t="shared" si="1"/>
        <v>968001</v>
      </c>
      <c r="L24" s="37">
        <f t="shared" si="1"/>
        <v>733996</v>
      </c>
      <c r="M24" s="37">
        <f t="shared" si="1"/>
        <v>1508087</v>
      </c>
      <c r="N24" s="37">
        <f t="shared" si="1"/>
        <v>3210084</v>
      </c>
      <c r="O24" s="37">
        <f t="shared" si="1"/>
        <v>214350</v>
      </c>
      <c r="P24" s="37">
        <f t="shared" si="1"/>
        <v>3559493</v>
      </c>
      <c r="Q24" s="37">
        <f t="shared" si="1"/>
        <v>805000</v>
      </c>
      <c r="R24" s="37">
        <f t="shared" si="1"/>
        <v>4578843</v>
      </c>
      <c r="S24" s="37">
        <f t="shared" si="1"/>
        <v>2690198</v>
      </c>
      <c r="T24" s="37">
        <f t="shared" si="1"/>
        <v>0</v>
      </c>
      <c r="U24" s="37">
        <f t="shared" si="1"/>
        <v>0</v>
      </c>
      <c r="V24" s="37">
        <f t="shared" si="1"/>
        <v>2690198</v>
      </c>
      <c r="W24" s="37">
        <f t="shared" si="1"/>
        <v>139342260</v>
      </c>
      <c r="X24" s="37">
        <f t="shared" si="1"/>
        <v>38578500</v>
      </c>
      <c r="Y24" s="37">
        <f t="shared" si="1"/>
        <v>100763760</v>
      </c>
      <c r="Z24" s="38">
        <f>+IF(X24&lt;&gt;0,+(Y24/X24)*100,0)</f>
        <v>261.19149267078814</v>
      </c>
      <c r="AA24" s="39">
        <f>SUM(AA15:AA23)</f>
        <v>38578500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138919908</v>
      </c>
      <c r="D25" s="29">
        <f>+D12+D24</f>
        <v>0</v>
      </c>
      <c r="E25" s="30">
        <f t="shared" si="2"/>
        <v>91915478</v>
      </c>
      <c r="F25" s="31">
        <f t="shared" si="2"/>
        <v>98841228</v>
      </c>
      <c r="G25" s="31">
        <f t="shared" si="2"/>
        <v>227490192</v>
      </c>
      <c r="H25" s="31">
        <f t="shared" si="2"/>
        <v>-86389080</v>
      </c>
      <c r="I25" s="31">
        <f t="shared" si="2"/>
        <v>7267613</v>
      </c>
      <c r="J25" s="31">
        <f t="shared" si="2"/>
        <v>148368725</v>
      </c>
      <c r="K25" s="31">
        <f t="shared" si="2"/>
        <v>1135614</v>
      </c>
      <c r="L25" s="31">
        <f t="shared" si="2"/>
        <v>-1333818</v>
      </c>
      <c r="M25" s="31">
        <f t="shared" si="2"/>
        <v>11262709</v>
      </c>
      <c r="N25" s="31">
        <f t="shared" si="2"/>
        <v>11064505</v>
      </c>
      <c r="O25" s="31">
        <f t="shared" si="2"/>
        <v>-10573348</v>
      </c>
      <c r="P25" s="31">
        <f t="shared" si="2"/>
        <v>5983010</v>
      </c>
      <c r="Q25" s="31">
        <f t="shared" si="2"/>
        <v>1063101</v>
      </c>
      <c r="R25" s="31">
        <f t="shared" si="2"/>
        <v>-3527237</v>
      </c>
      <c r="S25" s="31">
        <f t="shared" si="2"/>
        <v>4988953</v>
      </c>
      <c r="T25" s="31">
        <f t="shared" si="2"/>
        <v>4580835</v>
      </c>
      <c r="U25" s="31">
        <f t="shared" si="2"/>
        <v>-2400016</v>
      </c>
      <c r="V25" s="31">
        <f t="shared" si="2"/>
        <v>7169772</v>
      </c>
      <c r="W25" s="31">
        <f t="shared" si="2"/>
        <v>163075765</v>
      </c>
      <c r="X25" s="31">
        <f t="shared" si="2"/>
        <v>98841228</v>
      </c>
      <c r="Y25" s="31">
        <f t="shared" si="2"/>
        <v>64234537</v>
      </c>
      <c r="Z25" s="32">
        <f>+IF(X25&lt;&gt;0,+(Y25/X25)*100,0)</f>
        <v>64.987595054970384</v>
      </c>
      <c r="AA25" s="33">
        <f>+AA12+AA24</f>
        <v>98841228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19825998</v>
      </c>
      <c r="D31" s="18"/>
      <c r="E31" s="19"/>
      <c r="F31" s="20"/>
      <c r="G31" s="20">
        <v>19858085</v>
      </c>
      <c r="H31" s="20">
        <v>108428</v>
      </c>
      <c r="I31" s="20">
        <v>47283</v>
      </c>
      <c r="J31" s="20">
        <v>20013796</v>
      </c>
      <c r="K31" s="20">
        <v>110793</v>
      </c>
      <c r="L31" s="20">
        <v>13957</v>
      </c>
      <c r="M31" s="20">
        <v>22204</v>
      </c>
      <c r="N31" s="20">
        <v>146954</v>
      </c>
      <c r="O31" s="20">
        <v>24377</v>
      </c>
      <c r="P31" s="20">
        <v>22391</v>
      </c>
      <c r="Q31" s="20">
        <v>47533</v>
      </c>
      <c r="R31" s="20">
        <v>94301</v>
      </c>
      <c r="S31" s="20">
        <v>22566</v>
      </c>
      <c r="T31" s="20">
        <v>3500761</v>
      </c>
      <c r="U31" s="20">
        <v>-287066</v>
      </c>
      <c r="V31" s="20">
        <v>3236261</v>
      </c>
      <c r="W31" s="20">
        <v>23491312</v>
      </c>
      <c r="X31" s="20"/>
      <c r="Y31" s="20">
        <v>23491312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15158965</v>
      </c>
      <c r="D32" s="18"/>
      <c r="E32" s="19"/>
      <c r="F32" s="20"/>
      <c r="G32" s="20">
        <v>16607993</v>
      </c>
      <c r="H32" s="20">
        <v>170140</v>
      </c>
      <c r="I32" s="20">
        <v>822806</v>
      </c>
      <c r="J32" s="20">
        <v>17600939</v>
      </c>
      <c r="K32" s="20">
        <v>16170</v>
      </c>
      <c r="L32" s="20">
        <v>-328525</v>
      </c>
      <c r="M32" s="20">
        <v>1205130</v>
      </c>
      <c r="N32" s="20">
        <v>892775</v>
      </c>
      <c r="O32" s="20">
        <v>-1441742</v>
      </c>
      <c r="P32" s="20">
        <v>-990807</v>
      </c>
      <c r="Q32" s="20">
        <v>41683</v>
      </c>
      <c r="R32" s="20">
        <v>-2390866</v>
      </c>
      <c r="S32" s="20">
        <v>262836</v>
      </c>
      <c r="T32" s="20">
        <v>93363</v>
      </c>
      <c r="U32" s="20">
        <v>91968</v>
      </c>
      <c r="V32" s="20">
        <v>448167</v>
      </c>
      <c r="W32" s="20">
        <v>16551015</v>
      </c>
      <c r="X32" s="20"/>
      <c r="Y32" s="20">
        <v>16551015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34984963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36466078</v>
      </c>
      <c r="H34" s="31">
        <f t="shared" si="3"/>
        <v>278568</v>
      </c>
      <c r="I34" s="31">
        <f t="shared" si="3"/>
        <v>870089</v>
      </c>
      <c r="J34" s="31">
        <f t="shared" si="3"/>
        <v>37614735</v>
      </c>
      <c r="K34" s="31">
        <f t="shared" si="3"/>
        <v>126963</v>
      </c>
      <c r="L34" s="31">
        <f t="shared" si="3"/>
        <v>-314568</v>
      </c>
      <c r="M34" s="31">
        <f t="shared" si="3"/>
        <v>1227334</v>
      </c>
      <c r="N34" s="31">
        <f t="shared" si="3"/>
        <v>1039729</v>
      </c>
      <c r="O34" s="31">
        <f t="shared" si="3"/>
        <v>-1417365</v>
      </c>
      <c r="P34" s="31">
        <f t="shared" si="3"/>
        <v>-968416</v>
      </c>
      <c r="Q34" s="31">
        <f t="shared" si="3"/>
        <v>89216</v>
      </c>
      <c r="R34" s="31">
        <f t="shared" si="3"/>
        <v>-2296565</v>
      </c>
      <c r="S34" s="31">
        <f t="shared" si="3"/>
        <v>285402</v>
      </c>
      <c r="T34" s="31">
        <f t="shared" si="3"/>
        <v>3594124</v>
      </c>
      <c r="U34" s="31">
        <f t="shared" si="3"/>
        <v>-195098</v>
      </c>
      <c r="V34" s="31">
        <f t="shared" si="3"/>
        <v>3684428</v>
      </c>
      <c r="W34" s="31">
        <f t="shared" si="3"/>
        <v>40042327</v>
      </c>
      <c r="X34" s="31">
        <f t="shared" si="3"/>
        <v>0</v>
      </c>
      <c r="Y34" s="31">
        <f t="shared" si="3"/>
        <v>40042327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34984963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36466078</v>
      </c>
      <c r="H40" s="31">
        <f t="shared" si="5"/>
        <v>278568</v>
      </c>
      <c r="I40" s="31">
        <f t="shared" si="5"/>
        <v>870089</v>
      </c>
      <c r="J40" s="31">
        <f t="shared" si="5"/>
        <v>37614735</v>
      </c>
      <c r="K40" s="31">
        <f t="shared" si="5"/>
        <v>126963</v>
      </c>
      <c r="L40" s="31">
        <f t="shared" si="5"/>
        <v>-314568</v>
      </c>
      <c r="M40" s="31">
        <f t="shared" si="5"/>
        <v>1227334</v>
      </c>
      <c r="N40" s="31">
        <f t="shared" si="5"/>
        <v>1039729</v>
      </c>
      <c r="O40" s="31">
        <f t="shared" si="5"/>
        <v>-1417365</v>
      </c>
      <c r="P40" s="31">
        <f t="shared" si="5"/>
        <v>-968416</v>
      </c>
      <c r="Q40" s="31">
        <f t="shared" si="5"/>
        <v>89216</v>
      </c>
      <c r="R40" s="31">
        <f t="shared" si="5"/>
        <v>-2296565</v>
      </c>
      <c r="S40" s="31">
        <f t="shared" si="5"/>
        <v>285402</v>
      </c>
      <c r="T40" s="31">
        <f t="shared" si="5"/>
        <v>3594124</v>
      </c>
      <c r="U40" s="31">
        <f t="shared" si="5"/>
        <v>-195098</v>
      </c>
      <c r="V40" s="31">
        <f t="shared" si="5"/>
        <v>3684428</v>
      </c>
      <c r="W40" s="31">
        <f t="shared" si="5"/>
        <v>40042327</v>
      </c>
      <c r="X40" s="31">
        <f t="shared" si="5"/>
        <v>0</v>
      </c>
      <c r="Y40" s="31">
        <f t="shared" si="5"/>
        <v>40042327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103934945</v>
      </c>
      <c r="D42" s="43">
        <f>+D25-D40</f>
        <v>0</v>
      </c>
      <c r="E42" s="44">
        <f t="shared" si="6"/>
        <v>91915478</v>
      </c>
      <c r="F42" s="45">
        <f t="shared" si="6"/>
        <v>98841228</v>
      </c>
      <c r="G42" s="45">
        <f t="shared" si="6"/>
        <v>191024114</v>
      </c>
      <c r="H42" s="45">
        <f t="shared" si="6"/>
        <v>-86667648</v>
      </c>
      <c r="I42" s="45">
        <f t="shared" si="6"/>
        <v>6397524</v>
      </c>
      <c r="J42" s="45">
        <f t="shared" si="6"/>
        <v>110753990</v>
      </c>
      <c r="K42" s="45">
        <f t="shared" si="6"/>
        <v>1008651</v>
      </c>
      <c r="L42" s="45">
        <f t="shared" si="6"/>
        <v>-1019250</v>
      </c>
      <c r="M42" s="45">
        <f t="shared" si="6"/>
        <v>10035375</v>
      </c>
      <c r="N42" s="45">
        <f t="shared" si="6"/>
        <v>10024776</v>
      </c>
      <c r="O42" s="45">
        <f t="shared" si="6"/>
        <v>-9155983</v>
      </c>
      <c r="P42" s="45">
        <f t="shared" si="6"/>
        <v>6951426</v>
      </c>
      <c r="Q42" s="45">
        <f t="shared" si="6"/>
        <v>973885</v>
      </c>
      <c r="R42" s="45">
        <f t="shared" si="6"/>
        <v>-1230672</v>
      </c>
      <c r="S42" s="45">
        <f t="shared" si="6"/>
        <v>4703551</v>
      </c>
      <c r="T42" s="45">
        <f t="shared" si="6"/>
        <v>986711</v>
      </c>
      <c r="U42" s="45">
        <f t="shared" si="6"/>
        <v>-2204918</v>
      </c>
      <c r="V42" s="45">
        <f t="shared" si="6"/>
        <v>3485344</v>
      </c>
      <c r="W42" s="45">
        <f t="shared" si="6"/>
        <v>123033438</v>
      </c>
      <c r="X42" s="45">
        <f t="shared" si="6"/>
        <v>98841228</v>
      </c>
      <c r="Y42" s="45">
        <f t="shared" si="6"/>
        <v>24192210</v>
      </c>
      <c r="Z42" s="46">
        <f>+IF(X42&lt;&gt;0,+(Y42/X42)*100,0)</f>
        <v>24.475829053843807</v>
      </c>
      <c r="AA42" s="47">
        <f>+AA25-AA40</f>
        <v>98841228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-40549886</v>
      </c>
      <c r="D45" s="18"/>
      <c r="E45" s="19"/>
      <c r="F45" s="20"/>
      <c r="G45" s="20">
        <v>-57008609</v>
      </c>
      <c r="H45" s="20">
        <v>11326683</v>
      </c>
      <c r="I45" s="20">
        <v>-17303521</v>
      </c>
      <c r="J45" s="20">
        <v>-62985447</v>
      </c>
      <c r="K45" s="20">
        <v>-5044686</v>
      </c>
      <c r="L45" s="20">
        <v>-3952952</v>
      </c>
      <c r="M45" s="20">
        <v>-996989</v>
      </c>
      <c r="N45" s="20">
        <v>-9994627</v>
      </c>
      <c r="O45" s="20">
        <v>-1188524</v>
      </c>
      <c r="P45" s="20">
        <v>12690835</v>
      </c>
      <c r="Q45" s="20"/>
      <c r="R45" s="20">
        <v>11502311</v>
      </c>
      <c r="S45" s="20">
        <v>3769332</v>
      </c>
      <c r="T45" s="20">
        <v>-994064</v>
      </c>
      <c r="U45" s="20"/>
      <c r="V45" s="20">
        <v>2775268</v>
      </c>
      <c r="W45" s="20">
        <v>-58702495</v>
      </c>
      <c r="X45" s="20"/>
      <c r="Y45" s="20">
        <v>-58702495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-2487691</v>
      </c>
      <c r="D46" s="18"/>
      <c r="E46" s="19"/>
      <c r="F46" s="20"/>
      <c r="G46" s="20">
        <v>-2487691</v>
      </c>
      <c r="H46" s="20"/>
      <c r="I46" s="20"/>
      <c r="J46" s="20">
        <v>-2487691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-2487691</v>
      </c>
      <c r="X46" s="20"/>
      <c r="Y46" s="20">
        <v>-2487691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-43037577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-59496300</v>
      </c>
      <c r="H48" s="53">
        <f t="shared" si="7"/>
        <v>11326683</v>
      </c>
      <c r="I48" s="53">
        <f t="shared" si="7"/>
        <v>-17303521</v>
      </c>
      <c r="J48" s="53">
        <f t="shared" si="7"/>
        <v>-65473138</v>
      </c>
      <c r="K48" s="53">
        <f t="shared" si="7"/>
        <v>-5044686</v>
      </c>
      <c r="L48" s="53">
        <f t="shared" si="7"/>
        <v>-3952952</v>
      </c>
      <c r="M48" s="53">
        <f t="shared" si="7"/>
        <v>-996989</v>
      </c>
      <c r="N48" s="53">
        <f t="shared" si="7"/>
        <v>-9994627</v>
      </c>
      <c r="O48" s="53">
        <f t="shared" si="7"/>
        <v>-1188524</v>
      </c>
      <c r="P48" s="53">
        <f t="shared" si="7"/>
        <v>12690835</v>
      </c>
      <c r="Q48" s="53">
        <f t="shared" si="7"/>
        <v>0</v>
      </c>
      <c r="R48" s="53">
        <f t="shared" si="7"/>
        <v>11502311</v>
      </c>
      <c r="S48" s="53">
        <f t="shared" si="7"/>
        <v>3769332</v>
      </c>
      <c r="T48" s="53">
        <f t="shared" si="7"/>
        <v>-994064</v>
      </c>
      <c r="U48" s="53">
        <f t="shared" si="7"/>
        <v>0</v>
      </c>
      <c r="V48" s="53">
        <f t="shared" si="7"/>
        <v>2775268</v>
      </c>
      <c r="W48" s="53">
        <f t="shared" si="7"/>
        <v>-61190186</v>
      </c>
      <c r="X48" s="53">
        <f t="shared" si="7"/>
        <v>0</v>
      </c>
      <c r="Y48" s="53">
        <f t="shared" si="7"/>
        <v>-61190186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-22880344</v>
      </c>
      <c r="D6" s="18"/>
      <c r="E6" s="19">
        <v>-75987786</v>
      </c>
      <c r="F6" s="20">
        <v>-75987786</v>
      </c>
      <c r="G6" s="20">
        <v>-8584865</v>
      </c>
      <c r="H6" s="20">
        <v>-32535962</v>
      </c>
      <c r="I6" s="20">
        <v>-5529889</v>
      </c>
      <c r="J6" s="20">
        <v>-46650716</v>
      </c>
      <c r="K6" s="20">
        <v>81048885</v>
      </c>
      <c r="L6" s="20">
        <v>9597466</v>
      </c>
      <c r="M6" s="20">
        <v>-9605884</v>
      </c>
      <c r="N6" s="20">
        <v>81040467</v>
      </c>
      <c r="O6" s="20">
        <v>18389605</v>
      </c>
      <c r="P6" s="20">
        <v>-403224</v>
      </c>
      <c r="Q6" s="20">
        <v>253567</v>
      </c>
      <c r="R6" s="20">
        <v>18239948</v>
      </c>
      <c r="S6" s="20">
        <v>-6066329</v>
      </c>
      <c r="T6" s="20">
        <v>-79878</v>
      </c>
      <c r="U6" s="20">
        <v>-51304752</v>
      </c>
      <c r="V6" s="20">
        <v>-57450959</v>
      </c>
      <c r="W6" s="20">
        <v>-4821260</v>
      </c>
      <c r="X6" s="20">
        <v>-75987786</v>
      </c>
      <c r="Y6" s="20">
        <v>71166526</v>
      </c>
      <c r="Z6" s="21">
        <v>-93.655217168717087</v>
      </c>
      <c r="AA6" s="22">
        <v>-75987786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43416600</v>
      </c>
      <c r="D8" s="18"/>
      <c r="E8" s="19">
        <v>24759330</v>
      </c>
      <c r="F8" s="20">
        <v>26332726</v>
      </c>
      <c r="G8" s="20">
        <v>47407398</v>
      </c>
      <c r="H8" s="20">
        <v>-13059968</v>
      </c>
      <c r="I8" s="20">
        <v>-127166</v>
      </c>
      <c r="J8" s="20">
        <v>34220264</v>
      </c>
      <c r="K8" s="20">
        <v>-7114125</v>
      </c>
      <c r="L8" s="20">
        <v>5304351</v>
      </c>
      <c r="M8" s="20">
        <v>29146</v>
      </c>
      <c r="N8" s="20">
        <v>-1780628</v>
      </c>
      <c r="O8" s="20">
        <v>1936893</v>
      </c>
      <c r="P8" s="20">
        <v>20042864</v>
      </c>
      <c r="Q8" s="20">
        <v>20434335</v>
      </c>
      <c r="R8" s="20">
        <v>42414092</v>
      </c>
      <c r="S8" s="20">
        <v>22823020</v>
      </c>
      <c r="T8" s="20">
        <v>16472380</v>
      </c>
      <c r="U8" s="20">
        <v>19576191</v>
      </c>
      <c r="V8" s="20">
        <v>58871591</v>
      </c>
      <c r="W8" s="20">
        <v>133725319</v>
      </c>
      <c r="X8" s="20">
        <v>26332726</v>
      </c>
      <c r="Y8" s="20">
        <v>107392593</v>
      </c>
      <c r="Z8" s="21">
        <v>407.82937930543159</v>
      </c>
      <c r="AA8" s="22">
        <v>26332726</v>
      </c>
    </row>
    <row r="9" spans="1:27" ht="13.5" x14ac:dyDescent="0.25">
      <c r="A9" s="23" t="s">
        <v>37</v>
      </c>
      <c r="B9" s="17" t="s">
        <v>32</v>
      </c>
      <c r="C9" s="18">
        <v>141911626</v>
      </c>
      <c r="D9" s="18"/>
      <c r="E9" s="19"/>
      <c r="F9" s="20"/>
      <c r="G9" s="20">
        <v>138867885</v>
      </c>
      <c r="H9" s="20">
        <v>3512814</v>
      </c>
      <c r="I9" s="20">
        <v>3710300</v>
      </c>
      <c r="J9" s="20">
        <v>146090999</v>
      </c>
      <c r="K9" s="20">
        <v>4378118</v>
      </c>
      <c r="L9" s="20">
        <v>2301183</v>
      </c>
      <c r="M9" s="20">
        <v>7597695</v>
      </c>
      <c r="N9" s="20">
        <v>14276996</v>
      </c>
      <c r="O9" s="20">
        <v>2243666</v>
      </c>
      <c r="P9" s="20">
        <v>105439</v>
      </c>
      <c r="Q9" s="20">
        <v>2096824</v>
      </c>
      <c r="R9" s="20">
        <v>4445929</v>
      </c>
      <c r="S9" s="20">
        <v>3353826</v>
      </c>
      <c r="T9" s="20">
        <v>2049511</v>
      </c>
      <c r="U9" s="20">
        <v>9369466</v>
      </c>
      <c r="V9" s="20">
        <v>14772803</v>
      </c>
      <c r="W9" s="20">
        <v>179586727</v>
      </c>
      <c r="X9" s="20"/>
      <c r="Y9" s="20">
        <v>179586727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-11200600</v>
      </c>
      <c r="D11" s="18"/>
      <c r="E11" s="19"/>
      <c r="F11" s="20"/>
      <c r="G11" s="20">
        <v>-2536615</v>
      </c>
      <c r="H11" s="20">
        <v>-8663984</v>
      </c>
      <c r="I11" s="20">
        <v>-535</v>
      </c>
      <c r="J11" s="20">
        <v>-11201134</v>
      </c>
      <c r="K11" s="20"/>
      <c r="L11" s="20"/>
      <c r="M11" s="20"/>
      <c r="N11" s="20"/>
      <c r="O11" s="20">
        <v>-107</v>
      </c>
      <c r="P11" s="20"/>
      <c r="Q11" s="20">
        <v>-4483</v>
      </c>
      <c r="R11" s="20">
        <v>-4590</v>
      </c>
      <c r="S11" s="20">
        <v>1917514</v>
      </c>
      <c r="T11" s="20">
        <v>-66288</v>
      </c>
      <c r="U11" s="20">
        <v>-5133</v>
      </c>
      <c r="V11" s="20">
        <v>1846093</v>
      </c>
      <c r="W11" s="20">
        <v>-9359631</v>
      </c>
      <c r="X11" s="20"/>
      <c r="Y11" s="20">
        <v>-9359631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151247282</v>
      </c>
      <c r="D12" s="29">
        <f>SUM(D6:D11)</f>
        <v>0</v>
      </c>
      <c r="E12" s="30">
        <f t="shared" si="0"/>
        <v>-51228456</v>
      </c>
      <c r="F12" s="31">
        <f t="shared" si="0"/>
        <v>-49655060</v>
      </c>
      <c r="G12" s="31">
        <f t="shared" si="0"/>
        <v>175153803</v>
      </c>
      <c r="H12" s="31">
        <f t="shared" si="0"/>
        <v>-50747100</v>
      </c>
      <c r="I12" s="31">
        <f t="shared" si="0"/>
        <v>-1947290</v>
      </c>
      <c r="J12" s="31">
        <f t="shared" si="0"/>
        <v>122459413</v>
      </c>
      <c r="K12" s="31">
        <f t="shared" si="0"/>
        <v>78312878</v>
      </c>
      <c r="L12" s="31">
        <f t="shared" si="0"/>
        <v>17203000</v>
      </c>
      <c r="M12" s="31">
        <f t="shared" si="0"/>
        <v>-1979043</v>
      </c>
      <c r="N12" s="31">
        <f t="shared" si="0"/>
        <v>93536835</v>
      </c>
      <c r="O12" s="31">
        <f t="shared" si="0"/>
        <v>22570057</v>
      </c>
      <c r="P12" s="31">
        <f t="shared" si="0"/>
        <v>19745079</v>
      </c>
      <c r="Q12" s="31">
        <f t="shared" si="0"/>
        <v>22780243</v>
      </c>
      <c r="R12" s="31">
        <f t="shared" si="0"/>
        <v>65095379</v>
      </c>
      <c r="S12" s="31">
        <f t="shared" si="0"/>
        <v>22028031</v>
      </c>
      <c r="T12" s="31">
        <f t="shared" si="0"/>
        <v>18375725</v>
      </c>
      <c r="U12" s="31">
        <f t="shared" si="0"/>
        <v>-22364228</v>
      </c>
      <c r="V12" s="31">
        <f t="shared" si="0"/>
        <v>18039528</v>
      </c>
      <c r="W12" s="31">
        <f t="shared" si="0"/>
        <v>299131155</v>
      </c>
      <c r="X12" s="31">
        <f t="shared" si="0"/>
        <v>-49655060</v>
      </c>
      <c r="Y12" s="31">
        <f t="shared" si="0"/>
        <v>348786215</v>
      </c>
      <c r="Z12" s="32">
        <f>+IF(X12&lt;&gt;0,+(Y12/X12)*100,0)</f>
        <v>-702.41827318303513</v>
      </c>
      <c r="AA12" s="33">
        <f>SUM(AA6:AA11)</f>
        <v>-49655060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160460722</v>
      </c>
      <c r="D19" s="18"/>
      <c r="E19" s="19">
        <v>46201146</v>
      </c>
      <c r="F19" s="20">
        <v>999210</v>
      </c>
      <c r="G19" s="20">
        <v>136471576</v>
      </c>
      <c r="H19" s="20">
        <v>25196776</v>
      </c>
      <c r="I19" s="20">
        <v>34191</v>
      </c>
      <c r="J19" s="20">
        <v>161702543</v>
      </c>
      <c r="K19" s="20">
        <v>73565</v>
      </c>
      <c r="L19" s="20">
        <v>739361</v>
      </c>
      <c r="M19" s="20">
        <v>936783</v>
      </c>
      <c r="N19" s="20">
        <v>1749709</v>
      </c>
      <c r="O19" s="20">
        <v>411375</v>
      </c>
      <c r="P19" s="20">
        <v>58443</v>
      </c>
      <c r="Q19" s="20"/>
      <c r="R19" s="20">
        <v>469818</v>
      </c>
      <c r="S19" s="20">
        <v>3978595</v>
      </c>
      <c r="T19" s="20"/>
      <c r="U19" s="20">
        <v>3911693</v>
      </c>
      <c r="V19" s="20">
        <v>7890288</v>
      </c>
      <c r="W19" s="20">
        <v>171812358</v>
      </c>
      <c r="X19" s="20">
        <v>999210</v>
      </c>
      <c r="Y19" s="20">
        <v>170813148</v>
      </c>
      <c r="Z19" s="21">
        <v>17094.819707568979</v>
      </c>
      <c r="AA19" s="22">
        <v>999210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160460722</v>
      </c>
      <c r="D24" s="29">
        <f>SUM(D15:D23)</f>
        <v>0</v>
      </c>
      <c r="E24" s="36">
        <f t="shared" si="1"/>
        <v>46201146</v>
      </c>
      <c r="F24" s="37">
        <f t="shared" si="1"/>
        <v>999210</v>
      </c>
      <c r="G24" s="37">
        <f t="shared" si="1"/>
        <v>136471576</v>
      </c>
      <c r="H24" s="37">
        <f t="shared" si="1"/>
        <v>25196776</v>
      </c>
      <c r="I24" s="37">
        <f t="shared" si="1"/>
        <v>34191</v>
      </c>
      <c r="J24" s="37">
        <f t="shared" si="1"/>
        <v>161702543</v>
      </c>
      <c r="K24" s="37">
        <f t="shared" si="1"/>
        <v>73565</v>
      </c>
      <c r="L24" s="37">
        <f t="shared" si="1"/>
        <v>739361</v>
      </c>
      <c r="M24" s="37">
        <f t="shared" si="1"/>
        <v>936783</v>
      </c>
      <c r="N24" s="37">
        <f t="shared" si="1"/>
        <v>1749709</v>
      </c>
      <c r="O24" s="37">
        <f t="shared" si="1"/>
        <v>411375</v>
      </c>
      <c r="P24" s="37">
        <f t="shared" si="1"/>
        <v>58443</v>
      </c>
      <c r="Q24" s="37">
        <f t="shared" si="1"/>
        <v>0</v>
      </c>
      <c r="R24" s="37">
        <f t="shared" si="1"/>
        <v>469818</v>
      </c>
      <c r="S24" s="37">
        <f t="shared" si="1"/>
        <v>3978595</v>
      </c>
      <c r="T24" s="37">
        <f t="shared" si="1"/>
        <v>0</v>
      </c>
      <c r="U24" s="37">
        <f t="shared" si="1"/>
        <v>3911693</v>
      </c>
      <c r="V24" s="37">
        <f t="shared" si="1"/>
        <v>7890288</v>
      </c>
      <c r="W24" s="37">
        <f t="shared" si="1"/>
        <v>171812358</v>
      </c>
      <c r="X24" s="37">
        <f t="shared" si="1"/>
        <v>999210</v>
      </c>
      <c r="Y24" s="37">
        <f t="shared" si="1"/>
        <v>170813148</v>
      </c>
      <c r="Z24" s="38">
        <f>+IF(X24&lt;&gt;0,+(Y24/X24)*100,0)</f>
        <v>17094.819707568979</v>
      </c>
      <c r="AA24" s="39">
        <f>SUM(AA15:AA23)</f>
        <v>999210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311708004</v>
      </c>
      <c r="D25" s="29">
        <f>+D12+D24</f>
        <v>0</v>
      </c>
      <c r="E25" s="30">
        <f t="shared" si="2"/>
        <v>-5027310</v>
      </c>
      <c r="F25" s="31">
        <f t="shared" si="2"/>
        <v>-48655850</v>
      </c>
      <c r="G25" s="31">
        <f t="shared" si="2"/>
        <v>311625379</v>
      </c>
      <c r="H25" s="31">
        <f t="shared" si="2"/>
        <v>-25550324</v>
      </c>
      <c r="I25" s="31">
        <f t="shared" si="2"/>
        <v>-1913099</v>
      </c>
      <c r="J25" s="31">
        <f t="shared" si="2"/>
        <v>284161956</v>
      </c>
      <c r="K25" s="31">
        <f t="shared" si="2"/>
        <v>78386443</v>
      </c>
      <c r="L25" s="31">
        <f t="shared" si="2"/>
        <v>17942361</v>
      </c>
      <c r="M25" s="31">
        <f t="shared" si="2"/>
        <v>-1042260</v>
      </c>
      <c r="N25" s="31">
        <f t="shared" si="2"/>
        <v>95286544</v>
      </c>
      <c r="O25" s="31">
        <f t="shared" si="2"/>
        <v>22981432</v>
      </c>
      <c r="P25" s="31">
        <f t="shared" si="2"/>
        <v>19803522</v>
      </c>
      <c r="Q25" s="31">
        <f t="shared" si="2"/>
        <v>22780243</v>
      </c>
      <c r="R25" s="31">
        <f t="shared" si="2"/>
        <v>65565197</v>
      </c>
      <c r="S25" s="31">
        <f t="shared" si="2"/>
        <v>26006626</v>
      </c>
      <c r="T25" s="31">
        <f t="shared" si="2"/>
        <v>18375725</v>
      </c>
      <c r="U25" s="31">
        <f t="shared" si="2"/>
        <v>-18452535</v>
      </c>
      <c r="V25" s="31">
        <f t="shared" si="2"/>
        <v>25929816</v>
      </c>
      <c r="W25" s="31">
        <f t="shared" si="2"/>
        <v>470943513</v>
      </c>
      <c r="X25" s="31">
        <f t="shared" si="2"/>
        <v>-48655850</v>
      </c>
      <c r="Y25" s="31">
        <f t="shared" si="2"/>
        <v>519599363</v>
      </c>
      <c r="Z25" s="32">
        <f>+IF(X25&lt;&gt;0,+(Y25/X25)*100,0)</f>
        <v>-1067.9072773366408</v>
      </c>
      <c r="AA25" s="33">
        <f>+AA12+AA24</f>
        <v>-48655850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-62225</v>
      </c>
      <c r="D31" s="18"/>
      <c r="E31" s="19"/>
      <c r="F31" s="20"/>
      <c r="G31" s="20">
        <v>-64040</v>
      </c>
      <c r="H31" s="20">
        <v>-62</v>
      </c>
      <c r="I31" s="20">
        <v>-12810</v>
      </c>
      <c r="J31" s="20">
        <v>-76912</v>
      </c>
      <c r="K31" s="20"/>
      <c r="L31" s="20"/>
      <c r="M31" s="20">
        <v>-5311</v>
      </c>
      <c r="N31" s="20">
        <v>-5311</v>
      </c>
      <c r="O31" s="20">
        <v>-150</v>
      </c>
      <c r="P31" s="20">
        <v>-2419</v>
      </c>
      <c r="Q31" s="20">
        <v>-1085</v>
      </c>
      <c r="R31" s="20">
        <v>-3654</v>
      </c>
      <c r="S31" s="20"/>
      <c r="T31" s="20"/>
      <c r="U31" s="20"/>
      <c r="V31" s="20"/>
      <c r="W31" s="20">
        <v>-85877</v>
      </c>
      <c r="X31" s="20"/>
      <c r="Y31" s="20">
        <v>-85877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738078917</v>
      </c>
      <c r="D32" s="18"/>
      <c r="E32" s="19">
        <v>12989645</v>
      </c>
      <c r="F32" s="20">
        <v>-31433839</v>
      </c>
      <c r="G32" s="20">
        <v>689663559</v>
      </c>
      <c r="H32" s="20">
        <v>17854069</v>
      </c>
      <c r="I32" s="20">
        <v>22830132</v>
      </c>
      <c r="J32" s="20">
        <v>730347760</v>
      </c>
      <c r="K32" s="20">
        <v>41129006</v>
      </c>
      <c r="L32" s="20">
        <v>10999401</v>
      </c>
      <c r="M32" s="20">
        <v>17868058</v>
      </c>
      <c r="N32" s="20">
        <v>69996465</v>
      </c>
      <c r="O32" s="20">
        <v>19515896</v>
      </c>
      <c r="P32" s="20">
        <v>3204093</v>
      </c>
      <c r="Q32" s="20">
        <v>19229431</v>
      </c>
      <c r="R32" s="20">
        <v>41949420</v>
      </c>
      <c r="S32" s="20">
        <v>14298769</v>
      </c>
      <c r="T32" s="20">
        <v>18693845</v>
      </c>
      <c r="U32" s="20">
        <v>25688572</v>
      </c>
      <c r="V32" s="20">
        <v>58681186</v>
      </c>
      <c r="W32" s="20">
        <v>900974831</v>
      </c>
      <c r="X32" s="20">
        <v>-31433839</v>
      </c>
      <c r="Y32" s="20">
        <v>932408670</v>
      </c>
      <c r="Z32" s="21">
        <v>-2966.2577008172625</v>
      </c>
      <c r="AA32" s="22">
        <v>-31433839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738016692</v>
      </c>
      <c r="D34" s="29">
        <f>SUM(D29:D33)</f>
        <v>0</v>
      </c>
      <c r="E34" s="30">
        <f t="shared" si="3"/>
        <v>12989645</v>
      </c>
      <c r="F34" s="31">
        <f t="shared" si="3"/>
        <v>-31433839</v>
      </c>
      <c r="G34" s="31">
        <f t="shared" si="3"/>
        <v>689599519</v>
      </c>
      <c r="H34" s="31">
        <f t="shared" si="3"/>
        <v>17854007</v>
      </c>
      <c r="I34" s="31">
        <f t="shared" si="3"/>
        <v>22817322</v>
      </c>
      <c r="J34" s="31">
        <f t="shared" si="3"/>
        <v>730270848</v>
      </c>
      <c r="K34" s="31">
        <f t="shared" si="3"/>
        <v>41129006</v>
      </c>
      <c r="L34" s="31">
        <f t="shared" si="3"/>
        <v>10999401</v>
      </c>
      <c r="M34" s="31">
        <f t="shared" si="3"/>
        <v>17862747</v>
      </c>
      <c r="N34" s="31">
        <f t="shared" si="3"/>
        <v>69991154</v>
      </c>
      <c r="O34" s="31">
        <f t="shared" si="3"/>
        <v>19515746</v>
      </c>
      <c r="P34" s="31">
        <f t="shared" si="3"/>
        <v>3201674</v>
      </c>
      <c r="Q34" s="31">
        <f t="shared" si="3"/>
        <v>19228346</v>
      </c>
      <c r="R34" s="31">
        <f t="shared" si="3"/>
        <v>41945766</v>
      </c>
      <c r="S34" s="31">
        <f t="shared" si="3"/>
        <v>14298769</v>
      </c>
      <c r="T34" s="31">
        <f t="shared" si="3"/>
        <v>18693845</v>
      </c>
      <c r="U34" s="31">
        <f t="shared" si="3"/>
        <v>25688572</v>
      </c>
      <c r="V34" s="31">
        <f t="shared" si="3"/>
        <v>58681186</v>
      </c>
      <c r="W34" s="31">
        <f t="shared" si="3"/>
        <v>900888954</v>
      </c>
      <c r="X34" s="31">
        <f t="shared" si="3"/>
        <v>-31433839</v>
      </c>
      <c r="Y34" s="31">
        <f t="shared" si="3"/>
        <v>932322793</v>
      </c>
      <c r="Z34" s="32">
        <f>+IF(X34&lt;&gt;0,+(Y34/X34)*100,0)</f>
        <v>-2965.984501606692</v>
      </c>
      <c r="AA34" s="33">
        <f>SUM(AA29:AA33)</f>
        <v>-31433839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738016692</v>
      </c>
      <c r="D40" s="29">
        <f>+D34+D39</f>
        <v>0</v>
      </c>
      <c r="E40" s="30">
        <f t="shared" si="5"/>
        <v>12989645</v>
      </c>
      <c r="F40" s="31">
        <f t="shared" si="5"/>
        <v>-31433839</v>
      </c>
      <c r="G40" s="31">
        <f t="shared" si="5"/>
        <v>689599519</v>
      </c>
      <c r="H40" s="31">
        <f t="shared" si="5"/>
        <v>17854007</v>
      </c>
      <c r="I40" s="31">
        <f t="shared" si="5"/>
        <v>22817322</v>
      </c>
      <c r="J40" s="31">
        <f t="shared" si="5"/>
        <v>730270848</v>
      </c>
      <c r="K40" s="31">
        <f t="shared" si="5"/>
        <v>41129006</v>
      </c>
      <c r="L40" s="31">
        <f t="shared" si="5"/>
        <v>10999401</v>
      </c>
      <c r="M40" s="31">
        <f t="shared" si="5"/>
        <v>17862747</v>
      </c>
      <c r="N40" s="31">
        <f t="shared" si="5"/>
        <v>69991154</v>
      </c>
      <c r="O40" s="31">
        <f t="shared" si="5"/>
        <v>19515746</v>
      </c>
      <c r="P40" s="31">
        <f t="shared" si="5"/>
        <v>3201674</v>
      </c>
      <c r="Q40" s="31">
        <f t="shared" si="5"/>
        <v>19228346</v>
      </c>
      <c r="R40" s="31">
        <f t="shared" si="5"/>
        <v>41945766</v>
      </c>
      <c r="S40" s="31">
        <f t="shared" si="5"/>
        <v>14298769</v>
      </c>
      <c r="T40" s="31">
        <f t="shared" si="5"/>
        <v>18693845</v>
      </c>
      <c r="U40" s="31">
        <f t="shared" si="5"/>
        <v>25688572</v>
      </c>
      <c r="V40" s="31">
        <f t="shared" si="5"/>
        <v>58681186</v>
      </c>
      <c r="W40" s="31">
        <f t="shared" si="5"/>
        <v>900888954</v>
      </c>
      <c r="X40" s="31">
        <f t="shared" si="5"/>
        <v>-31433839</v>
      </c>
      <c r="Y40" s="31">
        <f t="shared" si="5"/>
        <v>932322793</v>
      </c>
      <c r="Z40" s="32">
        <f>+IF(X40&lt;&gt;0,+(Y40/X40)*100,0)</f>
        <v>-2965.984501606692</v>
      </c>
      <c r="AA40" s="33">
        <f>+AA34+AA39</f>
        <v>-31433839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-426308688</v>
      </c>
      <c r="D42" s="43">
        <f>+D25-D40</f>
        <v>0</v>
      </c>
      <c r="E42" s="44">
        <f t="shared" si="6"/>
        <v>-18016955</v>
      </c>
      <c r="F42" s="45">
        <f t="shared" si="6"/>
        <v>-17222011</v>
      </c>
      <c r="G42" s="45">
        <f t="shared" si="6"/>
        <v>-377974140</v>
      </c>
      <c r="H42" s="45">
        <f t="shared" si="6"/>
        <v>-43404331</v>
      </c>
      <c r="I42" s="45">
        <f t="shared" si="6"/>
        <v>-24730421</v>
      </c>
      <c r="J42" s="45">
        <f t="shared" si="6"/>
        <v>-446108892</v>
      </c>
      <c r="K42" s="45">
        <f t="shared" si="6"/>
        <v>37257437</v>
      </c>
      <c r="L42" s="45">
        <f t="shared" si="6"/>
        <v>6942960</v>
      </c>
      <c r="M42" s="45">
        <f t="shared" si="6"/>
        <v>-18905007</v>
      </c>
      <c r="N42" s="45">
        <f t="shared" si="6"/>
        <v>25295390</v>
      </c>
      <c r="O42" s="45">
        <f t="shared" si="6"/>
        <v>3465686</v>
      </c>
      <c r="P42" s="45">
        <f t="shared" si="6"/>
        <v>16601848</v>
      </c>
      <c r="Q42" s="45">
        <f t="shared" si="6"/>
        <v>3551897</v>
      </c>
      <c r="R42" s="45">
        <f t="shared" si="6"/>
        <v>23619431</v>
      </c>
      <c r="S42" s="45">
        <f t="shared" si="6"/>
        <v>11707857</v>
      </c>
      <c r="T42" s="45">
        <f t="shared" si="6"/>
        <v>-318120</v>
      </c>
      <c r="U42" s="45">
        <f t="shared" si="6"/>
        <v>-44141107</v>
      </c>
      <c r="V42" s="45">
        <f t="shared" si="6"/>
        <v>-32751370</v>
      </c>
      <c r="W42" s="45">
        <f t="shared" si="6"/>
        <v>-429945441</v>
      </c>
      <c r="X42" s="45">
        <f t="shared" si="6"/>
        <v>-17222011</v>
      </c>
      <c r="Y42" s="45">
        <f t="shared" si="6"/>
        <v>-412723430</v>
      </c>
      <c r="Z42" s="46">
        <f>+IF(X42&lt;&gt;0,+(Y42/X42)*100,0)</f>
        <v>2396.4880175723961</v>
      </c>
      <c r="AA42" s="47">
        <f>+AA25-AA40</f>
        <v>-17222011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-18016955</v>
      </c>
      <c r="F45" s="20">
        <v>-17222011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-17222011</v>
      </c>
      <c r="Y45" s="20">
        <v>17222011</v>
      </c>
      <c r="Z45" s="48">
        <v>-100</v>
      </c>
      <c r="AA45" s="22">
        <v>-17222011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-18016955</v>
      </c>
      <c r="F48" s="53">
        <f t="shared" si="7"/>
        <v>-17222011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-17222011</v>
      </c>
      <c r="Y48" s="53">
        <f t="shared" si="7"/>
        <v>17222011</v>
      </c>
      <c r="Z48" s="54">
        <f>+IF(X48&lt;&gt;0,+(Y48/X48)*100,0)</f>
        <v>-100</v>
      </c>
      <c r="AA48" s="55">
        <f>SUM(AA45:AA47)</f>
        <v>-17222011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73860403</v>
      </c>
      <c r="D6" s="18"/>
      <c r="E6" s="19">
        <v>79052727</v>
      </c>
      <c r="F6" s="20">
        <v>79042071</v>
      </c>
      <c r="G6" s="20">
        <v>77979480</v>
      </c>
      <c r="H6" s="20">
        <v>522811</v>
      </c>
      <c r="I6" s="20">
        <v>-1921570</v>
      </c>
      <c r="J6" s="20">
        <v>76580721</v>
      </c>
      <c r="K6" s="20">
        <v>2859505</v>
      </c>
      <c r="L6" s="20">
        <v>3338625</v>
      </c>
      <c r="M6" s="20">
        <v>-1182815</v>
      </c>
      <c r="N6" s="20">
        <v>5015315</v>
      </c>
      <c r="O6" s="20">
        <v>4031022</v>
      </c>
      <c r="P6" s="20">
        <v>2439279</v>
      </c>
      <c r="Q6" s="20">
        <v>2072749</v>
      </c>
      <c r="R6" s="20">
        <v>8543050</v>
      </c>
      <c r="S6" s="20">
        <v>2876486</v>
      </c>
      <c r="T6" s="20">
        <v>1578461</v>
      </c>
      <c r="U6" s="20">
        <v>-5722304</v>
      </c>
      <c r="V6" s="20">
        <v>-1267357</v>
      </c>
      <c r="W6" s="20">
        <v>88871729</v>
      </c>
      <c r="X6" s="20">
        <v>79042071</v>
      </c>
      <c r="Y6" s="20">
        <v>9829658</v>
      </c>
      <c r="Z6" s="21">
        <v>12.435982351727601</v>
      </c>
      <c r="AA6" s="22">
        <v>79042071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-20936872</v>
      </c>
      <c r="D8" s="18"/>
      <c r="E8" s="19">
        <v>3782756</v>
      </c>
      <c r="F8" s="20">
        <v>2006526</v>
      </c>
      <c r="G8" s="20">
        <v>-15590090</v>
      </c>
      <c r="H8" s="20">
        <v>-1466725</v>
      </c>
      <c r="I8" s="20">
        <v>274013</v>
      </c>
      <c r="J8" s="20">
        <v>-16782802</v>
      </c>
      <c r="K8" s="20">
        <v>113251</v>
      </c>
      <c r="L8" s="20">
        <v>13441</v>
      </c>
      <c r="M8" s="20">
        <v>1068324</v>
      </c>
      <c r="N8" s="20">
        <v>1195016</v>
      </c>
      <c r="O8" s="20">
        <v>-169861</v>
      </c>
      <c r="P8" s="20">
        <v>82562</v>
      </c>
      <c r="Q8" s="20">
        <v>-1131521</v>
      </c>
      <c r="R8" s="20">
        <v>-1218820</v>
      </c>
      <c r="S8" s="20">
        <v>-549605</v>
      </c>
      <c r="T8" s="20">
        <v>1151687</v>
      </c>
      <c r="U8" s="20">
        <v>2556642</v>
      </c>
      <c r="V8" s="20">
        <v>3158724</v>
      </c>
      <c r="W8" s="20">
        <v>-13647882</v>
      </c>
      <c r="X8" s="20">
        <v>2006526</v>
      </c>
      <c r="Y8" s="20">
        <v>-15654408</v>
      </c>
      <c r="Z8" s="21">
        <v>-780.17468998657375</v>
      </c>
      <c r="AA8" s="22">
        <v>2006526</v>
      </c>
    </row>
    <row r="9" spans="1:27" ht="13.5" x14ac:dyDescent="0.25">
      <c r="A9" s="23" t="s">
        <v>37</v>
      </c>
      <c r="B9" s="17" t="s">
        <v>32</v>
      </c>
      <c r="C9" s="18">
        <v>24419968</v>
      </c>
      <c r="D9" s="18"/>
      <c r="E9" s="19"/>
      <c r="F9" s="20"/>
      <c r="G9" s="20">
        <v>24697298</v>
      </c>
      <c r="H9" s="20">
        <v>549834</v>
      </c>
      <c r="I9" s="20">
        <v>1344913</v>
      </c>
      <c r="J9" s="20">
        <v>26592045</v>
      </c>
      <c r="K9" s="20">
        <v>596860</v>
      </c>
      <c r="L9" s="20">
        <v>699759</v>
      </c>
      <c r="M9" s="20">
        <v>585543</v>
      </c>
      <c r="N9" s="20">
        <v>1882162</v>
      </c>
      <c r="O9" s="20">
        <v>565948</v>
      </c>
      <c r="P9" s="20">
        <v>563535</v>
      </c>
      <c r="Q9" s="20">
        <v>6426028</v>
      </c>
      <c r="R9" s="20">
        <v>7555511</v>
      </c>
      <c r="S9" s="20">
        <v>592539</v>
      </c>
      <c r="T9" s="20">
        <v>534511</v>
      </c>
      <c r="U9" s="20">
        <v>1000620</v>
      </c>
      <c r="V9" s="20">
        <v>2127670</v>
      </c>
      <c r="W9" s="20">
        <v>38157388</v>
      </c>
      <c r="X9" s="20"/>
      <c r="Y9" s="20">
        <v>38157388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-87651</v>
      </c>
      <c r="D11" s="18"/>
      <c r="E11" s="19">
        <v>-85733</v>
      </c>
      <c r="F11" s="20">
        <v>-85733</v>
      </c>
      <c r="G11" s="20">
        <v>-87651</v>
      </c>
      <c r="H11" s="20"/>
      <c r="I11" s="20"/>
      <c r="J11" s="20">
        <v>-87651</v>
      </c>
      <c r="K11" s="20">
        <v>-5139</v>
      </c>
      <c r="L11" s="20">
        <v>-662</v>
      </c>
      <c r="M11" s="20"/>
      <c r="N11" s="20">
        <v>-5801</v>
      </c>
      <c r="O11" s="20">
        <v>-924</v>
      </c>
      <c r="P11" s="20"/>
      <c r="Q11" s="20">
        <v>-433</v>
      </c>
      <c r="R11" s="20">
        <v>-1357</v>
      </c>
      <c r="S11" s="20">
        <v>-15239</v>
      </c>
      <c r="T11" s="20"/>
      <c r="U11" s="20">
        <v>-13643</v>
      </c>
      <c r="V11" s="20">
        <v>-28882</v>
      </c>
      <c r="W11" s="20">
        <v>-123691</v>
      </c>
      <c r="X11" s="20">
        <v>-85733</v>
      </c>
      <c r="Y11" s="20">
        <v>-37958</v>
      </c>
      <c r="Z11" s="21">
        <v>44.274666697770989</v>
      </c>
      <c r="AA11" s="22">
        <v>-85733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77255848</v>
      </c>
      <c r="D12" s="29">
        <f>SUM(D6:D11)</f>
        <v>0</v>
      </c>
      <c r="E12" s="30">
        <f t="shared" si="0"/>
        <v>82749750</v>
      </c>
      <c r="F12" s="31">
        <f t="shared" si="0"/>
        <v>80962864</v>
      </c>
      <c r="G12" s="31">
        <f t="shared" si="0"/>
        <v>86999037</v>
      </c>
      <c r="H12" s="31">
        <f t="shared" si="0"/>
        <v>-394080</v>
      </c>
      <c r="I12" s="31">
        <f t="shared" si="0"/>
        <v>-302644</v>
      </c>
      <c r="J12" s="31">
        <f t="shared" si="0"/>
        <v>86302313</v>
      </c>
      <c r="K12" s="31">
        <f t="shared" si="0"/>
        <v>3564477</v>
      </c>
      <c r="L12" s="31">
        <f t="shared" si="0"/>
        <v>4051163</v>
      </c>
      <c r="M12" s="31">
        <f t="shared" si="0"/>
        <v>471052</v>
      </c>
      <c r="N12" s="31">
        <f t="shared" si="0"/>
        <v>8086692</v>
      </c>
      <c r="O12" s="31">
        <f t="shared" si="0"/>
        <v>4426185</v>
      </c>
      <c r="P12" s="31">
        <f t="shared" si="0"/>
        <v>3085376</v>
      </c>
      <c r="Q12" s="31">
        <f t="shared" si="0"/>
        <v>7366823</v>
      </c>
      <c r="R12" s="31">
        <f t="shared" si="0"/>
        <v>14878384</v>
      </c>
      <c r="S12" s="31">
        <f t="shared" si="0"/>
        <v>2904181</v>
      </c>
      <c r="T12" s="31">
        <f t="shared" si="0"/>
        <v>3264659</v>
      </c>
      <c r="U12" s="31">
        <f t="shared" si="0"/>
        <v>-2178685</v>
      </c>
      <c r="V12" s="31">
        <f t="shared" si="0"/>
        <v>3990155</v>
      </c>
      <c r="W12" s="31">
        <f t="shared" si="0"/>
        <v>113257544</v>
      </c>
      <c r="X12" s="31">
        <f t="shared" si="0"/>
        <v>80962864</v>
      </c>
      <c r="Y12" s="31">
        <f t="shared" si="0"/>
        <v>32294680</v>
      </c>
      <c r="Z12" s="32">
        <f>+IF(X12&lt;&gt;0,+(Y12/X12)*100,0)</f>
        <v>39.888262846037662</v>
      </c>
      <c r="AA12" s="33">
        <f>SUM(AA6:AA11)</f>
        <v>80962864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12050518</v>
      </c>
      <c r="D19" s="18"/>
      <c r="E19" s="19">
        <v>16845581</v>
      </c>
      <c r="F19" s="20">
        <v>16153289</v>
      </c>
      <c r="G19" s="20">
        <v>11633905</v>
      </c>
      <c r="H19" s="20">
        <v>361166</v>
      </c>
      <c r="I19" s="20">
        <v>2983600</v>
      </c>
      <c r="J19" s="20">
        <v>14978671</v>
      </c>
      <c r="K19" s="20">
        <v>213963</v>
      </c>
      <c r="L19" s="20">
        <v>853480</v>
      </c>
      <c r="M19" s="20"/>
      <c r="N19" s="20">
        <v>1067443</v>
      </c>
      <c r="O19" s="20">
        <v>105532</v>
      </c>
      <c r="P19" s="20">
        <v>119827</v>
      </c>
      <c r="Q19" s="20"/>
      <c r="R19" s="20">
        <v>225359</v>
      </c>
      <c r="S19" s="20">
        <v>152464</v>
      </c>
      <c r="T19" s="20"/>
      <c r="U19" s="20">
        <v>4253028</v>
      </c>
      <c r="V19" s="20">
        <v>4405492</v>
      </c>
      <c r="W19" s="20">
        <v>20676965</v>
      </c>
      <c r="X19" s="20">
        <v>16153289</v>
      </c>
      <c r="Y19" s="20">
        <v>4523676</v>
      </c>
      <c r="Z19" s="21">
        <v>28.004674465986461</v>
      </c>
      <c r="AA19" s="22">
        <v>16153289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80000</v>
      </c>
      <c r="F22" s="20">
        <v>54060</v>
      </c>
      <c r="G22" s="20"/>
      <c r="H22" s="20"/>
      <c r="I22" s="20"/>
      <c r="J22" s="20"/>
      <c r="K22" s="20"/>
      <c r="L22" s="20"/>
      <c r="M22" s="20">
        <v>54060</v>
      </c>
      <c r="N22" s="20">
        <v>54060</v>
      </c>
      <c r="O22" s="20"/>
      <c r="P22" s="20"/>
      <c r="Q22" s="20"/>
      <c r="R22" s="20"/>
      <c r="S22" s="20"/>
      <c r="T22" s="20"/>
      <c r="U22" s="20"/>
      <c r="V22" s="20"/>
      <c r="W22" s="20">
        <v>54060</v>
      </c>
      <c r="X22" s="20">
        <v>54060</v>
      </c>
      <c r="Y22" s="20"/>
      <c r="Z22" s="21"/>
      <c r="AA22" s="22">
        <v>54060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12050518</v>
      </c>
      <c r="D24" s="29">
        <f>SUM(D15:D23)</f>
        <v>0</v>
      </c>
      <c r="E24" s="36">
        <f t="shared" si="1"/>
        <v>16925581</v>
      </c>
      <c r="F24" s="37">
        <f t="shared" si="1"/>
        <v>16207349</v>
      </c>
      <c r="G24" s="37">
        <f t="shared" si="1"/>
        <v>11633905</v>
      </c>
      <c r="H24" s="37">
        <f t="shared" si="1"/>
        <v>361166</v>
      </c>
      <c r="I24" s="37">
        <f t="shared" si="1"/>
        <v>2983600</v>
      </c>
      <c r="J24" s="37">
        <f t="shared" si="1"/>
        <v>14978671</v>
      </c>
      <c r="K24" s="37">
        <f t="shared" si="1"/>
        <v>213963</v>
      </c>
      <c r="L24" s="37">
        <f t="shared" si="1"/>
        <v>853480</v>
      </c>
      <c r="M24" s="37">
        <f t="shared" si="1"/>
        <v>54060</v>
      </c>
      <c r="N24" s="37">
        <f t="shared" si="1"/>
        <v>1121503</v>
      </c>
      <c r="O24" s="37">
        <f t="shared" si="1"/>
        <v>105532</v>
      </c>
      <c r="P24" s="37">
        <f t="shared" si="1"/>
        <v>119827</v>
      </c>
      <c r="Q24" s="37">
        <f t="shared" si="1"/>
        <v>0</v>
      </c>
      <c r="R24" s="37">
        <f t="shared" si="1"/>
        <v>225359</v>
      </c>
      <c r="S24" s="37">
        <f t="shared" si="1"/>
        <v>152464</v>
      </c>
      <c r="T24" s="37">
        <f t="shared" si="1"/>
        <v>0</v>
      </c>
      <c r="U24" s="37">
        <f t="shared" si="1"/>
        <v>4253028</v>
      </c>
      <c r="V24" s="37">
        <f t="shared" si="1"/>
        <v>4405492</v>
      </c>
      <c r="W24" s="37">
        <f t="shared" si="1"/>
        <v>20731025</v>
      </c>
      <c r="X24" s="37">
        <f t="shared" si="1"/>
        <v>16207349</v>
      </c>
      <c r="Y24" s="37">
        <f t="shared" si="1"/>
        <v>4523676</v>
      </c>
      <c r="Z24" s="38">
        <f>+IF(X24&lt;&gt;0,+(Y24/X24)*100,0)</f>
        <v>27.911264204898657</v>
      </c>
      <c r="AA24" s="39">
        <f>SUM(AA15:AA23)</f>
        <v>16207349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89306366</v>
      </c>
      <c r="D25" s="29">
        <f>+D12+D24</f>
        <v>0</v>
      </c>
      <c r="E25" s="30">
        <f t="shared" si="2"/>
        <v>99675331</v>
      </c>
      <c r="F25" s="31">
        <f t="shared" si="2"/>
        <v>97170213</v>
      </c>
      <c r="G25" s="31">
        <f t="shared" si="2"/>
        <v>98632942</v>
      </c>
      <c r="H25" s="31">
        <f t="shared" si="2"/>
        <v>-32914</v>
      </c>
      <c r="I25" s="31">
        <f t="shared" si="2"/>
        <v>2680956</v>
      </c>
      <c r="J25" s="31">
        <f t="shared" si="2"/>
        <v>101280984</v>
      </c>
      <c r="K25" s="31">
        <f t="shared" si="2"/>
        <v>3778440</v>
      </c>
      <c r="L25" s="31">
        <f t="shared" si="2"/>
        <v>4904643</v>
      </c>
      <c r="M25" s="31">
        <f t="shared" si="2"/>
        <v>525112</v>
      </c>
      <c r="N25" s="31">
        <f t="shared" si="2"/>
        <v>9208195</v>
      </c>
      <c r="O25" s="31">
        <f t="shared" si="2"/>
        <v>4531717</v>
      </c>
      <c r="P25" s="31">
        <f t="shared" si="2"/>
        <v>3205203</v>
      </c>
      <c r="Q25" s="31">
        <f t="shared" si="2"/>
        <v>7366823</v>
      </c>
      <c r="R25" s="31">
        <f t="shared" si="2"/>
        <v>15103743</v>
      </c>
      <c r="S25" s="31">
        <f t="shared" si="2"/>
        <v>3056645</v>
      </c>
      <c r="T25" s="31">
        <f t="shared" si="2"/>
        <v>3264659</v>
      </c>
      <c r="U25" s="31">
        <f t="shared" si="2"/>
        <v>2074343</v>
      </c>
      <c r="V25" s="31">
        <f t="shared" si="2"/>
        <v>8395647</v>
      </c>
      <c r="W25" s="31">
        <f t="shared" si="2"/>
        <v>133988569</v>
      </c>
      <c r="X25" s="31">
        <f t="shared" si="2"/>
        <v>97170213</v>
      </c>
      <c r="Y25" s="31">
        <f t="shared" si="2"/>
        <v>36818356</v>
      </c>
      <c r="Z25" s="32">
        <f>+IF(X25&lt;&gt;0,+(Y25/X25)*100,0)</f>
        <v>37.890578669411788</v>
      </c>
      <c r="AA25" s="33">
        <f>+AA12+AA24</f>
        <v>97170213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-81294</v>
      </c>
      <c r="D31" s="18"/>
      <c r="E31" s="19">
        <v>-51967</v>
      </c>
      <c r="F31" s="20">
        <v>-51967</v>
      </c>
      <c r="G31" s="20">
        <v>-81294</v>
      </c>
      <c r="H31" s="20">
        <v>-1304</v>
      </c>
      <c r="I31" s="20">
        <v>-2203</v>
      </c>
      <c r="J31" s="20">
        <v>-84801</v>
      </c>
      <c r="K31" s="20"/>
      <c r="L31" s="20">
        <v>-2936</v>
      </c>
      <c r="M31" s="20"/>
      <c r="N31" s="20">
        <v>-2936</v>
      </c>
      <c r="O31" s="20"/>
      <c r="P31" s="20">
        <v>-1346</v>
      </c>
      <c r="Q31" s="20"/>
      <c r="R31" s="20">
        <v>-1346</v>
      </c>
      <c r="S31" s="20"/>
      <c r="T31" s="20"/>
      <c r="U31" s="20"/>
      <c r="V31" s="20"/>
      <c r="W31" s="20">
        <v>-89083</v>
      </c>
      <c r="X31" s="20">
        <v>-51967</v>
      </c>
      <c r="Y31" s="20">
        <v>-37116</v>
      </c>
      <c r="Z31" s="21">
        <v>71.422248734774001</v>
      </c>
      <c r="AA31" s="22">
        <v>-51967</v>
      </c>
    </row>
    <row r="32" spans="1:27" ht="13.5" x14ac:dyDescent="0.25">
      <c r="A32" s="23" t="s">
        <v>58</v>
      </c>
      <c r="B32" s="17" t="s">
        <v>32</v>
      </c>
      <c r="C32" s="18">
        <v>32915420</v>
      </c>
      <c r="D32" s="18"/>
      <c r="E32" s="19">
        <v>31749506</v>
      </c>
      <c r="F32" s="20">
        <v>32178739</v>
      </c>
      <c r="G32" s="20">
        <v>36542140</v>
      </c>
      <c r="H32" s="20">
        <v>-1054085</v>
      </c>
      <c r="I32" s="20">
        <v>1153155</v>
      </c>
      <c r="J32" s="20">
        <v>36641210</v>
      </c>
      <c r="K32" s="20">
        <v>989396</v>
      </c>
      <c r="L32" s="20">
        <v>2951832</v>
      </c>
      <c r="M32" s="20">
        <v>1033891</v>
      </c>
      <c r="N32" s="20">
        <v>4975119</v>
      </c>
      <c r="O32" s="20">
        <v>1976730</v>
      </c>
      <c r="P32" s="20">
        <v>959614</v>
      </c>
      <c r="Q32" s="20">
        <v>742434</v>
      </c>
      <c r="R32" s="20">
        <v>3678778</v>
      </c>
      <c r="S32" s="20">
        <v>916447</v>
      </c>
      <c r="T32" s="20">
        <v>911994</v>
      </c>
      <c r="U32" s="20">
        <v>1050001</v>
      </c>
      <c r="V32" s="20">
        <v>2878442</v>
      </c>
      <c r="W32" s="20">
        <v>48173549</v>
      </c>
      <c r="X32" s="20">
        <v>32178739</v>
      </c>
      <c r="Y32" s="20">
        <v>15994810</v>
      </c>
      <c r="Z32" s="21">
        <v>49.70614292872073</v>
      </c>
      <c r="AA32" s="22">
        <v>32178739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32834126</v>
      </c>
      <c r="D34" s="29">
        <f>SUM(D29:D33)</f>
        <v>0</v>
      </c>
      <c r="E34" s="30">
        <f t="shared" si="3"/>
        <v>31697539</v>
      </c>
      <c r="F34" s="31">
        <f t="shared" si="3"/>
        <v>32126772</v>
      </c>
      <c r="G34" s="31">
        <f t="shared" si="3"/>
        <v>36460846</v>
      </c>
      <c r="H34" s="31">
        <f t="shared" si="3"/>
        <v>-1055389</v>
      </c>
      <c r="I34" s="31">
        <f t="shared" si="3"/>
        <v>1150952</v>
      </c>
      <c r="J34" s="31">
        <f t="shared" si="3"/>
        <v>36556409</v>
      </c>
      <c r="K34" s="31">
        <f t="shared" si="3"/>
        <v>989396</v>
      </c>
      <c r="L34" s="31">
        <f t="shared" si="3"/>
        <v>2948896</v>
      </c>
      <c r="M34" s="31">
        <f t="shared" si="3"/>
        <v>1033891</v>
      </c>
      <c r="N34" s="31">
        <f t="shared" si="3"/>
        <v>4972183</v>
      </c>
      <c r="O34" s="31">
        <f t="shared" si="3"/>
        <v>1976730</v>
      </c>
      <c r="P34" s="31">
        <f t="shared" si="3"/>
        <v>958268</v>
      </c>
      <c r="Q34" s="31">
        <f t="shared" si="3"/>
        <v>742434</v>
      </c>
      <c r="R34" s="31">
        <f t="shared" si="3"/>
        <v>3677432</v>
      </c>
      <c r="S34" s="31">
        <f t="shared" si="3"/>
        <v>916447</v>
      </c>
      <c r="T34" s="31">
        <f t="shared" si="3"/>
        <v>911994</v>
      </c>
      <c r="U34" s="31">
        <f t="shared" si="3"/>
        <v>1050001</v>
      </c>
      <c r="V34" s="31">
        <f t="shared" si="3"/>
        <v>2878442</v>
      </c>
      <c r="W34" s="31">
        <f t="shared" si="3"/>
        <v>48084466</v>
      </c>
      <c r="X34" s="31">
        <f t="shared" si="3"/>
        <v>32126772</v>
      </c>
      <c r="Y34" s="31">
        <f t="shared" si="3"/>
        <v>15957694</v>
      </c>
      <c r="Z34" s="32">
        <f>+IF(X34&lt;&gt;0,+(Y34/X34)*100,0)</f>
        <v>49.67101581198385</v>
      </c>
      <c r="AA34" s="33">
        <f>SUM(AA29:AA33)</f>
        <v>32126772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32834126</v>
      </c>
      <c r="D40" s="29">
        <f>+D34+D39</f>
        <v>0</v>
      </c>
      <c r="E40" s="30">
        <f t="shared" si="5"/>
        <v>31697539</v>
      </c>
      <c r="F40" s="31">
        <f t="shared" si="5"/>
        <v>32126772</v>
      </c>
      <c r="G40" s="31">
        <f t="shared" si="5"/>
        <v>36460846</v>
      </c>
      <c r="H40" s="31">
        <f t="shared" si="5"/>
        <v>-1055389</v>
      </c>
      <c r="I40" s="31">
        <f t="shared" si="5"/>
        <v>1150952</v>
      </c>
      <c r="J40" s="31">
        <f t="shared" si="5"/>
        <v>36556409</v>
      </c>
      <c r="K40" s="31">
        <f t="shared" si="5"/>
        <v>989396</v>
      </c>
      <c r="L40" s="31">
        <f t="shared" si="5"/>
        <v>2948896</v>
      </c>
      <c r="M40" s="31">
        <f t="shared" si="5"/>
        <v>1033891</v>
      </c>
      <c r="N40" s="31">
        <f t="shared" si="5"/>
        <v>4972183</v>
      </c>
      <c r="O40" s="31">
        <f t="shared" si="5"/>
        <v>1976730</v>
      </c>
      <c r="P40" s="31">
        <f t="shared" si="5"/>
        <v>958268</v>
      </c>
      <c r="Q40" s="31">
        <f t="shared" si="5"/>
        <v>742434</v>
      </c>
      <c r="R40" s="31">
        <f t="shared" si="5"/>
        <v>3677432</v>
      </c>
      <c r="S40" s="31">
        <f t="shared" si="5"/>
        <v>916447</v>
      </c>
      <c r="T40" s="31">
        <f t="shared" si="5"/>
        <v>911994</v>
      </c>
      <c r="U40" s="31">
        <f t="shared" si="5"/>
        <v>1050001</v>
      </c>
      <c r="V40" s="31">
        <f t="shared" si="5"/>
        <v>2878442</v>
      </c>
      <c r="W40" s="31">
        <f t="shared" si="5"/>
        <v>48084466</v>
      </c>
      <c r="X40" s="31">
        <f t="shared" si="5"/>
        <v>32126772</v>
      </c>
      <c r="Y40" s="31">
        <f t="shared" si="5"/>
        <v>15957694</v>
      </c>
      <c r="Z40" s="32">
        <f>+IF(X40&lt;&gt;0,+(Y40/X40)*100,0)</f>
        <v>49.67101581198385</v>
      </c>
      <c r="AA40" s="33">
        <f>+AA34+AA39</f>
        <v>32126772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56472240</v>
      </c>
      <c r="D42" s="43">
        <f>+D25-D40</f>
        <v>0</v>
      </c>
      <c r="E42" s="44">
        <f t="shared" si="6"/>
        <v>67977792</v>
      </c>
      <c r="F42" s="45">
        <f t="shared" si="6"/>
        <v>65043441</v>
      </c>
      <c r="G42" s="45">
        <f t="shared" si="6"/>
        <v>62172096</v>
      </c>
      <c r="H42" s="45">
        <f t="shared" si="6"/>
        <v>1022475</v>
      </c>
      <c r="I42" s="45">
        <f t="shared" si="6"/>
        <v>1530004</v>
      </c>
      <c r="J42" s="45">
        <f t="shared" si="6"/>
        <v>64724575</v>
      </c>
      <c r="K42" s="45">
        <f t="shared" si="6"/>
        <v>2789044</v>
      </c>
      <c r="L42" s="45">
        <f t="shared" si="6"/>
        <v>1955747</v>
      </c>
      <c r="M42" s="45">
        <f t="shared" si="6"/>
        <v>-508779</v>
      </c>
      <c r="N42" s="45">
        <f t="shared" si="6"/>
        <v>4236012</v>
      </c>
      <c r="O42" s="45">
        <f t="shared" si="6"/>
        <v>2554987</v>
      </c>
      <c r="P42" s="45">
        <f t="shared" si="6"/>
        <v>2246935</v>
      </c>
      <c r="Q42" s="45">
        <f t="shared" si="6"/>
        <v>6624389</v>
      </c>
      <c r="R42" s="45">
        <f t="shared" si="6"/>
        <v>11426311</v>
      </c>
      <c r="S42" s="45">
        <f t="shared" si="6"/>
        <v>2140198</v>
      </c>
      <c r="T42" s="45">
        <f t="shared" si="6"/>
        <v>2352665</v>
      </c>
      <c r="U42" s="45">
        <f t="shared" si="6"/>
        <v>1024342</v>
      </c>
      <c r="V42" s="45">
        <f t="shared" si="6"/>
        <v>5517205</v>
      </c>
      <c r="W42" s="45">
        <f t="shared" si="6"/>
        <v>85904103</v>
      </c>
      <c r="X42" s="45">
        <f t="shared" si="6"/>
        <v>65043441</v>
      </c>
      <c r="Y42" s="45">
        <f t="shared" si="6"/>
        <v>20860662</v>
      </c>
      <c r="Z42" s="46">
        <f>+IF(X42&lt;&gt;0,+(Y42/X42)*100,0)</f>
        <v>32.071891768456716</v>
      </c>
      <c r="AA42" s="47">
        <f>+AA25-AA40</f>
        <v>65043441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13957644</v>
      </c>
      <c r="F45" s="20">
        <v>11023293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11023293</v>
      </c>
      <c r="Y45" s="20">
        <v>-11023293</v>
      </c>
      <c r="Z45" s="48">
        <v>-100</v>
      </c>
      <c r="AA45" s="22">
        <v>11023293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13957644</v>
      </c>
      <c r="F48" s="53">
        <f t="shared" si="7"/>
        <v>11023293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11023293</v>
      </c>
      <c r="Y48" s="53">
        <f t="shared" si="7"/>
        <v>-11023293</v>
      </c>
      <c r="Z48" s="54">
        <f>+IF(X48&lt;&gt;0,+(Y48/X48)*100,0)</f>
        <v>-100</v>
      </c>
      <c r="AA48" s="55">
        <f>SUM(AA45:AA47)</f>
        <v>11023293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49688603</v>
      </c>
      <c r="D6" s="18">
        <v>56587128</v>
      </c>
      <c r="E6" s="19">
        <v>-4551517</v>
      </c>
      <c r="F6" s="20">
        <v>35964849</v>
      </c>
      <c r="G6" s="20">
        <v>70679473</v>
      </c>
      <c r="H6" s="20">
        <v>-6924217</v>
      </c>
      <c r="I6" s="20">
        <v>-4235194</v>
      </c>
      <c r="J6" s="20">
        <v>59520062</v>
      </c>
      <c r="K6" s="20">
        <v>-3501775</v>
      </c>
      <c r="L6" s="20">
        <v>11543746</v>
      </c>
      <c r="M6" s="20">
        <v>-5864919</v>
      </c>
      <c r="N6" s="20">
        <v>2177052</v>
      </c>
      <c r="O6" s="20">
        <v>-1384129</v>
      </c>
      <c r="P6" s="20">
        <v>-708255</v>
      </c>
      <c r="Q6" s="20">
        <v>-3574956</v>
      </c>
      <c r="R6" s="20">
        <v>-5667340</v>
      </c>
      <c r="S6" s="20">
        <v>1975059</v>
      </c>
      <c r="T6" s="20">
        <v>-1026697</v>
      </c>
      <c r="U6" s="20">
        <v>-391015</v>
      </c>
      <c r="V6" s="20">
        <v>557347</v>
      </c>
      <c r="W6" s="20">
        <v>56587121</v>
      </c>
      <c r="X6" s="20">
        <v>35964849</v>
      </c>
      <c r="Y6" s="20">
        <v>20622272</v>
      </c>
      <c r="Z6" s="21">
        <v>57.340076695442264</v>
      </c>
      <c r="AA6" s="22">
        <v>35964849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24981400</v>
      </c>
      <c r="D8" s="18">
        <v>25853966</v>
      </c>
      <c r="E8" s="19">
        <v>29134937</v>
      </c>
      <c r="F8" s="20">
        <v>50906339</v>
      </c>
      <c r="G8" s="20">
        <v>25065812</v>
      </c>
      <c r="H8" s="20">
        <v>225812</v>
      </c>
      <c r="I8" s="20">
        <v>-200756</v>
      </c>
      <c r="J8" s="20">
        <v>25090868</v>
      </c>
      <c r="K8" s="20">
        <v>5142209</v>
      </c>
      <c r="L8" s="20">
        <v>-4855523</v>
      </c>
      <c r="M8" s="20">
        <v>-527528</v>
      </c>
      <c r="N8" s="20">
        <v>-240842</v>
      </c>
      <c r="O8" s="20">
        <v>1713753</v>
      </c>
      <c r="P8" s="20">
        <v>1192329</v>
      </c>
      <c r="Q8" s="20">
        <v>-1336951</v>
      </c>
      <c r="R8" s="20">
        <v>1569131</v>
      </c>
      <c r="S8" s="20">
        <v>-953314</v>
      </c>
      <c r="T8" s="20">
        <v>-214262</v>
      </c>
      <c r="U8" s="20">
        <v>602391</v>
      </c>
      <c r="V8" s="20">
        <v>-565185</v>
      </c>
      <c r="W8" s="20">
        <v>25853972</v>
      </c>
      <c r="X8" s="20">
        <v>50906339</v>
      </c>
      <c r="Y8" s="20">
        <v>-25052367</v>
      </c>
      <c r="Z8" s="21">
        <v>-49.212666815423518</v>
      </c>
      <c r="AA8" s="22">
        <v>50906339</v>
      </c>
    </row>
    <row r="9" spans="1:27" ht="13.5" x14ac:dyDescent="0.25">
      <c r="A9" s="23" t="s">
        <v>37</v>
      </c>
      <c r="B9" s="17" t="s">
        <v>32</v>
      </c>
      <c r="C9" s="18">
        <v>60173656</v>
      </c>
      <c r="D9" s="18">
        <v>76153743</v>
      </c>
      <c r="E9" s="19">
        <v>20780</v>
      </c>
      <c r="F9" s="20">
        <v>45680730</v>
      </c>
      <c r="G9" s="20">
        <v>60383916</v>
      </c>
      <c r="H9" s="20">
        <v>2075009</v>
      </c>
      <c r="I9" s="20">
        <v>1726535</v>
      </c>
      <c r="J9" s="20">
        <v>64185460</v>
      </c>
      <c r="K9" s="20">
        <v>1627917</v>
      </c>
      <c r="L9" s="20">
        <v>851427</v>
      </c>
      <c r="M9" s="20">
        <v>2123995</v>
      </c>
      <c r="N9" s="20">
        <v>4603339</v>
      </c>
      <c r="O9" s="20">
        <v>1177201</v>
      </c>
      <c r="P9" s="20">
        <v>1333761</v>
      </c>
      <c r="Q9" s="20">
        <v>2019165</v>
      </c>
      <c r="R9" s="20">
        <v>4530127</v>
      </c>
      <c r="S9" s="20">
        <v>987827</v>
      </c>
      <c r="T9" s="20">
        <v>721975</v>
      </c>
      <c r="U9" s="20">
        <v>1140408</v>
      </c>
      <c r="V9" s="20">
        <v>2850210</v>
      </c>
      <c r="W9" s="20">
        <v>76169136</v>
      </c>
      <c r="X9" s="20">
        <v>45680730</v>
      </c>
      <c r="Y9" s="20">
        <v>30488406</v>
      </c>
      <c r="Z9" s="21">
        <v>66.742379116971208</v>
      </c>
      <c r="AA9" s="22">
        <v>45680730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-4659551</v>
      </c>
      <c r="D11" s="18">
        <v>-18171192</v>
      </c>
      <c r="E11" s="19"/>
      <c r="F11" s="20">
        <v>-11710570</v>
      </c>
      <c r="G11" s="20">
        <v>-5020372</v>
      </c>
      <c r="H11" s="20">
        <v>-5486</v>
      </c>
      <c r="I11" s="20">
        <v>-757568</v>
      </c>
      <c r="J11" s="20">
        <v>-5783426</v>
      </c>
      <c r="K11" s="20">
        <v>-79454</v>
      </c>
      <c r="L11" s="20">
        <v>-13911</v>
      </c>
      <c r="M11" s="20">
        <v>-11864</v>
      </c>
      <c r="N11" s="20">
        <v>-105229</v>
      </c>
      <c r="O11" s="20">
        <v>-6930019</v>
      </c>
      <c r="P11" s="20">
        <v>-2982</v>
      </c>
      <c r="Q11" s="20"/>
      <c r="R11" s="20">
        <v>-6933001</v>
      </c>
      <c r="S11" s="20"/>
      <c r="T11" s="20">
        <v>-1784938</v>
      </c>
      <c r="U11" s="20">
        <v>-3564601</v>
      </c>
      <c r="V11" s="20">
        <v>-5349539</v>
      </c>
      <c r="W11" s="20">
        <v>-18171195</v>
      </c>
      <c r="X11" s="20">
        <v>-11710570</v>
      </c>
      <c r="Y11" s="20">
        <v>-6460625</v>
      </c>
      <c r="Z11" s="21">
        <v>55.16917622284825</v>
      </c>
      <c r="AA11" s="22">
        <v>-11710570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130184108</v>
      </c>
      <c r="D12" s="29">
        <f>SUM(D6:D11)</f>
        <v>140423645</v>
      </c>
      <c r="E12" s="30">
        <f t="shared" si="0"/>
        <v>24604200</v>
      </c>
      <c r="F12" s="31">
        <f t="shared" si="0"/>
        <v>120841348</v>
      </c>
      <c r="G12" s="31">
        <f t="shared" si="0"/>
        <v>151108829</v>
      </c>
      <c r="H12" s="31">
        <f t="shared" si="0"/>
        <v>-4628882</v>
      </c>
      <c r="I12" s="31">
        <f t="shared" si="0"/>
        <v>-3466983</v>
      </c>
      <c r="J12" s="31">
        <f t="shared" si="0"/>
        <v>143012964</v>
      </c>
      <c r="K12" s="31">
        <f t="shared" si="0"/>
        <v>3188897</v>
      </c>
      <c r="L12" s="31">
        <f t="shared" si="0"/>
        <v>7525739</v>
      </c>
      <c r="M12" s="31">
        <f t="shared" si="0"/>
        <v>-4280316</v>
      </c>
      <c r="N12" s="31">
        <f t="shared" si="0"/>
        <v>6434320</v>
      </c>
      <c r="O12" s="31">
        <f t="shared" si="0"/>
        <v>-5423194</v>
      </c>
      <c r="P12" s="31">
        <f t="shared" si="0"/>
        <v>1814853</v>
      </c>
      <c r="Q12" s="31">
        <f t="shared" si="0"/>
        <v>-2892742</v>
      </c>
      <c r="R12" s="31">
        <f t="shared" si="0"/>
        <v>-6501083</v>
      </c>
      <c r="S12" s="31">
        <f t="shared" si="0"/>
        <v>2009572</v>
      </c>
      <c r="T12" s="31">
        <f t="shared" si="0"/>
        <v>-2303922</v>
      </c>
      <c r="U12" s="31">
        <f t="shared" si="0"/>
        <v>-2212817</v>
      </c>
      <c r="V12" s="31">
        <f t="shared" si="0"/>
        <v>-2507167</v>
      </c>
      <c r="W12" s="31">
        <f t="shared" si="0"/>
        <v>140439034</v>
      </c>
      <c r="X12" s="31">
        <f t="shared" si="0"/>
        <v>120841348</v>
      </c>
      <c r="Y12" s="31">
        <f t="shared" si="0"/>
        <v>19597686</v>
      </c>
      <c r="Z12" s="32">
        <f>+IF(X12&lt;&gt;0,+(Y12/X12)*100,0)</f>
        <v>16.217698928681266</v>
      </c>
      <c r="AA12" s="33">
        <f>SUM(AA6:AA11)</f>
        <v>120841348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1464634</v>
      </c>
      <c r="D16" s="18">
        <v>1464634</v>
      </c>
      <c r="E16" s="19">
        <v>15502418</v>
      </c>
      <c r="F16" s="20">
        <v>15502418</v>
      </c>
      <c r="G16" s="24">
        <v>1464634</v>
      </c>
      <c r="H16" s="24"/>
      <c r="I16" s="24"/>
      <c r="J16" s="20">
        <v>1464634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1464634</v>
      </c>
      <c r="X16" s="20">
        <v>15502418</v>
      </c>
      <c r="Y16" s="24">
        <v>-14037784</v>
      </c>
      <c r="Z16" s="25">
        <v>-90.55222224042727</v>
      </c>
      <c r="AA16" s="26">
        <v>15502418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78331024</v>
      </c>
      <c r="D19" s="18">
        <v>87493594</v>
      </c>
      <c r="E19" s="19">
        <v>82323813</v>
      </c>
      <c r="F19" s="20">
        <v>67508071</v>
      </c>
      <c r="G19" s="20">
        <v>81803869</v>
      </c>
      <c r="H19" s="20">
        <v>-2805879</v>
      </c>
      <c r="I19" s="20"/>
      <c r="J19" s="20">
        <v>78997990</v>
      </c>
      <c r="K19" s="20"/>
      <c r="L19" s="20">
        <v>28028</v>
      </c>
      <c r="M19" s="20"/>
      <c r="N19" s="20">
        <v>28028</v>
      </c>
      <c r="O19" s="20">
        <v>272975</v>
      </c>
      <c r="P19" s="20">
        <v>12672924</v>
      </c>
      <c r="Q19" s="20">
        <v>4144358</v>
      </c>
      <c r="R19" s="20">
        <v>17090257</v>
      </c>
      <c r="S19" s="20">
        <v>96287</v>
      </c>
      <c r="T19" s="20">
        <v>2681587</v>
      </c>
      <c r="U19" s="20">
        <v>1995639</v>
      </c>
      <c r="V19" s="20">
        <v>4773513</v>
      </c>
      <c r="W19" s="20">
        <v>100889788</v>
      </c>
      <c r="X19" s="20">
        <v>67508071</v>
      </c>
      <c r="Y19" s="20">
        <v>33381717</v>
      </c>
      <c r="Z19" s="21">
        <v>49.448482982131132</v>
      </c>
      <c r="AA19" s="22">
        <v>67508071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79795658</v>
      </c>
      <c r="D24" s="29">
        <f>SUM(D15:D23)</f>
        <v>88958228</v>
      </c>
      <c r="E24" s="36">
        <f t="shared" si="1"/>
        <v>97826231</v>
      </c>
      <c r="F24" s="37">
        <f t="shared" si="1"/>
        <v>83010489</v>
      </c>
      <c r="G24" s="37">
        <f t="shared" si="1"/>
        <v>83268503</v>
      </c>
      <c r="H24" s="37">
        <f t="shared" si="1"/>
        <v>-2805879</v>
      </c>
      <c r="I24" s="37">
        <f t="shared" si="1"/>
        <v>0</v>
      </c>
      <c r="J24" s="37">
        <f t="shared" si="1"/>
        <v>80462624</v>
      </c>
      <c r="K24" s="37">
        <f t="shared" si="1"/>
        <v>0</v>
      </c>
      <c r="L24" s="37">
        <f t="shared" si="1"/>
        <v>28028</v>
      </c>
      <c r="M24" s="37">
        <f t="shared" si="1"/>
        <v>0</v>
      </c>
      <c r="N24" s="37">
        <f t="shared" si="1"/>
        <v>28028</v>
      </c>
      <c r="O24" s="37">
        <f t="shared" si="1"/>
        <v>272975</v>
      </c>
      <c r="P24" s="37">
        <f t="shared" si="1"/>
        <v>12672924</v>
      </c>
      <c r="Q24" s="37">
        <f t="shared" si="1"/>
        <v>4144358</v>
      </c>
      <c r="R24" s="37">
        <f t="shared" si="1"/>
        <v>17090257</v>
      </c>
      <c r="S24" s="37">
        <f t="shared" si="1"/>
        <v>96287</v>
      </c>
      <c r="T24" s="37">
        <f t="shared" si="1"/>
        <v>2681587</v>
      </c>
      <c r="U24" s="37">
        <f t="shared" si="1"/>
        <v>1995639</v>
      </c>
      <c r="V24" s="37">
        <f t="shared" si="1"/>
        <v>4773513</v>
      </c>
      <c r="W24" s="37">
        <f t="shared" si="1"/>
        <v>102354422</v>
      </c>
      <c r="X24" s="37">
        <f t="shared" si="1"/>
        <v>83010489</v>
      </c>
      <c r="Y24" s="37">
        <f t="shared" si="1"/>
        <v>19343933</v>
      </c>
      <c r="Z24" s="38">
        <f>+IF(X24&lt;&gt;0,+(Y24/X24)*100,0)</f>
        <v>23.302998492154405</v>
      </c>
      <c r="AA24" s="39">
        <f>SUM(AA15:AA23)</f>
        <v>83010489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209979766</v>
      </c>
      <c r="D25" s="29">
        <f>+D12+D24</f>
        <v>229381873</v>
      </c>
      <c r="E25" s="30">
        <f t="shared" si="2"/>
        <v>122430431</v>
      </c>
      <c r="F25" s="31">
        <f t="shared" si="2"/>
        <v>203851837</v>
      </c>
      <c r="G25" s="31">
        <f t="shared" si="2"/>
        <v>234377332</v>
      </c>
      <c r="H25" s="31">
        <f t="shared" si="2"/>
        <v>-7434761</v>
      </c>
      <c r="I25" s="31">
        <f t="shared" si="2"/>
        <v>-3466983</v>
      </c>
      <c r="J25" s="31">
        <f t="shared" si="2"/>
        <v>223475588</v>
      </c>
      <c r="K25" s="31">
        <f t="shared" si="2"/>
        <v>3188897</v>
      </c>
      <c r="L25" s="31">
        <f t="shared" si="2"/>
        <v>7553767</v>
      </c>
      <c r="M25" s="31">
        <f t="shared" si="2"/>
        <v>-4280316</v>
      </c>
      <c r="N25" s="31">
        <f t="shared" si="2"/>
        <v>6462348</v>
      </c>
      <c r="O25" s="31">
        <f t="shared" si="2"/>
        <v>-5150219</v>
      </c>
      <c r="P25" s="31">
        <f t="shared" si="2"/>
        <v>14487777</v>
      </c>
      <c r="Q25" s="31">
        <f t="shared" si="2"/>
        <v>1251616</v>
      </c>
      <c r="R25" s="31">
        <f t="shared" si="2"/>
        <v>10589174</v>
      </c>
      <c r="S25" s="31">
        <f t="shared" si="2"/>
        <v>2105859</v>
      </c>
      <c r="T25" s="31">
        <f t="shared" si="2"/>
        <v>377665</v>
      </c>
      <c r="U25" s="31">
        <f t="shared" si="2"/>
        <v>-217178</v>
      </c>
      <c r="V25" s="31">
        <f t="shared" si="2"/>
        <v>2266346</v>
      </c>
      <c r="W25" s="31">
        <f t="shared" si="2"/>
        <v>242793456</v>
      </c>
      <c r="X25" s="31">
        <f t="shared" si="2"/>
        <v>203851837</v>
      </c>
      <c r="Y25" s="31">
        <f t="shared" si="2"/>
        <v>38941619</v>
      </c>
      <c r="Z25" s="32">
        <f>+IF(X25&lt;&gt;0,+(Y25/X25)*100,0)</f>
        <v>19.102903154117762</v>
      </c>
      <c r="AA25" s="33">
        <f>+AA12+AA24</f>
        <v>203851837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5940619</v>
      </c>
      <c r="D31" s="18">
        <v>6030774</v>
      </c>
      <c r="E31" s="19">
        <v>5700293</v>
      </c>
      <c r="F31" s="20">
        <v>5355326</v>
      </c>
      <c r="G31" s="20">
        <v>5963704</v>
      </c>
      <c r="H31" s="20">
        <v>-379</v>
      </c>
      <c r="I31" s="20">
        <v>-4263</v>
      </c>
      <c r="J31" s="20">
        <v>5959062</v>
      </c>
      <c r="K31" s="20">
        <v>51785</v>
      </c>
      <c r="L31" s="20">
        <v>-15199</v>
      </c>
      <c r="M31" s="20">
        <v>-8610</v>
      </c>
      <c r="N31" s="20">
        <v>27976</v>
      </c>
      <c r="O31" s="20">
        <v>49519</v>
      </c>
      <c r="P31" s="20">
        <v>-31166</v>
      </c>
      <c r="Q31" s="20">
        <v>28595</v>
      </c>
      <c r="R31" s="20">
        <v>46948</v>
      </c>
      <c r="S31" s="20">
        <v>-10439</v>
      </c>
      <c r="T31" s="20">
        <v>24105</v>
      </c>
      <c r="U31" s="20">
        <v>-16877</v>
      </c>
      <c r="V31" s="20">
        <v>-3211</v>
      </c>
      <c r="W31" s="20">
        <v>6030775</v>
      </c>
      <c r="X31" s="20">
        <v>5355326</v>
      </c>
      <c r="Y31" s="20">
        <v>675449</v>
      </c>
      <c r="Z31" s="21">
        <v>12.61265887454844</v>
      </c>
      <c r="AA31" s="22">
        <v>5355326</v>
      </c>
    </row>
    <row r="32" spans="1:27" ht="13.5" x14ac:dyDescent="0.25">
      <c r="A32" s="23" t="s">
        <v>58</v>
      </c>
      <c r="B32" s="17" t="s">
        <v>32</v>
      </c>
      <c r="C32" s="18">
        <v>50205439</v>
      </c>
      <c r="D32" s="18">
        <v>74791870</v>
      </c>
      <c r="E32" s="19">
        <v>11999335</v>
      </c>
      <c r="F32" s="20">
        <v>16460151</v>
      </c>
      <c r="G32" s="20">
        <v>60984972</v>
      </c>
      <c r="H32" s="20">
        <v>368847</v>
      </c>
      <c r="I32" s="20">
        <v>916694</v>
      </c>
      <c r="J32" s="20">
        <v>62270513</v>
      </c>
      <c r="K32" s="20">
        <v>1710211</v>
      </c>
      <c r="L32" s="20">
        <v>11762300</v>
      </c>
      <c r="M32" s="20">
        <v>1126475</v>
      </c>
      <c r="N32" s="20">
        <v>14598986</v>
      </c>
      <c r="O32" s="20">
        <v>844125</v>
      </c>
      <c r="P32" s="20">
        <v>275164</v>
      </c>
      <c r="Q32" s="20">
        <v>-2879045</v>
      </c>
      <c r="R32" s="20">
        <v>-1759756</v>
      </c>
      <c r="S32" s="20">
        <v>1191439</v>
      </c>
      <c r="T32" s="20">
        <v>-1128861</v>
      </c>
      <c r="U32" s="20">
        <v>-380457</v>
      </c>
      <c r="V32" s="20">
        <v>-317879</v>
      </c>
      <c r="W32" s="20">
        <v>74791864</v>
      </c>
      <c r="X32" s="20">
        <v>16460151</v>
      </c>
      <c r="Y32" s="20">
        <v>58331713</v>
      </c>
      <c r="Z32" s="21">
        <v>354.38139662266769</v>
      </c>
      <c r="AA32" s="22">
        <v>16460151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56146058</v>
      </c>
      <c r="D34" s="29">
        <f>SUM(D29:D33)</f>
        <v>80822644</v>
      </c>
      <c r="E34" s="30">
        <f t="shared" si="3"/>
        <v>17699628</v>
      </c>
      <c r="F34" s="31">
        <f t="shared" si="3"/>
        <v>21815477</v>
      </c>
      <c r="G34" s="31">
        <f t="shared" si="3"/>
        <v>66948676</v>
      </c>
      <c r="H34" s="31">
        <f t="shared" si="3"/>
        <v>368468</v>
      </c>
      <c r="I34" s="31">
        <f t="shared" si="3"/>
        <v>912431</v>
      </c>
      <c r="J34" s="31">
        <f t="shared" si="3"/>
        <v>68229575</v>
      </c>
      <c r="K34" s="31">
        <f t="shared" si="3"/>
        <v>1761996</v>
      </c>
      <c r="L34" s="31">
        <f t="shared" si="3"/>
        <v>11747101</v>
      </c>
      <c r="M34" s="31">
        <f t="shared" si="3"/>
        <v>1117865</v>
      </c>
      <c r="N34" s="31">
        <f t="shared" si="3"/>
        <v>14626962</v>
      </c>
      <c r="O34" s="31">
        <f t="shared" si="3"/>
        <v>893644</v>
      </c>
      <c r="P34" s="31">
        <f t="shared" si="3"/>
        <v>243998</v>
      </c>
      <c r="Q34" s="31">
        <f t="shared" si="3"/>
        <v>-2850450</v>
      </c>
      <c r="R34" s="31">
        <f t="shared" si="3"/>
        <v>-1712808</v>
      </c>
      <c r="S34" s="31">
        <f t="shared" si="3"/>
        <v>1181000</v>
      </c>
      <c r="T34" s="31">
        <f t="shared" si="3"/>
        <v>-1104756</v>
      </c>
      <c r="U34" s="31">
        <f t="shared" si="3"/>
        <v>-397334</v>
      </c>
      <c r="V34" s="31">
        <f t="shared" si="3"/>
        <v>-321090</v>
      </c>
      <c r="W34" s="31">
        <f t="shared" si="3"/>
        <v>80822639</v>
      </c>
      <c r="X34" s="31">
        <f t="shared" si="3"/>
        <v>21815477</v>
      </c>
      <c r="Y34" s="31">
        <f t="shared" si="3"/>
        <v>59007162</v>
      </c>
      <c r="Z34" s="32">
        <f>+IF(X34&lt;&gt;0,+(Y34/X34)*100,0)</f>
        <v>270.48302450595054</v>
      </c>
      <c r="AA34" s="33">
        <f>SUM(AA29:AA33)</f>
        <v>21815477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56146058</v>
      </c>
      <c r="D40" s="29">
        <f>+D34+D39</f>
        <v>80822644</v>
      </c>
      <c r="E40" s="30">
        <f t="shared" si="5"/>
        <v>17699628</v>
      </c>
      <c r="F40" s="31">
        <f t="shared" si="5"/>
        <v>21815477</v>
      </c>
      <c r="G40" s="31">
        <f t="shared" si="5"/>
        <v>66948676</v>
      </c>
      <c r="H40" s="31">
        <f t="shared" si="5"/>
        <v>368468</v>
      </c>
      <c r="I40" s="31">
        <f t="shared" si="5"/>
        <v>912431</v>
      </c>
      <c r="J40" s="31">
        <f t="shared" si="5"/>
        <v>68229575</v>
      </c>
      <c r="K40" s="31">
        <f t="shared" si="5"/>
        <v>1761996</v>
      </c>
      <c r="L40" s="31">
        <f t="shared" si="5"/>
        <v>11747101</v>
      </c>
      <c r="M40" s="31">
        <f t="shared" si="5"/>
        <v>1117865</v>
      </c>
      <c r="N40" s="31">
        <f t="shared" si="5"/>
        <v>14626962</v>
      </c>
      <c r="O40" s="31">
        <f t="shared" si="5"/>
        <v>893644</v>
      </c>
      <c r="P40" s="31">
        <f t="shared" si="5"/>
        <v>243998</v>
      </c>
      <c r="Q40" s="31">
        <f t="shared" si="5"/>
        <v>-2850450</v>
      </c>
      <c r="R40" s="31">
        <f t="shared" si="5"/>
        <v>-1712808</v>
      </c>
      <c r="S40" s="31">
        <f t="shared" si="5"/>
        <v>1181000</v>
      </c>
      <c r="T40" s="31">
        <f t="shared" si="5"/>
        <v>-1104756</v>
      </c>
      <c r="U40" s="31">
        <f t="shared" si="5"/>
        <v>-397334</v>
      </c>
      <c r="V40" s="31">
        <f t="shared" si="5"/>
        <v>-321090</v>
      </c>
      <c r="W40" s="31">
        <f t="shared" si="5"/>
        <v>80822639</v>
      </c>
      <c r="X40" s="31">
        <f t="shared" si="5"/>
        <v>21815477</v>
      </c>
      <c r="Y40" s="31">
        <f t="shared" si="5"/>
        <v>59007162</v>
      </c>
      <c r="Z40" s="32">
        <f>+IF(X40&lt;&gt;0,+(Y40/X40)*100,0)</f>
        <v>270.48302450595054</v>
      </c>
      <c r="AA40" s="33">
        <f>+AA34+AA39</f>
        <v>21815477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153833708</v>
      </c>
      <c r="D42" s="43">
        <f>+D25-D40</f>
        <v>148559229</v>
      </c>
      <c r="E42" s="44">
        <f t="shared" si="6"/>
        <v>104730803</v>
      </c>
      <c r="F42" s="45">
        <f t="shared" si="6"/>
        <v>182036360</v>
      </c>
      <c r="G42" s="45">
        <f t="shared" si="6"/>
        <v>167428656</v>
      </c>
      <c r="H42" s="45">
        <f t="shared" si="6"/>
        <v>-7803229</v>
      </c>
      <c r="I42" s="45">
        <f t="shared" si="6"/>
        <v>-4379414</v>
      </c>
      <c r="J42" s="45">
        <f t="shared" si="6"/>
        <v>155246013</v>
      </c>
      <c r="K42" s="45">
        <f t="shared" si="6"/>
        <v>1426901</v>
      </c>
      <c r="L42" s="45">
        <f t="shared" si="6"/>
        <v>-4193334</v>
      </c>
      <c r="M42" s="45">
        <f t="shared" si="6"/>
        <v>-5398181</v>
      </c>
      <c r="N42" s="45">
        <f t="shared" si="6"/>
        <v>-8164614</v>
      </c>
      <c r="O42" s="45">
        <f t="shared" si="6"/>
        <v>-6043863</v>
      </c>
      <c r="P42" s="45">
        <f t="shared" si="6"/>
        <v>14243779</v>
      </c>
      <c r="Q42" s="45">
        <f t="shared" si="6"/>
        <v>4102066</v>
      </c>
      <c r="R42" s="45">
        <f t="shared" si="6"/>
        <v>12301982</v>
      </c>
      <c r="S42" s="45">
        <f t="shared" si="6"/>
        <v>924859</v>
      </c>
      <c r="T42" s="45">
        <f t="shared" si="6"/>
        <v>1482421</v>
      </c>
      <c r="U42" s="45">
        <f t="shared" si="6"/>
        <v>180156</v>
      </c>
      <c r="V42" s="45">
        <f t="shared" si="6"/>
        <v>2587436</v>
      </c>
      <c r="W42" s="45">
        <f t="shared" si="6"/>
        <v>161970817</v>
      </c>
      <c r="X42" s="45">
        <f t="shared" si="6"/>
        <v>182036360</v>
      </c>
      <c r="Y42" s="45">
        <f t="shared" si="6"/>
        <v>-20065543</v>
      </c>
      <c r="Z42" s="46">
        <f>+IF(X42&lt;&gt;0,+(Y42/X42)*100,0)</f>
        <v>-11.02282148467482</v>
      </c>
      <c r="AA42" s="47">
        <f>+AA25-AA40</f>
        <v>182036360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>
        <v>-332286</v>
      </c>
      <c r="E45" s="19">
        <v>5788427</v>
      </c>
      <c r="F45" s="20">
        <v>21958808</v>
      </c>
      <c r="G45" s="20">
        <v>166668</v>
      </c>
      <c r="H45" s="20"/>
      <c r="I45" s="20"/>
      <c r="J45" s="20">
        <v>166668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166668</v>
      </c>
      <c r="X45" s="20">
        <v>21958808</v>
      </c>
      <c r="Y45" s="20">
        <v>-21792140</v>
      </c>
      <c r="Z45" s="48">
        <v>-99.240997052299022</v>
      </c>
      <c r="AA45" s="22">
        <v>21958808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-332286</v>
      </c>
      <c r="E48" s="52">
        <f t="shared" si="7"/>
        <v>5788427</v>
      </c>
      <c r="F48" s="53">
        <f t="shared" si="7"/>
        <v>21958808</v>
      </c>
      <c r="G48" s="53">
        <f t="shared" si="7"/>
        <v>166668</v>
      </c>
      <c r="H48" s="53">
        <f t="shared" si="7"/>
        <v>0</v>
      </c>
      <c r="I48" s="53">
        <f t="shared" si="7"/>
        <v>0</v>
      </c>
      <c r="J48" s="53">
        <f t="shared" si="7"/>
        <v>166668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166668</v>
      </c>
      <c r="X48" s="53">
        <f t="shared" si="7"/>
        <v>21958808</v>
      </c>
      <c r="Y48" s="53">
        <f t="shared" si="7"/>
        <v>-21792140</v>
      </c>
      <c r="Z48" s="54">
        <f>+IF(X48&lt;&gt;0,+(Y48/X48)*100,0)</f>
        <v>-99.240997052299022</v>
      </c>
      <c r="AA48" s="55">
        <f>SUM(AA45:AA47)</f>
        <v>21958808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3565320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3565320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3565320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3565320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29834134</v>
      </c>
      <c r="D19" s="18"/>
      <c r="E19" s="19">
        <v>19856000</v>
      </c>
      <c r="F19" s="20">
        <v>54024000</v>
      </c>
      <c r="G19" s="20"/>
      <c r="H19" s="20"/>
      <c r="I19" s="20">
        <v>18655394</v>
      </c>
      <c r="J19" s="20">
        <v>18655394</v>
      </c>
      <c r="K19" s="20">
        <v>-4656780</v>
      </c>
      <c r="L19" s="20">
        <v>1230306</v>
      </c>
      <c r="M19" s="20">
        <v>1815220</v>
      </c>
      <c r="N19" s="20">
        <v>-1611254</v>
      </c>
      <c r="O19" s="20"/>
      <c r="P19" s="20">
        <v>809460</v>
      </c>
      <c r="Q19" s="20">
        <v>4864075</v>
      </c>
      <c r="R19" s="20">
        <v>5673535</v>
      </c>
      <c r="S19" s="20">
        <v>4414555</v>
      </c>
      <c r="T19" s="20"/>
      <c r="U19" s="20"/>
      <c r="V19" s="20">
        <v>4414555</v>
      </c>
      <c r="W19" s="20">
        <v>27132230</v>
      </c>
      <c r="X19" s="20">
        <v>54024000</v>
      </c>
      <c r="Y19" s="20">
        <v>-26891770</v>
      </c>
      <c r="Z19" s="21">
        <v>-49.777450762624021</v>
      </c>
      <c r="AA19" s="22">
        <v>54024000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29834134</v>
      </c>
      <c r="D24" s="29">
        <f>SUM(D15:D23)</f>
        <v>0</v>
      </c>
      <c r="E24" s="36">
        <f t="shared" si="1"/>
        <v>19856000</v>
      </c>
      <c r="F24" s="37">
        <f t="shared" si="1"/>
        <v>54024000</v>
      </c>
      <c r="G24" s="37">
        <f t="shared" si="1"/>
        <v>0</v>
      </c>
      <c r="H24" s="37">
        <f t="shared" si="1"/>
        <v>0</v>
      </c>
      <c r="I24" s="37">
        <f t="shared" si="1"/>
        <v>18655394</v>
      </c>
      <c r="J24" s="37">
        <f t="shared" si="1"/>
        <v>18655394</v>
      </c>
      <c r="K24" s="37">
        <f t="shared" si="1"/>
        <v>-4656780</v>
      </c>
      <c r="L24" s="37">
        <f t="shared" si="1"/>
        <v>1230306</v>
      </c>
      <c r="M24" s="37">
        <f t="shared" si="1"/>
        <v>1815220</v>
      </c>
      <c r="N24" s="37">
        <f t="shared" si="1"/>
        <v>-1611254</v>
      </c>
      <c r="O24" s="37">
        <f t="shared" si="1"/>
        <v>0</v>
      </c>
      <c r="P24" s="37">
        <f t="shared" si="1"/>
        <v>809460</v>
      </c>
      <c r="Q24" s="37">
        <f t="shared" si="1"/>
        <v>4864075</v>
      </c>
      <c r="R24" s="37">
        <f t="shared" si="1"/>
        <v>5673535</v>
      </c>
      <c r="S24" s="37">
        <f t="shared" si="1"/>
        <v>4414555</v>
      </c>
      <c r="T24" s="37">
        <f t="shared" si="1"/>
        <v>0</v>
      </c>
      <c r="U24" s="37">
        <f t="shared" si="1"/>
        <v>0</v>
      </c>
      <c r="V24" s="37">
        <f t="shared" si="1"/>
        <v>4414555</v>
      </c>
      <c r="W24" s="37">
        <f t="shared" si="1"/>
        <v>27132230</v>
      </c>
      <c r="X24" s="37">
        <f t="shared" si="1"/>
        <v>54024000</v>
      </c>
      <c r="Y24" s="37">
        <f t="shared" si="1"/>
        <v>-26891770</v>
      </c>
      <c r="Z24" s="38">
        <f>+IF(X24&lt;&gt;0,+(Y24/X24)*100,0)</f>
        <v>-49.777450762624021</v>
      </c>
      <c r="AA24" s="39">
        <f>SUM(AA15:AA23)</f>
        <v>54024000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29834134</v>
      </c>
      <c r="D25" s="29">
        <f>+D12+D24</f>
        <v>0</v>
      </c>
      <c r="E25" s="30">
        <f t="shared" si="2"/>
        <v>19856000</v>
      </c>
      <c r="F25" s="31">
        <f t="shared" si="2"/>
        <v>54024000</v>
      </c>
      <c r="G25" s="31">
        <f t="shared" si="2"/>
        <v>0</v>
      </c>
      <c r="H25" s="31">
        <f t="shared" si="2"/>
        <v>0</v>
      </c>
      <c r="I25" s="31">
        <f t="shared" si="2"/>
        <v>18655394</v>
      </c>
      <c r="J25" s="31">
        <f t="shared" si="2"/>
        <v>18655394</v>
      </c>
      <c r="K25" s="31">
        <f t="shared" si="2"/>
        <v>-4656780</v>
      </c>
      <c r="L25" s="31">
        <f t="shared" si="2"/>
        <v>1230306</v>
      </c>
      <c r="M25" s="31">
        <f t="shared" si="2"/>
        <v>1815220</v>
      </c>
      <c r="N25" s="31">
        <f t="shared" si="2"/>
        <v>-1611254</v>
      </c>
      <c r="O25" s="31">
        <f t="shared" si="2"/>
        <v>0</v>
      </c>
      <c r="P25" s="31">
        <f t="shared" si="2"/>
        <v>809460</v>
      </c>
      <c r="Q25" s="31">
        <f t="shared" si="2"/>
        <v>4864075</v>
      </c>
      <c r="R25" s="31">
        <f t="shared" si="2"/>
        <v>5673535</v>
      </c>
      <c r="S25" s="31">
        <f t="shared" si="2"/>
        <v>4414555</v>
      </c>
      <c r="T25" s="31">
        <f t="shared" si="2"/>
        <v>0</v>
      </c>
      <c r="U25" s="31">
        <f t="shared" si="2"/>
        <v>0</v>
      </c>
      <c r="V25" s="31">
        <f t="shared" si="2"/>
        <v>4414555</v>
      </c>
      <c r="W25" s="31">
        <f t="shared" si="2"/>
        <v>27132230</v>
      </c>
      <c r="X25" s="31">
        <f t="shared" si="2"/>
        <v>54024000</v>
      </c>
      <c r="Y25" s="31">
        <f t="shared" si="2"/>
        <v>-26891770</v>
      </c>
      <c r="Z25" s="32">
        <f>+IF(X25&lt;&gt;0,+(Y25/X25)*100,0)</f>
        <v>-49.777450762624021</v>
      </c>
      <c r="AA25" s="33">
        <f>+AA12+AA24</f>
        <v>54024000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29834134</v>
      </c>
      <c r="D42" s="43">
        <f>+D25-D40</f>
        <v>0</v>
      </c>
      <c r="E42" s="44">
        <f t="shared" si="6"/>
        <v>19856000</v>
      </c>
      <c r="F42" s="45">
        <f t="shared" si="6"/>
        <v>54024000</v>
      </c>
      <c r="G42" s="45">
        <f t="shared" si="6"/>
        <v>0</v>
      </c>
      <c r="H42" s="45">
        <f t="shared" si="6"/>
        <v>0</v>
      </c>
      <c r="I42" s="45">
        <f t="shared" si="6"/>
        <v>18655394</v>
      </c>
      <c r="J42" s="45">
        <f t="shared" si="6"/>
        <v>18655394</v>
      </c>
      <c r="K42" s="45">
        <f t="shared" si="6"/>
        <v>-4656780</v>
      </c>
      <c r="L42" s="45">
        <f t="shared" si="6"/>
        <v>1230306</v>
      </c>
      <c r="M42" s="45">
        <f t="shared" si="6"/>
        <v>1815220</v>
      </c>
      <c r="N42" s="45">
        <f t="shared" si="6"/>
        <v>-1611254</v>
      </c>
      <c r="O42" s="45">
        <f t="shared" si="6"/>
        <v>0</v>
      </c>
      <c r="P42" s="45">
        <f t="shared" si="6"/>
        <v>809460</v>
      </c>
      <c r="Q42" s="45">
        <f t="shared" si="6"/>
        <v>4864075</v>
      </c>
      <c r="R42" s="45">
        <f t="shared" si="6"/>
        <v>5673535</v>
      </c>
      <c r="S42" s="45">
        <f t="shared" si="6"/>
        <v>4414555</v>
      </c>
      <c r="T42" s="45">
        <f t="shared" si="6"/>
        <v>0</v>
      </c>
      <c r="U42" s="45">
        <f t="shared" si="6"/>
        <v>0</v>
      </c>
      <c r="V42" s="45">
        <f t="shared" si="6"/>
        <v>4414555</v>
      </c>
      <c r="W42" s="45">
        <f t="shared" si="6"/>
        <v>27132230</v>
      </c>
      <c r="X42" s="45">
        <f t="shared" si="6"/>
        <v>54024000</v>
      </c>
      <c r="Y42" s="45">
        <f t="shared" si="6"/>
        <v>-26891770</v>
      </c>
      <c r="Z42" s="46">
        <f>+IF(X42&lt;&gt;0,+(Y42/X42)*100,0)</f>
        <v>-49.777450762624021</v>
      </c>
      <c r="AA42" s="47">
        <f>+AA25-AA40</f>
        <v>54024000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38368557</v>
      </c>
      <c r="D8" s="18"/>
      <c r="E8" s="19">
        <v>153876436</v>
      </c>
      <c r="F8" s="20">
        <v>85619638</v>
      </c>
      <c r="G8" s="20">
        <v>51834726</v>
      </c>
      <c r="H8" s="20">
        <v>-6386661</v>
      </c>
      <c r="I8" s="20">
        <v>1422579</v>
      </c>
      <c r="J8" s="20">
        <v>46870644</v>
      </c>
      <c r="K8" s="20">
        <v>4238569</v>
      </c>
      <c r="L8" s="20">
        <v>1333637</v>
      </c>
      <c r="M8" s="20">
        <v>-16519635</v>
      </c>
      <c r="N8" s="20">
        <v>-10947429</v>
      </c>
      <c r="O8" s="20">
        <v>1837194</v>
      </c>
      <c r="P8" s="20">
        <v>1668054</v>
      </c>
      <c r="Q8" s="20">
        <v>1500328</v>
      </c>
      <c r="R8" s="20">
        <v>5005576</v>
      </c>
      <c r="S8" s="20">
        <v>3973772</v>
      </c>
      <c r="T8" s="20">
        <v>1331935</v>
      </c>
      <c r="U8" s="20">
        <v>2418342</v>
      </c>
      <c r="V8" s="20">
        <v>7724049</v>
      </c>
      <c r="W8" s="20">
        <v>48652840</v>
      </c>
      <c r="X8" s="20">
        <v>85619638</v>
      </c>
      <c r="Y8" s="20">
        <v>-36966798</v>
      </c>
      <c r="Z8" s="21">
        <v>-43.17560651214152</v>
      </c>
      <c r="AA8" s="22">
        <v>85619638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38368557</v>
      </c>
      <c r="D12" s="29">
        <f>SUM(D6:D11)</f>
        <v>0</v>
      </c>
      <c r="E12" s="30">
        <f t="shared" si="0"/>
        <v>153876436</v>
      </c>
      <c r="F12" s="31">
        <f t="shared" si="0"/>
        <v>85619638</v>
      </c>
      <c r="G12" s="31">
        <f t="shared" si="0"/>
        <v>51834726</v>
      </c>
      <c r="H12" s="31">
        <f t="shared" si="0"/>
        <v>-6386661</v>
      </c>
      <c r="I12" s="31">
        <f t="shared" si="0"/>
        <v>1422579</v>
      </c>
      <c r="J12" s="31">
        <f t="shared" si="0"/>
        <v>46870644</v>
      </c>
      <c r="K12" s="31">
        <f t="shared" si="0"/>
        <v>4238569</v>
      </c>
      <c r="L12" s="31">
        <f t="shared" si="0"/>
        <v>1333637</v>
      </c>
      <c r="M12" s="31">
        <f t="shared" si="0"/>
        <v>-16519635</v>
      </c>
      <c r="N12" s="31">
        <f t="shared" si="0"/>
        <v>-10947429</v>
      </c>
      <c r="O12" s="31">
        <f t="shared" si="0"/>
        <v>1837194</v>
      </c>
      <c r="P12" s="31">
        <f t="shared" si="0"/>
        <v>1668054</v>
      </c>
      <c r="Q12" s="31">
        <f t="shared" si="0"/>
        <v>1500328</v>
      </c>
      <c r="R12" s="31">
        <f t="shared" si="0"/>
        <v>5005576</v>
      </c>
      <c r="S12" s="31">
        <f t="shared" si="0"/>
        <v>3973772</v>
      </c>
      <c r="T12" s="31">
        <f t="shared" si="0"/>
        <v>1331935</v>
      </c>
      <c r="U12" s="31">
        <f t="shared" si="0"/>
        <v>2418342</v>
      </c>
      <c r="V12" s="31">
        <f t="shared" si="0"/>
        <v>7724049</v>
      </c>
      <c r="W12" s="31">
        <f t="shared" si="0"/>
        <v>48652840</v>
      </c>
      <c r="X12" s="31">
        <f t="shared" si="0"/>
        <v>85619638</v>
      </c>
      <c r="Y12" s="31">
        <f t="shared" si="0"/>
        <v>-36966798</v>
      </c>
      <c r="Z12" s="32">
        <f>+IF(X12&lt;&gt;0,+(Y12/X12)*100,0)</f>
        <v>-43.17560651214152</v>
      </c>
      <c r="AA12" s="33">
        <f>SUM(AA6:AA11)</f>
        <v>85619638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349603749</v>
      </c>
      <c r="D19" s="18"/>
      <c r="E19" s="19">
        <v>30500000</v>
      </c>
      <c r="F19" s="20">
        <v>34792072</v>
      </c>
      <c r="G19" s="20">
        <v>326143001</v>
      </c>
      <c r="H19" s="20">
        <v>23587639</v>
      </c>
      <c r="I19" s="20">
        <v>202218</v>
      </c>
      <c r="J19" s="20">
        <v>349932858</v>
      </c>
      <c r="K19" s="20">
        <v>-4815604</v>
      </c>
      <c r="L19" s="20">
        <v>2211525</v>
      </c>
      <c r="M19" s="20">
        <v>526966</v>
      </c>
      <c r="N19" s="20">
        <v>-2077113</v>
      </c>
      <c r="O19" s="20"/>
      <c r="P19" s="20">
        <v>4299289</v>
      </c>
      <c r="Q19" s="20">
        <v>1532292</v>
      </c>
      <c r="R19" s="20">
        <v>5831581</v>
      </c>
      <c r="S19" s="20"/>
      <c r="T19" s="20">
        <v>2819789</v>
      </c>
      <c r="U19" s="20">
        <v>8883494</v>
      </c>
      <c r="V19" s="20">
        <v>11703283</v>
      </c>
      <c r="W19" s="20">
        <v>365390609</v>
      </c>
      <c r="X19" s="20">
        <v>34792072</v>
      </c>
      <c r="Y19" s="20">
        <v>330598537</v>
      </c>
      <c r="Z19" s="21">
        <v>950.21226962280366</v>
      </c>
      <c r="AA19" s="22">
        <v>34792072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349603749</v>
      </c>
      <c r="D24" s="29">
        <f>SUM(D15:D23)</f>
        <v>0</v>
      </c>
      <c r="E24" s="36">
        <f t="shared" si="1"/>
        <v>30500000</v>
      </c>
      <c r="F24" s="37">
        <f t="shared" si="1"/>
        <v>34792072</v>
      </c>
      <c r="G24" s="37">
        <f t="shared" si="1"/>
        <v>326143001</v>
      </c>
      <c r="H24" s="37">
        <f t="shared" si="1"/>
        <v>23587639</v>
      </c>
      <c r="I24" s="37">
        <f t="shared" si="1"/>
        <v>202218</v>
      </c>
      <c r="J24" s="37">
        <f t="shared" si="1"/>
        <v>349932858</v>
      </c>
      <c r="K24" s="37">
        <f t="shared" si="1"/>
        <v>-4815604</v>
      </c>
      <c r="L24" s="37">
        <f t="shared" si="1"/>
        <v>2211525</v>
      </c>
      <c r="M24" s="37">
        <f t="shared" si="1"/>
        <v>526966</v>
      </c>
      <c r="N24" s="37">
        <f t="shared" si="1"/>
        <v>-2077113</v>
      </c>
      <c r="O24" s="37">
        <f t="shared" si="1"/>
        <v>0</v>
      </c>
      <c r="P24" s="37">
        <f t="shared" si="1"/>
        <v>4299289</v>
      </c>
      <c r="Q24" s="37">
        <f t="shared" si="1"/>
        <v>1532292</v>
      </c>
      <c r="R24" s="37">
        <f t="shared" si="1"/>
        <v>5831581</v>
      </c>
      <c r="S24" s="37">
        <f t="shared" si="1"/>
        <v>0</v>
      </c>
      <c r="T24" s="37">
        <f t="shared" si="1"/>
        <v>2819789</v>
      </c>
      <c r="U24" s="37">
        <f t="shared" si="1"/>
        <v>8883494</v>
      </c>
      <c r="V24" s="37">
        <f t="shared" si="1"/>
        <v>11703283</v>
      </c>
      <c r="W24" s="37">
        <f t="shared" si="1"/>
        <v>365390609</v>
      </c>
      <c r="X24" s="37">
        <f t="shared" si="1"/>
        <v>34792072</v>
      </c>
      <c r="Y24" s="37">
        <f t="shared" si="1"/>
        <v>330598537</v>
      </c>
      <c r="Z24" s="38">
        <f>+IF(X24&lt;&gt;0,+(Y24/X24)*100,0)</f>
        <v>950.21226962280366</v>
      </c>
      <c r="AA24" s="39">
        <f>SUM(AA15:AA23)</f>
        <v>34792072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387972306</v>
      </c>
      <c r="D25" s="29">
        <f>+D12+D24</f>
        <v>0</v>
      </c>
      <c r="E25" s="30">
        <f t="shared" si="2"/>
        <v>184376436</v>
      </c>
      <c r="F25" s="31">
        <f t="shared" si="2"/>
        <v>120411710</v>
      </c>
      <c r="G25" s="31">
        <f t="shared" si="2"/>
        <v>377977727</v>
      </c>
      <c r="H25" s="31">
        <f t="shared" si="2"/>
        <v>17200978</v>
      </c>
      <c r="I25" s="31">
        <f t="shared" si="2"/>
        <v>1624797</v>
      </c>
      <c r="J25" s="31">
        <f t="shared" si="2"/>
        <v>396803502</v>
      </c>
      <c r="K25" s="31">
        <f t="shared" si="2"/>
        <v>-577035</v>
      </c>
      <c r="L25" s="31">
        <f t="shared" si="2"/>
        <v>3545162</v>
      </c>
      <c r="M25" s="31">
        <f t="shared" si="2"/>
        <v>-15992669</v>
      </c>
      <c r="N25" s="31">
        <f t="shared" si="2"/>
        <v>-13024542</v>
      </c>
      <c r="O25" s="31">
        <f t="shared" si="2"/>
        <v>1837194</v>
      </c>
      <c r="P25" s="31">
        <f t="shared" si="2"/>
        <v>5967343</v>
      </c>
      <c r="Q25" s="31">
        <f t="shared" si="2"/>
        <v>3032620</v>
      </c>
      <c r="R25" s="31">
        <f t="shared" si="2"/>
        <v>10837157</v>
      </c>
      <c r="S25" s="31">
        <f t="shared" si="2"/>
        <v>3973772</v>
      </c>
      <c r="T25" s="31">
        <f t="shared" si="2"/>
        <v>4151724</v>
      </c>
      <c r="U25" s="31">
        <f t="shared" si="2"/>
        <v>11301836</v>
      </c>
      <c r="V25" s="31">
        <f t="shared" si="2"/>
        <v>19427332</v>
      </c>
      <c r="W25" s="31">
        <f t="shared" si="2"/>
        <v>414043449</v>
      </c>
      <c r="X25" s="31">
        <f t="shared" si="2"/>
        <v>120411710</v>
      </c>
      <c r="Y25" s="31">
        <f t="shared" si="2"/>
        <v>293631739</v>
      </c>
      <c r="Z25" s="32">
        <f>+IF(X25&lt;&gt;0,+(Y25/X25)*100,0)</f>
        <v>243.85646462457845</v>
      </c>
      <c r="AA25" s="33">
        <f>+AA12+AA24</f>
        <v>120411710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13175616</v>
      </c>
      <c r="D31" s="18"/>
      <c r="E31" s="19"/>
      <c r="F31" s="20"/>
      <c r="G31" s="20">
        <v>13270861</v>
      </c>
      <c r="H31" s="20">
        <v>43844</v>
      </c>
      <c r="I31" s="20">
        <v>20856</v>
      </c>
      <c r="J31" s="20">
        <v>13335561</v>
      </c>
      <c r="K31" s="20">
        <v>29429</v>
      </c>
      <c r="L31" s="20">
        <v>45613</v>
      </c>
      <c r="M31" s="20">
        <v>77109</v>
      </c>
      <c r="N31" s="20">
        <v>152151</v>
      </c>
      <c r="O31" s="20">
        <v>113442</v>
      </c>
      <c r="P31" s="20">
        <v>-30566</v>
      </c>
      <c r="Q31" s="20">
        <v>50537</v>
      </c>
      <c r="R31" s="20">
        <v>133413</v>
      </c>
      <c r="S31" s="20">
        <v>80426</v>
      </c>
      <c r="T31" s="20">
        <v>68620</v>
      </c>
      <c r="U31" s="20">
        <v>84483</v>
      </c>
      <c r="V31" s="20">
        <v>233529</v>
      </c>
      <c r="W31" s="20">
        <v>13854654</v>
      </c>
      <c r="X31" s="20"/>
      <c r="Y31" s="20">
        <v>13854654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17781799</v>
      </c>
      <c r="D32" s="18"/>
      <c r="E32" s="19"/>
      <c r="F32" s="20"/>
      <c r="G32" s="20">
        <v>32974879</v>
      </c>
      <c r="H32" s="20">
        <v>-9312028</v>
      </c>
      <c r="I32" s="20">
        <v>108523</v>
      </c>
      <c r="J32" s="20">
        <v>23771374</v>
      </c>
      <c r="K32" s="20">
        <v>-149339</v>
      </c>
      <c r="L32" s="20">
        <v>95952</v>
      </c>
      <c r="M32" s="20">
        <v>-384343</v>
      </c>
      <c r="N32" s="20">
        <v>-437730</v>
      </c>
      <c r="O32" s="20">
        <v>151716</v>
      </c>
      <c r="P32" s="20">
        <v>141954</v>
      </c>
      <c r="Q32" s="20">
        <v>4744324</v>
      </c>
      <c r="R32" s="20">
        <v>5037994</v>
      </c>
      <c r="S32" s="20">
        <v>469172</v>
      </c>
      <c r="T32" s="20">
        <v>107187</v>
      </c>
      <c r="U32" s="20">
        <v>214262</v>
      </c>
      <c r="V32" s="20">
        <v>790621</v>
      </c>
      <c r="W32" s="20">
        <v>29162259</v>
      </c>
      <c r="X32" s="20"/>
      <c r="Y32" s="20">
        <v>29162259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30957415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46245740</v>
      </c>
      <c r="H34" s="31">
        <f t="shared" si="3"/>
        <v>-9268184</v>
      </c>
      <c r="I34" s="31">
        <f t="shared" si="3"/>
        <v>129379</v>
      </c>
      <c r="J34" s="31">
        <f t="shared" si="3"/>
        <v>37106935</v>
      </c>
      <c r="K34" s="31">
        <f t="shared" si="3"/>
        <v>-119910</v>
      </c>
      <c r="L34" s="31">
        <f t="shared" si="3"/>
        <v>141565</v>
      </c>
      <c r="M34" s="31">
        <f t="shared" si="3"/>
        <v>-307234</v>
      </c>
      <c r="N34" s="31">
        <f t="shared" si="3"/>
        <v>-285579</v>
      </c>
      <c r="O34" s="31">
        <f t="shared" si="3"/>
        <v>265158</v>
      </c>
      <c r="P34" s="31">
        <f t="shared" si="3"/>
        <v>111388</v>
      </c>
      <c r="Q34" s="31">
        <f t="shared" si="3"/>
        <v>4794861</v>
      </c>
      <c r="R34" s="31">
        <f t="shared" si="3"/>
        <v>5171407</v>
      </c>
      <c r="S34" s="31">
        <f t="shared" si="3"/>
        <v>549598</v>
      </c>
      <c r="T34" s="31">
        <f t="shared" si="3"/>
        <v>175807</v>
      </c>
      <c r="U34" s="31">
        <f t="shared" si="3"/>
        <v>298745</v>
      </c>
      <c r="V34" s="31">
        <f t="shared" si="3"/>
        <v>1024150</v>
      </c>
      <c r="W34" s="31">
        <f t="shared" si="3"/>
        <v>43016913</v>
      </c>
      <c r="X34" s="31">
        <f t="shared" si="3"/>
        <v>0</v>
      </c>
      <c r="Y34" s="31">
        <f t="shared" si="3"/>
        <v>43016913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30957415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46245740</v>
      </c>
      <c r="H40" s="31">
        <f t="shared" si="5"/>
        <v>-9268184</v>
      </c>
      <c r="I40" s="31">
        <f t="shared" si="5"/>
        <v>129379</v>
      </c>
      <c r="J40" s="31">
        <f t="shared" si="5"/>
        <v>37106935</v>
      </c>
      <c r="K40" s="31">
        <f t="shared" si="5"/>
        <v>-119910</v>
      </c>
      <c r="L40" s="31">
        <f t="shared" si="5"/>
        <v>141565</v>
      </c>
      <c r="M40" s="31">
        <f t="shared" si="5"/>
        <v>-307234</v>
      </c>
      <c r="N40" s="31">
        <f t="shared" si="5"/>
        <v>-285579</v>
      </c>
      <c r="O40" s="31">
        <f t="shared" si="5"/>
        <v>265158</v>
      </c>
      <c r="P40" s="31">
        <f t="shared" si="5"/>
        <v>111388</v>
      </c>
      <c r="Q40" s="31">
        <f t="shared" si="5"/>
        <v>4794861</v>
      </c>
      <c r="R40" s="31">
        <f t="shared" si="5"/>
        <v>5171407</v>
      </c>
      <c r="S40" s="31">
        <f t="shared" si="5"/>
        <v>549598</v>
      </c>
      <c r="T40" s="31">
        <f t="shared" si="5"/>
        <v>175807</v>
      </c>
      <c r="U40" s="31">
        <f t="shared" si="5"/>
        <v>298745</v>
      </c>
      <c r="V40" s="31">
        <f t="shared" si="5"/>
        <v>1024150</v>
      </c>
      <c r="W40" s="31">
        <f t="shared" si="5"/>
        <v>43016913</v>
      </c>
      <c r="X40" s="31">
        <f t="shared" si="5"/>
        <v>0</v>
      </c>
      <c r="Y40" s="31">
        <f t="shared" si="5"/>
        <v>43016913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357014891</v>
      </c>
      <c r="D42" s="43">
        <f>+D25-D40</f>
        <v>0</v>
      </c>
      <c r="E42" s="44">
        <f t="shared" si="6"/>
        <v>184376436</v>
      </c>
      <c r="F42" s="45">
        <f t="shared" si="6"/>
        <v>120411710</v>
      </c>
      <c r="G42" s="45">
        <f t="shared" si="6"/>
        <v>331731987</v>
      </c>
      <c r="H42" s="45">
        <f t="shared" si="6"/>
        <v>26469162</v>
      </c>
      <c r="I42" s="45">
        <f t="shared" si="6"/>
        <v>1495418</v>
      </c>
      <c r="J42" s="45">
        <f t="shared" si="6"/>
        <v>359696567</v>
      </c>
      <c r="K42" s="45">
        <f t="shared" si="6"/>
        <v>-457125</v>
      </c>
      <c r="L42" s="45">
        <f t="shared" si="6"/>
        <v>3403597</v>
      </c>
      <c r="M42" s="45">
        <f t="shared" si="6"/>
        <v>-15685435</v>
      </c>
      <c r="N42" s="45">
        <f t="shared" si="6"/>
        <v>-12738963</v>
      </c>
      <c r="O42" s="45">
        <f t="shared" si="6"/>
        <v>1572036</v>
      </c>
      <c r="P42" s="45">
        <f t="shared" si="6"/>
        <v>5855955</v>
      </c>
      <c r="Q42" s="45">
        <f t="shared" si="6"/>
        <v>-1762241</v>
      </c>
      <c r="R42" s="45">
        <f t="shared" si="6"/>
        <v>5665750</v>
      </c>
      <c r="S42" s="45">
        <f t="shared" si="6"/>
        <v>3424174</v>
      </c>
      <c r="T42" s="45">
        <f t="shared" si="6"/>
        <v>3975917</v>
      </c>
      <c r="U42" s="45">
        <f t="shared" si="6"/>
        <v>11003091</v>
      </c>
      <c r="V42" s="45">
        <f t="shared" si="6"/>
        <v>18403182</v>
      </c>
      <c r="W42" s="45">
        <f t="shared" si="6"/>
        <v>371026536</v>
      </c>
      <c r="X42" s="45">
        <f t="shared" si="6"/>
        <v>120411710</v>
      </c>
      <c r="Y42" s="45">
        <f t="shared" si="6"/>
        <v>250614826</v>
      </c>
      <c r="Z42" s="46">
        <f>+IF(X42&lt;&gt;0,+(Y42/X42)*100,0)</f>
        <v>208.13160613697787</v>
      </c>
      <c r="AA42" s="47">
        <f>+AA25-AA40</f>
        <v>120411710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19965046</v>
      </c>
      <c r="D45" s="18"/>
      <c r="E45" s="19">
        <v>-148071146</v>
      </c>
      <c r="F45" s="20">
        <v>-148071146</v>
      </c>
      <c r="G45" s="20">
        <v>-10074538</v>
      </c>
      <c r="H45" s="20">
        <v>-38560509</v>
      </c>
      <c r="I45" s="20">
        <v>-36531710</v>
      </c>
      <c r="J45" s="20">
        <v>-85166757</v>
      </c>
      <c r="K45" s="20">
        <v>12272418</v>
      </c>
      <c r="L45" s="20">
        <v>-7736107</v>
      </c>
      <c r="M45" s="20">
        <v>-16736788</v>
      </c>
      <c r="N45" s="20">
        <v>-12200477</v>
      </c>
      <c r="O45" s="20">
        <v>-4378260</v>
      </c>
      <c r="P45" s="20">
        <v>11203065</v>
      </c>
      <c r="Q45" s="20">
        <v>-9828855</v>
      </c>
      <c r="R45" s="20">
        <v>-3004050</v>
      </c>
      <c r="S45" s="20">
        <v>11026833</v>
      </c>
      <c r="T45" s="20">
        <v>14325342</v>
      </c>
      <c r="U45" s="20"/>
      <c r="V45" s="20">
        <v>25352175</v>
      </c>
      <c r="W45" s="20">
        <v>-75019109</v>
      </c>
      <c r="X45" s="20">
        <v>-148071146</v>
      </c>
      <c r="Y45" s="20">
        <v>73052037</v>
      </c>
      <c r="Z45" s="48">
        <v>-49.335767955763643</v>
      </c>
      <c r="AA45" s="22">
        <v>-148071146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19965046</v>
      </c>
      <c r="D48" s="51">
        <f>SUM(D45:D47)</f>
        <v>0</v>
      </c>
      <c r="E48" s="52">
        <f t="shared" si="7"/>
        <v>-148071146</v>
      </c>
      <c r="F48" s="53">
        <f t="shared" si="7"/>
        <v>-148071146</v>
      </c>
      <c r="G48" s="53">
        <f t="shared" si="7"/>
        <v>-10074538</v>
      </c>
      <c r="H48" s="53">
        <f t="shared" si="7"/>
        <v>-38560509</v>
      </c>
      <c r="I48" s="53">
        <f t="shared" si="7"/>
        <v>-36531710</v>
      </c>
      <c r="J48" s="53">
        <f t="shared" si="7"/>
        <v>-85166757</v>
      </c>
      <c r="K48" s="53">
        <f t="shared" si="7"/>
        <v>12272418</v>
      </c>
      <c r="L48" s="53">
        <f t="shared" si="7"/>
        <v>-7736107</v>
      </c>
      <c r="M48" s="53">
        <f t="shared" si="7"/>
        <v>-16736788</v>
      </c>
      <c r="N48" s="53">
        <f t="shared" si="7"/>
        <v>-12200477</v>
      </c>
      <c r="O48" s="53">
        <f t="shared" si="7"/>
        <v>-4378260</v>
      </c>
      <c r="P48" s="53">
        <f t="shared" si="7"/>
        <v>11203065</v>
      </c>
      <c r="Q48" s="53">
        <f t="shared" si="7"/>
        <v>-9828855</v>
      </c>
      <c r="R48" s="53">
        <f t="shared" si="7"/>
        <v>-3004050</v>
      </c>
      <c r="S48" s="53">
        <f t="shared" si="7"/>
        <v>11026833</v>
      </c>
      <c r="T48" s="53">
        <f t="shared" si="7"/>
        <v>14325342</v>
      </c>
      <c r="U48" s="53">
        <f t="shared" si="7"/>
        <v>0</v>
      </c>
      <c r="V48" s="53">
        <f t="shared" si="7"/>
        <v>25352175</v>
      </c>
      <c r="W48" s="53">
        <f t="shared" si="7"/>
        <v>-75019109</v>
      </c>
      <c r="X48" s="53">
        <f t="shared" si="7"/>
        <v>-148071146</v>
      </c>
      <c r="Y48" s="53">
        <f t="shared" si="7"/>
        <v>73052037</v>
      </c>
      <c r="Z48" s="54">
        <f>+IF(X48&lt;&gt;0,+(Y48/X48)*100,0)</f>
        <v>-49.335767955763643</v>
      </c>
      <c r="AA48" s="55">
        <f>SUM(AA45:AA47)</f>
        <v>-148071146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71683829</v>
      </c>
      <c r="D6" s="18"/>
      <c r="E6" s="19">
        <v>-103736058</v>
      </c>
      <c r="F6" s="20">
        <v>-49842571</v>
      </c>
      <c r="G6" s="20">
        <v>40552938</v>
      </c>
      <c r="H6" s="20">
        <v>13467918</v>
      </c>
      <c r="I6" s="20">
        <v>11235334</v>
      </c>
      <c r="J6" s="20">
        <v>65256190</v>
      </c>
      <c r="K6" s="20">
        <v>3039554</v>
      </c>
      <c r="L6" s="20">
        <v>14418212</v>
      </c>
      <c r="M6" s="20">
        <v>-16237542</v>
      </c>
      <c r="N6" s="20">
        <v>1220224</v>
      </c>
      <c r="O6" s="20">
        <v>13543413</v>
      </c>
      <c r="P6" s="20">
        <v>11178684</v>
      </c>
      <c r="Q6" s="20">
        <v>-12202065</v>
      </c>
      <c r="R6" s="20">
        <v>12520032</v>
      </c>
      <c r="S6" s="20">
        <v>10564457</v>
      </c>
      <c r="T6" s="20">
        <v>11735824</v>
      </c>
      <c r="U6" s="20">
        <v>17483280</v>
      </c>
      <c r="V6" s="20">
        <v>39783561</v>
      </c>
      <c r="W6" s="20">
        <v>118780007</v>
      </c>
      <c r="X6" s="20">
        <v>-49842571</v>
      </c>
      <c r="Y6" s="20">
        <v>168622578</v>
      </c>
      <c r="Z6" s="21">
        <v>-338.31035321191598</v>
      </c>
      <c r="AA6" s="22">
        <v>-49842571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43976337</v>
      </c>
      <c r="D8" s="18"/>
      <c r="E8" s="19">
        <v>47275889</v>
      </c>
      <c r="F8" s="20">
        <v>115166242</v>
      </c>
      <c r="G8" s="20">
        <v>47770937</v>
      </c>
      <c r="H8" s="20">
        <v>3249770</v>
      </c>
      <c r="I8" s="20">
        <v>2149652</v>
      </c>
      <c r="J8" s="20">
        <v>53170359</v>
      </c>
      <c r="K8" s="20">
        <v>2681012</v>
      </c>
      <c r="L8" s="20">
        <v>2030023</v>
      </c>
      <c r="M8" s="20">
        <v>2233496</v>
      </c>
      <c r="N8" s="20">
        <v>6944531</v>
      </c>
      <c r="O8" s="20">
        <v>2846190</v>
      </c>
      <c r="P8" s="20">
        <v>1859521</v>
      </c>
      <c r="Q8" s="20">
        <v>3161995</v>
      </c>
      <c r="R8" s="20">
        <v>7867706</v>
      </c>
      <c r="S8" s="20">
        <v>1800424</v>
      </c>
      <c r="T8" s="20">
        <v>2425071</v>
      </c>
      <c r="U8" s="20">
        <v>3458008</v>
      </c>
      <c r="V8" s="20">
        <v>7683503</v>
      </c>
      <c r="W8" s="20">
        <v>75666099</v>
      </c>
      <c r="X8" s="20">
        <v>115166242</v>
      </c>
      <c r="Y8" s="20">
        <v>-39500143</v>
      </c>
      <c r="Z8" s="21">
        <v>-34.298369308603469</v>
      </c>
      <c r="AA8" s="22">
        <v>115166242</v>
      </c>
    </row>
    <row r="9" spans="1:27" ht="13.5" x14ac:dyDescent="0.25">
      <c r="A9" s="23" t="s">
        <v>37</v>
      </c>
      <c r="B9" s="17" t="s">
        <v>32</v>
      </c>
      <c r="C9" s="18">
        <v>86274378</v>
      </c>
      <c r="D9" s="18"/>
      <c r="E9" s="19"/>
      <c r="F9" s="20">
        <v>86274380</v>
      </c>
      <c r="G9" s="20">
        <v>90121067</v>
      </c>
      <c r="H9" s="20">
        <v>2993623</v>
      </c>
      <c r="I9" s="20">
        <v>2175383</v>
      </c>
      <c r="J9" s="20">
        <v>95290073</v>
      </c>
      <c r="K9" s="20">
        <v>2568695</v>
      </c>
      <c r="L9" s="20">
        <v>1735181</v>
      </c>
      <c r="M9" s="20">
        <v>1863082</v>
      </c>
      <c r="N9" s="20">
        <v>6166958</v>
      </c>
      <c r="O9" s="20">
        <v>-86395</v>
      </c>
      <c r="P9" s="20">
        <v>1646367</v>
      </c>
      <c r="Q9" s="20">
        <v>1802535</v>
      </c>
      <c r="R9" s="20">
        <v>3362507</v>
      </c>
      <c r="S9" s="20">
        <v>2990185</v>
      </c>
      <c r="T9" s="20">
        <v>69630</v>
      </c>
      <c r="U9" s="20">
        <v>4809031</v>
      </c>
      <c r="V9" s="20">
        <v>7868846</v>
      </c>
      <c r="W9" s="20">
        <v>112688384</v>
      </c>
      <c r="X9" s="20">
        <v>86274380</v>
      </c>
      <c r="Y9" s="20">
        <v>26414004</v>
      </c>
      <c r="Z9" s="21">
        <v>30.616277972672769</v>
      </c>
      <c r="AA9" s="22">
        <v>86274380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-36004260</v>
      </c>
      <c r="D11" s="18"/>
      <c r="E11" s="19">
        <v>-628287</v>
      </c>
      <c r="F11" s="20">
        <v>-36741516</v>
      </c>
      <c r="G11" s="20">
        <v>-36004259</v>
      </c>
      <c r="H11" s="20">
        <v>-3866171</v>
      </c>
      <c r="I11" s="20">
        <v>-1132231</v>
      </c>
      <c r="J11" s="20">
        <v>-41002661</v>
      </c>
      <c r="K11" s="20">
        <v>-2004772</v>
      </c>
      <c r="L11" s="20">
        <v>-9610788</v>
      </c>
      <c r="M11" s="20"/>
      <c r="N11" s="20">
        <v>-11615560</v>
      </c>
      <c r="O11" s="20">
        <v>-1452043</v>
      </c>
      <c r="P11" s="20">
        <v>-388350</v>
      </c>
      <c r="Q11" s="20">
        <v>-438410</v>
      </c>
      <c r="R11" s="20">
        <v>-2278803</v>
      </c>
      <c r="S11" s="20">
        <v>-233735</v>
      </c>
      <c r="T11" s="20"/>
      <c r="U11" s="20">
        <v>-2399987</v>
      </c>
      <c r="V11" s="20">
        <v>-2633722</v>
      </c>
      <c r="W11" s="20">
        <v>-57530746</v>
      </c>
      <c r="X11" s="20">
        <v>-36741516</v>
      </c>
      <c r="Y11" s="20">
        <v>-20789230</v>
      </c>
      <c r="Z11" s="21">
        <v>56.582395783559939</v>
      </c>
      <c r="AA11" s="22">
        <v>-36741516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165930284</v>
      </c>
      <c r="D12" s="29">
        <f>SUM(D6:D11)</f>
        <v>0</v>
      </c>
      <c r="E12" s="30">
        <f t="shared" si="0"/>
        <v>-57088456</v>
      </c>
      <c r="F12" s="31">
        <f t="shared" si="0"/>
        <v>114856535</v>
      </c>
      <c r="G12" s="31">
        <f t="shared" si="0"/>
        <v>142440683</v>
      </c>
      <c r="H12" s="31">
        <f t="shared" si="0"/>
        <v>15845140</v>
      </c>
      <c r="I12" s="31">
        <f t="shared" si="0"/>
        <v>14428138</v>
      </c>
      <c r="J12" s="31">
        <f t="shared" si="0"/>
        <v>172713961</v>
      </c>
      <c r="K12" s="31">
        <f t="shared" si="0"/>
        <v>6284489</v>
      </c>
      <c r="L12" s="31">
        <f t="shared" si="0"/>
        <v>8572628</v>
      </c>
      <c r="M12" s="31">
        <f t="shared" si="0"/>
        <v>-12140964</v>
      </c>
      <c r="N12" s="31">
        <f t="shared" si="0"/>
        <v>2716153</v>
      </c>
      <c r="O12" s="31">
        <f t="shared" si="0"/>
        <v>14851165</v>
      </c>
      <c r="P12" s="31">
        <f t="shared" si="0"/>
        <v>14296222</v>
      </c>
      <c r="Q12" s="31">
        <f t="shared" si="0"/>
        <v>-7675945</v>
      </c>
      <c r="R12" s="31">
        <f t="shared" si="0"/>
        <v>21471442</v>
      </c>
      <c r="S12" s="31">
        <f t="shared" si="0"/>
        <v>15121331</v>
      </c>
      <c r="T12" s="31">
        <f t="shared" si="0"/>
        <v>14230525</v>
      </c>
      <c r="U12" s="31">
        <f t="shared" si="0"/>
        <v>23350332</v>
      </c>
      <c r="V12" s="31">
        <f t="shared" si="0"/>
        <v>52702188</v>
      </c>
      <c r="W12" s="31">
        <f t="shared" si="0"/>
        <v>249603744</v>
      </c>
      <c r="X12" s="31">
        <f t="shared" si="0"/>
        <v>114856535</v>
      </c>
      <c r="Y12" s="31">
        <f t="shared" si="0"/>
        <v>134747209</v>
      </c>
      <c r="Z12" s="32">
        <f>+IF(X12&lt;&gt;0,+(Y12/X12)*100,0)</f>
        <v>117.31784264604535</v>
      </c>
      <c r="AA12" s="33">
        <f>SUM(AA6:AA11)</f>
        <v>114856535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-233190561</v>
      </c>
      <c r="D19" s="18"/>
      <c r="E19" s="19">
        <v>198678115</v>
      </c>
      <c r="F19" s="20">
        <v>-225145006</v>
      </c>
      <c r="G19" s="20">
        <v>-214542663</v>
      </c>
      <c r="H19" s="20">
        <v>-38956</v>
      </c>
      <c r="I19" s="20"/>
      <c r="J19" s="20">
        <v>-214581619</v>
      </c>
      <c r="K19" s="20">
        <v>6782386</v>
      </c>
      <c r="L19" s="20"/>
      <c r="M19" s="20">
        <v>-7385217</v>
      </c>
      <c r="N19" s="20">
        <v>-602831</v>
      </c>
      <c r="O19" s="20">
        <v>-767417</v>
      </c>
      <c r="P19" s="20"/>
      <c r="Q19" s="20">
        <v>1983570</v>
      </c>
      <c r="R19" s="20">
        <v>1216153</v>
      </c>
      <c r="S19" s="20"/>
      <c r="T19" s="20">
        <v>-984535</v>
      </c>
      <c r="U19" s="20">
        <v>-10662671</v>
      </c>
      <c r="V19" s="20">
        <v>-11647206</v>
      </c>
      <c r="W19" s="20">
        <v>-225615503</v>
      </c>
      <c r="X19" s="20">
        <v>-225145006</v>
      </c>
      <c r="Y19" s="20">
        <v>-470497</v>
      </c>
      <c r="Z19" s="21">
        <v>0.20897509936329656</v>
      </c>
      <c r="AA19" s="22">
        <v>-225145006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-233190561</v>
      </c>
      <c r="D24" s="29">
        <f>SUM(D15:D23)</f>
        <v>0</v>
      </c>
      <c r="E24" s="36">
        <f t="shared" si="1"/>
        <v>198678115</v>
      </c>
      <c r="F24" s="37">
        <f t="shared" si="1"/>
        <v>-225145006</v>
      </c>
      <c r="G24" s="37">
        <f t="shared" si="1"/>
        <v>-214542663</v>
      </c>
      <c r="H24" s="37">
        <f t="shared" si="1"/>
        <v>-38956</v>
      </c>
      <c r="I24" s="37">
        <f t="shared" si="1"/>
        <v>0</v>
      </c>
      <c r="J24" s="37">
        <f t="shared" si="1"/>
        <v>-214581619</v>
      </c>
      <c r="K24" s="37">
        <f t="shared" si="1"/>
        <v>6782386</v>
      </c>
      <c r="L24" s="37">
        <f t="shared" si="1"/>
        <v>0</v>
      </c>
      <c r="M24" s="37">
        <f t="shared" si="1"/>
        <v>-7385217</v>
      </c>
      <c r="N24" s="37">
        <f t="shared" si="1"/>
        <v>-602831</v>
      </c>
      <c r="O24" s="37">
        <f t="shared" si="1"/>
        <v>-767417</v>
      </c>
      <c r="P24" s="37">
        <f t="shared" si="1"/>
        <v>0</v>
      </c>
      <c r="Q24" s="37">
        <f t="shared" si="1"/>
        <v>1983570</v>
      </c>
      <c r="R24" s="37">
        <f t="shared" si="1"/>
        <v>1216153</v>
      </c>
      <c r="S24" s="37">
        <f t="shared" si="1"/>
        <v>0</v>
      </c>
      <c r="T24" s="37">
        <f t="shared" si="1"/>
        <v>-984535</v>
      </c>
      <c r="U24" s="37">
        <f t="shared" si="1"/>
        <v>-10662671</v>
      </c>
      <c r="V24" s="37">
        <f t="shared" si="1"/>
        <v>-11647206</v>
      </c>
      <c r="W24" s="37">
        <f t="shared" si="1"/>
        <v>-225615503</v>
      </c>
      <c r="X24" s="37">
        <f t="shared" si="1"/>
        <v>-225145006</v>
      </c>
      <c r="Y24" s="37">
        <f t="shared" si="1"/>
        <v>-470497</v>
      </c>
      <c r="Z24" s="38">
        <f>+IF(X24&lt;&gt;0,+(Y24/X24)*100,0)</f>
        <v>0.20897509936329656</v>
      </c>
      <c r="AA24" s="39">
        <f>SUM(AA15:AA23)</f>
        <v>-225145006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-67260277</v>
      </c>
      <c r="D25" s="29">
        <f>+D12+D24</f>
        <v>0</v>
      </c>
      <c r="E25" s="30">
        <f t="shared" si="2"/>
        <v>141589659</v>
      </c>
      <c r="F25" s="31">
        <f t="shared" si="2"/>
        <v>-110288471</v>
      </c>
      <c r="G25" s="31">
        <f t="shared" si="2"/>
        <v>-72101980</v>
      </c>
      <c r="H25" s="31">
        <f t="shared" si="2"/>
        <v>15806184</v>
      </c>
      <c r="I25" s="31">
        <f t="shared" si="2"/>
        <v>14428138</v>
      </c>
      <c r="J25" s="31">
        <f t="shared" si="2"/>
        <v>-41867658</v>
      </c>
      <c r="K25" s="31">
        <f t="shared" si="2"/>
        <v>13066875</v>
      </c>
      <c r="L25" s="31">
        <f t="shared" si="2"/>
        <v>8572628</v>
      </c>
      <c r="M25" s="31">
        <f t="shared" si="2"/>
        <v>-19526181</v>
      </c>
      <c r="N25" s="31">
        <f t="shared" si="2"/>
        <v>2113322</v>
      </c>
      <c r="O25" s="31">
        <f t="shared" si="2"/>
        <v>14083748</v>
      </c>
      <c r="P25" s="31">
        <f t="shared" si="2"/>
        <v>14296222</v>
      </c>
      <c r="Q25" s="31">
        <f t="shared" si="2"/>
        <v>-5692375</v>
      </c>
      <c r="R25" s="31">
        <f t="shared" si="2"/>
        <v>22687595</v>
      </c>
      <c r="S25" s="31">
        <f t="shared" si="2"/>
        <v>15121331</v>
      </c>
      <c r="T25" s="31">
        <f t="shared" si="2"/>
        <v>13245990</v>
      </c>
      <c r="U25" s="31">
        <f t="shared" si="2"/>
        <v>12687661</v>
      </c>
      <c r="V25" s="31">
        <f t="shared" si="2"/>
        <v>41054982</v>
      </c>
      <c r="W25" s="31">
        <f t="shared" si="2"/>
        <v>23988241</v>
      </c>
      <c r="X25" s="31">
        <f t="shared" si="2"/>
        <v>-110288471</v>
      </c>
      <c r="Y25" s="31">
        <f t="shared" si="2"/>
        <v>134276712</v>
      </c>
      <c r="Z25" s="32">
        <f>+IF(X25&lt;&gt;0,+(Y25/X25)*100,0)</f>
        <v>-121.75045204860986</v>
      </c>
      <c r="AA25" s="33">
        <f>+AA12+AA24</f>
        <v>-110288471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-103281</v>
      </c>
      <c r="D31" s="18"/>
      <c r="E31" s="19"/>
      <c r="F31" s="20">
        <v>-103280</v>
      </c>
      <c r="G31" s="20">
        <v>-105472</v>
      </c>
      <c r="H31" s="20"/>
      <c r="I31" s="20"/>
      <c r="J31" s="20">
        <v>-105472</v>
      </c>
      <c r="K31" s="20">
        <v>-4184</v>
      </c>
      <c r="L31" s="20">
        <v>-450</v>
      </c>
      <c r="M31" s="20">
        <v>-679</v>
      </c>
      <c r="N31" s="20">
        <v>-5313</v>
      </c>
      <c r="O31" s="20">
        <v>-307</v>
      </c>
      <c r="P31" s="20">
        <v>-7836</v>
      </c>
      <c r="Q31" s="20">
        <v>-2702</v>
      </c>
      <c r="R31" s="20">
        <v>-10845</v>
      </c>
      <c r="S31" s="20">
        <v>-631</v>
      </c>
      <c r="T31" s="20"/>
      <c r="U31" s="20">
        <v>-924</v>
      </c>
      <c r="V31" s="20">
        <v>-1555</v>
      </c>
      <c r="W31" s="20">
        <v>-123185</v>
      </c>
      <c r="X31" s="20">
        <v>-103280</v>
      </c>
      <c r="Y31" s="20">
        <v>-19905</v>
      </c>
      <c r="Z31" s="21">
        <v>19.272850503485671</v>
      </c>
      <c r="AA31" s="22">
        <v>-103280</v>
      </c>
    </row>
    <row r="32" spans="1:27" ht="13.5" x14ac:dyDescent="0.25">
      <c r="A32" s="23" t="s">
        <v>58</v>
      </c>
      <c r="B32" s="17" t="s">
        <v>32</v>
      </c>
      <c r="C32" s="18">
        <v>413652777</v>
      </c>
      <c r="D32" s="18"/>
      <c r="E32" s="19">
        <v>3216303</v>
      </c>
      <c r="F32" s="20">
        <v>60003058</v>
      </c>
      <c r="G32" s="20">
        <v>406886077</v>
      </c>
      <c r="H32" s="20">
        <v>24871444</v>
      </c>
      <c r="I32" s="20">
        <v>16718529</v>
      </c>
      <c r="J32" s="20">
        <v>448476050</v>
      </c>
      <c r="K32" s="20">
        <v>11454786</v>
      </c>
      <c r="L32" s="20">
        <v>15565292</v>
      </c>
      <c r="M32" s="20">
        <v>-13426283</v>
      </c>
      <c r="N32" s="20">
        <v>13593795</v>
      </c>
      <c r="O32" s="20">
        <v>13418057</v>
      </c>
      <c r="P32" s="20">
        <v>14216389</v>
      </c>
      <c r="Q32" s="20">
        <v>-8484734</v>
      </c>
      <c r="R32" s="20">
        <v>19149712</v>
      </c>
      <c r="S32" s="20">
        <v>13626898</v>
      </c>
      <c r="T32" s="20">
        <v>3057997</v>
      </c>
      <c r="U32" s="20">
        <v>42914906</v>
      </c>
      <c r="V32" s="20">
        <v>59599801</v>
      </c>
      <c r="W32" s="20">
        <v>540819358</v>
      </c>
      <c r="X32" s="20">
        <v>60003058</v>
      </c>
      <c r="Y32" s="20">
        <v>480816300</v>
      </c>
      <c r="Z32" s="21">
        <v>801.31965940802559</v>
      </c>
      <c r="AA32" s="22">
        <v>60003058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413549496</v>
      </c>
      <c r="D34" s="29">
        <f>SUM(D29:D33)</f>
        <v>0</v>
      </c>
      <c r="E34" s="30">
        <f t="shared" si="3"/>
        <v>3216303</v>
      </c>
      <c r="F34" s="31">
        <f t="shared" si="3"/>
        <v>59899778</v>
      </c>
      <c r="G34" s="31">
        <f t="shared" si="3"/>
        <v>406780605</v>
      </c>
      <c r="H34" s="31">
        <f t="shared" si="3"/>
        <v>24871444</v>
      </c>
      <c r="I34" s="31">
        <f t="shared" si="3"/>
        <v>16718529</v>
      </c>
      <c r="J34" s="31">
        <f t="shared" si="3"/>
        <v>448370578</v>
      </c>
      <c r="K34" s="31">
        <f t="shared" si="3"/>
        <v>11450602</v>
      </c>
      <c r="L34" s="31">
        <f t="shared" si="3"/>
        <v>15564842</v>
      </c>
      <c r="M34" s="31">
        <f t="shared" si="3"/>
        <v>-13426962</v>
      </c>
      <c r="N34" s="31">
        <f t="shared" si="3"/>
        <v>13588482</v>
      </c>
      <c r="O34" s="31">
        <f t="shared" si="3"/>
        <v>13417750</v>
      </c>
      <c r="P34" s="31">
        <f t="shared" si="3"/>
        <v>14208553</v>
      </c>
      <c r="Q34" s="31">
        <f t="shared" si="3"/>
        <v>-8487436</v>
      </c>
      <c r="R34" s="31">
        <f t="shared" si="3"/>
        <v>19138867</v>
      </c>
      <c r="S34" s="31">
        <f t="shared" si="3"/>
        <v>13626267</v>
      </c>
      <c r="T34" s="31">
        <f t="shared" si="3"/>
        <v>3057997</v>
      </c>
      <c r="U34" s="31">
        <f t="shared" si="3"/>
        <v>42913982</v>
      </c>
      <c r="V34" s="31">
        <f t="shared" si="3"/>
        <v>59598246</v>
      </c>
      <c r="W34" s="31">
        <f t="shared" si="3"/>
        <v>540696173</v>
      </c>
      <c r="X34" s="31">
        <f t="shared" si="3"/>
        <v>59899778</v>
      </c>
      <c r="Y34" s="31">
        <f t="shared" si="3"/>
        <v>480796395</v>
      </c>
      <c r="Z34" s="32">
        <f>+IF(X34&lt;&gt;0,+(Y34/X34)*100,0)</f>
        <v>802.66807499687229</v>
      </c>
      <c r="AA34" s="33">
        <f>SUM(AA29:AA33)</f>
        <v>59899778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413549496</v>
      </c>
      <c r="D40" s="29">
        <f>+D34+D39</f>
        <v>0</v>
      </c>
      <c r="E40" s="30">
        <f t="shared" si="5"/>
        <v>3216303</v>
      </c>
      <c r="F40" s="31">
        <f t="shared" si="5"/>
        <v>59899778</v>
      </c>
      <c r="G40" s="31">
        <f t="shared" si="5"/>
        <v>406780605</v>
      </c>
      <c r="H40" s="31">
        <f t="shared" si="5"/>
        <v>24871444</v>
      </c>
      <c r="I40" s="31">
        <f t="shared" si="5"/>
        <v>16718529</v>
      </c>
      <c r="J40" s="31">
        <f t="shared" si="5"/>
        <v>448370578</v>
      </c>
      <c r="K40" s="31">
        <f t="shared" si="5"/>
        <v>11450602</v>
      </c>
      <c r="L40" s="31">
        <f t="shared" si="5"/>
        <v>15564842</v>
      </c>
      <c r="M40" s="31">
        <f t="shared" si="5"/>
        <v>-13426962</v>
      </c>
      <c r="N40" s="31">
        <f t="shared" si="5"/>
        <v>13588482</v>
      </c>
      <c r="O40" s="31">
        <f t="shared" si="5"/>
        <v>13417750</v>
      </c>
      <c r="P40" s="31">
        <f t="shared" si="5"/>
        <v>14208553</v>
      </c>
      <c r="Q40" s="31">
        <f t="shared" si="5"/>
        <v>-8487436</v>
      </c>
      <c r="R40" s="31">
        <f t="shared" si="5"/>
        <v>19138867</v>
      </c>
      <c r="S40" s="31">
        <f t="shared" si="5"/>
        <v>13626267</v>
      </c>
      <c r="T40" s="31">
        <f t="shared" si="5"/>
        <v>3057997</v>
      </c>
      <c r="U40" s="31">
        <f t="shared" si="5"/>
        <v>42913982</v>
      </c>
      <c r="V40" s="31">
        <f t="shared" si="5"/>
        <v>59598246</v>
      </c>
      <c r="W40" s="31">
        <f t="shared" si="5"/>
        <v>540696173</v>
      </c>
      <c r="X40" s="31">
        <f t="shared" si="5"/>
        <v>59899778</v>
      </c>
      <c r="Y40" s="31">
        <f t="shared" si="5"/>
        <v>480796395</v>
      </c>
      <c r="Z40" s="32">
        <f>+IF(X40&lt;&gt;0,+(Y40/X40)*100,0)</f>
        <v>802.66807499687229</v>
      </c>
      <c r="AA40" s="33">
        <f>+AA34+AA39</f>
        <v>59899778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-480809773</v>
      </c>
      <c r="D42" s="43">
        <f>+D25-D40</f>
        <v>0</v>
      </c>
      <c r="E42" s="44">
        <f t="shared" si="6"/>
        <v>138373356</v>
      </c>
      <c r="F42" s="45">
        <f t="shared" si="6"/>
        <v>-170188249</v>
      </c>
      <c r="G42" s="45">
        <f t="shared" si="6"/>
        <v>-478882585</v>
      </c>
      <c r="H42" s="45">
        <f t="shared" si="6"/>
        <v>-9065260</v>
      </c>
      <c r="I42" s="45">
        <f t="shared" si="6"/>
        <v>-2290391</v>
      </c>
      <c r="J42" s="45">
        <f t="shared" si="6"/>
        <v>-490238236</v>
      </c>
      <c r="K42" s="45">
        <f t="shared" si="6"/>
        <v>1616273</v>
      </c>
      <c r="L42" s="45">
        <f t="shared" si="6"/>
        <v>-6992214</v>
      </c>
      <c r="M42" s="45">
        <f t="shared" si="6"/>
        <v>-6099219</v>
      </c>
      <c r="N42" s="45">
        <f t="shared" si="6"/>
        <v>-11475160</v>
      </c>
      <c r="O42" s="45">
        <f t="shared" si="6"/>
        <v>665998</v>
      </c>
      <c r="P42" s="45">
        <f t="shared" si="6"/>
        <v>87669</v>
      </c>
      <c r="Q42" s="45">
        <f t="shared" si="6"/>
        <v>2795061</v>
      </c>
      <c r="R42" s="45">
        <f t="shared" si="6"/>
        <v>3548728</v>
      </c>
      <c r="S42" s="45">
        <f t="shared" si="6"/>
        <v>1495064</v>
      </c>
      <c r="T42" s="45">
        <f t="shared" si="6"/>
        <v>10187993</v>
      </c>
      <c r="U42" s="45">
        <f t="shared" si="6"/>
        <v>-30226321</v>
      </c>
      <c r="V42" s="45">
        <f t="shared" si="6"/>
        <v>-18543264</v>
      </c>
      <c r="W42" s="45">
        <f t="shared" si="6"/>
        <v>-516707932</v>
      </c>
      <c r="X42" s="45">
        <f t="shared" si="6"/>
        <v>-170188249</v>
      </c>
      <c r="Y42" s="45">
        <f t="shared" si="6"/>
        <v>-346519683</v>
      </c>
      <c r="Z42" s="46">
        <f>+IF(X42&lt;&gt;0,+(Y42/X42)*100,0)</f>
        <v>203.60964110982772</v>
      </c>
      <c r="AA42" s="47">
        <f>+AA25-AA40</f>
        <v>-170188249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137313</v>
      </c>
      <c r="D45" s="18"/>
      <c r="E45" s="19">
        <v>-46205660</v>
      </c>
      <c r="F45" s="20">
        <v>-68895179</v>
      </c>
      <c r="G45" s="20">
        <v>137315</v>
      </c>
      <c r="H45" s="20"/>
      <c r="I45" s="20"/>
      <c r="J45" s="20">
        <v>137315</v>
      </c>
      <c r="K45" s="20"/>
      <c r="L45" s="20"/>
      <c r="M45" s="20"/>
      <c r="N45" s="20"/>
      <c r="O45" s="20"/>
      <c r="P45" s="20"/>
      <c r="Q45" s="20">
        <v>1207</v>
      </c>
      <c r="R45" s="20">
        <v>1207</v>
      </c>
      <c r="S45" s="20"/>
      <c r="T45" s="20"/>
      <c r="U45" s="20"/>
      <c r="V45" s="20"/>
      <c r="W45" s="20">
        <v>138522</v>
      </c>
      <c r="X45" s="20">
        <v>-68895179</v>
      </c>
      <c r="Y45" s="20">
        <v>69033701</v>
      </c>
      <c r="Z45" s="48">
        <v>-100.20106196400187</v>
      </c>
      <c r="AA45" s="22">
        <v>-68895179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137313</v>
      </c>
      <c r="D48" s="51">
        <f>SUM(D45:D47)</f>
        <v>0</v>
      </c>
      <c r="E48" s="52">
        <f t="shared" si="7"/>
        <v>-46205660</v>
      </c>
      <c r="F48" s="53">
        <f t="shared" si="7"/>
        <v>-68895179</v>
      </c>
      <c r="G48" s="53">
        <f t="shared" si="7"/>
        <v>137315</v>
      </c>
      <c r="H48" s="53">
        <f t="shared" si="7"/>
        <v>0</v>
      </c>
      <c r="I48" s="53">
        <f t="shared" si="7"/>
        <v>0</v>
      </c>
      <c r="J48" s="53">
        <f t="shared" si="7"/>
        <v>137315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1207</v>
      </c>
      <c r="R48" s="53">
        <f t="shared" si="7"/>
        <v>1207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138522</v>
      </c>
      <c r="X48" s="53">
        <f t="shared" si="7"/>
        <v>-68895179</v>
      </c>
      <c r="Y48" s="53">
        <f t="shared" si="7"/>
        <v>69033701</v>
      </c>
      <c r="Z48" s="54">
        <f>+IF(X48&lt;&gt;0,+(Y48/X48)*100,0)</f>
        <v>-100.20106196400187</v>
      </c>
      <c r="AA48" s="55">
        <f>SUM(AA45:AA47)</f>
        <v>-68895179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-112060702</v>
      </c>
      <c r="D6" s="18"/>
      <c r="E6" s="19">
        <v>78073499</v>
      </c>
      <c r="F6" s="20">
        <v>75623499</v>
      </c>
      <c r="G6" s="20">
        <v>-110859052</v>
      </c>
      <c r="H6" s="20">
        <v>-8241905</v>
      </c>
      <c r="I6" s="20">
        <v>-8203101</v>
      </c>
      <c r="J6" s="20">
        <v>-127304058</v>
      </c>
      <c r="K6" s="20">
        <v>-51674</v>
      </c>
      <c r="L6" s="20">
        <v>-34551</v>
      </c>
      <c r="M6" s="20">
        <v>-9657001</v>
      </c>
      <c r="N6" s="20">
        <v>-9743226</v>
      </c>
      <c r="O6" s="20">
        <v>-3918915</v>
      </c>
      <c r="P6" s="20">
        <v>-6145438</v>
      </c>
      <c r="Q6" s="20">
        <v>-3449922</v>
      </c>
      <c r="R6" s="20">
        <v>-13514275</v>
      </c>
      <c r="S6" s="20">
        <v>-4435917</v>
      </c>
      <c r="T6" s="20">
        <v>-4649500</v>
      </c>
      <c r="U6" s="20">
        <v>-2685737</v>
      </c>
      <c r="V6" s="20">
        <v>-11771154</v>
      </c>
      <c r="W6" s="20">
        <v>-162332713</v>
      </c>
      <c r="X6" s="20">
        <v>75623499</v>
      </c>
      <c r="Y6" s="20">
        <v>-237956212</v>
      </c>
      <c r="Z6" s="21">
        <v>-314.65908764681728</v>
      </c>
      <c r="AA6" s="22">
        <v>75623499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42190270</v>
      </c>
      <c r="D8" s="18"/>
      <c r="E8" s="19">
        <v>-6736734</v>
      </c>
      <c r="F8" s="20">
        <v>-6736734</v>
      </c>
      <c r="G8" s="20">
        <v>43260740</v>
      </c>
      <c r="H8" s="20">
        <v>2347214</v>
      </c>
      <c r="I8" s="20">
        <v>2018681</v>
      </c>
      <c r="J8" s="20">
        <v>47626635</v>
      </c>
      <c r="K8" s="20">
        <v>1273218</v>
      </c>
      <c r="L8" s="20">
        <v>-1307935</v>
      </c>
      <c r="M8" s="20">
        <v>38698</v>
      </c>
      <c r="N8" s="20">
        <v>3981</v>
      </c>
      <c r="O8" s="20">
        <v>393649</v>
      </c>
      <c r="P8" s="20">
        <v>501113</v>
      </c>
      <c r="Q8" s="20">
        <v>-3140541</v>
      </c>
      <c r="R8" s="20">
        <v>-2245779</v>
      </c>
      <c r="S8" s="20">
        <v>202552</v>
      </c>
      <c r="T8" s="20">
        <v>-633882</v>
      </c>
      <c r="U8" s="20">
        <v>2720184</v>
      </c>
      <c r="V8" s="20">
        <v>2288854</v>
      </c>
      <c r="W8" s="20">
        <v>47673691</v>
      </c>
      <c r="X8" s="20">
        <v>-6736734</v>
      </c>
      <c r="Y8" s="20">
        <v>54410425</v>
      </c>
      <c r="Z8" s="21">
        <v>-807.66770663648003</v>
      </c>
      <c r="AA8" s="22">
        <v>-6736734</v>
      </c>
    </row>
    <row r="9" spans="1:27" ht="13.5" x14ac:dyDescent="0.25">
      <c r="A9" s="23" t="s">
        <v>37</v>
      </c>
      <c r="B9" s="17" t="s">
        <v>32</v>
      </c>
      <c r="C9" s="18">
        <v>20050958</v>
      </c>
      <c r="D9" s="18"/>
      <c r="E9" s="19">
        <v>24387</v>
      </c>
      <c r="F9" s="20">
        <v>24387</v>
      </c>
      <c r="G9" s="20">
        <v>19763392</v>
      </c>
      <c r="H9" s="20">
        <v>1803113</v>
      </c>
      <c r="I9" s="20">
        <v>1969217</v>
      </c>
      <c r="J9" s="20">
        <v>23535722</v>
      </c>
      <c r="K9" s="20">
        <v>125963</v>
      </c>
      <c r="L9" s="20">
        <v>-3605749</v>
      </c>
      <c r="M9" s="20">
        <v>1980087</v>
      </c>
      <c r="N9" s="20">
        <v>-1499699</v>
      </c>
      <c r="O9" s="20">
        <v>1181139</v>
      </c>
      <c r="P9" s="20">
        <v>-2496030</v>
      </c>
      <c r="Q9" s="20">
        <v>-371009</v>
      </c>
      <c r="R9" s="20">
        <v>-1685900</v>
      </c>
      <c r="S9" s="20">
        <v>1188617</v>
      </c>
      <c r="T9" s="20">
        <v>1146011</v>
      </c>
      <c r="U9" s="20">
        <v>-83634</v>
      </c>
      <c r="V9" s="20">
        <v>2250994</v>
      </c>
      <c r="W9" s="20">
        <v>22601117</v>
      </c>
      <c r="X9" s="20">
        <v>24387</v>
      </c>
      <c r="Y9" s="20">
        <v>22576730</v>
      </c>
      <c r="Z9" s="21">
        <v>92576.90572846189</v>
      </c>
      <c r="AA9" s="22">
        <v>24387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-202014</v>
      </c>
      <c r="D11" s="18"/>
      <c r="E11" s="19"/>
      <c r="F11" s="20"/>
      <c r="G11" s="20">
        <v>-202015</v>
      </c>
      <c r="H11" s="20"/>
      <c r="I11" s="20"/>
      <c r="J11" s="20">
        <v>-202015</v>
      </c>
      <c r="K11" s="20"/>
      <c r="L11" s="20"/>
      <c r="M11" s="20"/>
      <c r="N11" s="20"/>
      <c r="O11" s="20"/>
      <c r="P11" s="20"/>
      <c r="Q11" s="20">
        <v>-359</v>
      </c>
      <c r="R11" s="20">
        <v>-359</v>
      </c>
      <c r="S11" s="20"/>
      <c r="T11" s="20"/>
      <c r="U11" s="20">
        <v>-154810</v>
      </c>
      <c r="V11" s="20">
        <v>-154810</v>
      </c>
      <c r="W11" s="20">
        <v>-357184</v>
      </c>
      <c r="X11" s="20"/>
      <c r="Y11" s="20">
        <v>-357184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-50021488</v>
      </c>
      <c r="D12" s="29">
        <f>SUM(D6:D11)</f>
        <v>0</v>
      </c>
      <c r="E12" s="30">
        <f t="shared" si="0"/>
        <v>71361152</v>
      </c>
      <c r="F12" s="31">
        <f t="shared" si="0"/>
        <v>68911152</v>
      </c>
      <c r="G12" s="31">
        <f t="shared" si="0"/>
        <v>-48036935</v>
      </c>
      <c r="H12" s="31">
        <f t="shared" si="0"/>
        <v>-4091578</v>
      </c>
      <c r="I12" s="31">
        <f t="shared" si="0"/>
        <v>-4215203</v>
      </c>
      <c r="J12" s="31">
        <f t="shared" si="0"/>
        <v>-56343716</v>
      </c>
      <c r="K12" s="31">
        <f t="shared" si="0"/>
        <v>1347507</v>
      </c>
      <c r="L12" s="31">
        <f t="shared" si="0"/>
        <v>-4948235</v>
      </c>
      <c r="M12" s="31">
        <f t="shared" si="0"/>
        <v>-7638216</v>
      </c>
      <c r="N12" s="31">
        <f t="shared" si="0"/>
        <v>-11238944</v>
      </c>
      <c r="O12" s="31">
        <f t="shared" si="0"/>
        <v>-2344127</v>
      </c>
      <c r="P12" s="31">
        <f t="shared" si="0"/>
        <v>-8140355</v>
      </c>
      <c r="Q12" s="31">
        <f t="shared" si="0"/>
        <v>-6961831</v>
      </c>
      <c r="R12" s="31">
        <f t="shared" si="0"/>
        <v>-17446313</v>
      </c>
      <c r="S12" s="31">
        <f t="shared" si="0"/>
        <v>-3044748</v>
      </c>
      <c r="T12" s="31">
        <f t="shared" si="0"/>
        <v>-4137371</v>
      </c>
      <c r="U12" s="31">
        <f t="shared" si="0"/>
        <v>-203997</v>
      </c>
      <c r="V12" s="31">
        <f t="shared" si="0"/>
        <v>-7386116</v>
      </c>
      <c r="W12" s="31">
        <f t="shared" si="0"/>
        <v>-92415089</v>
      </c>
      <c r="X12" s="31">
        <f t="shared" si="0"/>
        <v>68911152</v>
      </c>
      <c r="Y12" s="31">
        <f t="shared" si="0"/>
        <v>-161326241</v>
      </c>
      <c r="Z12" s="32">
        <f>+IF(X12&lt;&gt;0,+(Y12/X12)*100,0)</f>
        <v>-234.10759553112678</v>
      </c>
      <c r="AA12" s="33">
        <f>SUM(AA6:AA11)</f>
        <v>68911152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178587423</v>
      </c>
      <c r="D19" s="18"/>
      <c r="E19" s="19">
        <v>61850003</v>
      </c>
      <c r="F19" s="20">
        <v>61272117</v>
      </c>
      <c r="G19" s="20">
        <v>96209823</v>
      </c>
      <c r="H19" s="20"/>
      <c r="I19" s="20">
        <v>92329535</v>
      </c>
      <c r="J19" s="20">
        <v>188539358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649400</v>
      </c>
      <c r="U19" s="20">
        <v>-7981630</v>
      </c>
      <c r="V19" s="20">
        <v>-7332230</v>
      </c>
      <c r="W19" s="20">
        <v>181207128</v>
      </c>
      <c r="X19" s="20">
        <v>61272117</v>
      </c>
      <c r="Y19" s="20">
        <v>119935011</v>
      </c>
      <c r="Z19" s="21">
        <v>195.74158177038342</v>
      </c>
      <c r="AA19" s="22">
        <v>61272117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178587423</v>
      </c>
      <c r="D24" s="29">
        <f>SUM(D15:D23)</f>
        <v>0</v>
      </c>
      <c r="E24" s="36">
        <f t="shared" si="1"/>
        <v>61850003</v>
      </c>
      <c r="F24" s="37">
        <f t="shared" si="1"/>
        <v>61272117</v>
      </c>
      <c r="G24" s="37">
        <f t="shared" si="1"/>
        <v>96209823</v>
      </c>
      <c r="H24" s="37">
        <f t="shared" si="1"/>
        <v>0</v>
      </c>
      <c r="I24" s="37">
        <f t="shared" si="1"/>
        <v>92329535</v>
      </c>
      <c r="J24" s="37">
        <f t="shared" si="1"/>
        <v>188539358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649400</v>
      </c>
      <c r="U24" s="37">
        <f t="shared" si="1"/>
        <v>-7981630</v>
      </c>
      <c r="V24" s="37">
        <f t="shared" si="1"/>
        <v>-7332230</v>
      </c>
      <c r="W24" s="37">
        <f t="shared" si="1"/>
        <v>181207128</v>
      </c>
      <c r="X24" s="37">
        <f t="shared" si="1"/>
        <v>61272117</v>
      </c>
      <c r="Y24" s="37">
        <f t="shared" si="1"/>
        <v>119935011</v>
      </c>
      <c r="Z24" s="38">
        <f>+IF(X24&lt;&gt;0,+(Y24/X24)*100,0)</f>
        <v>195.74158177038342</v>
      </c>
      <c r="AA24" s="39">
        <f>SUM(AA15:AA23)</f>
        <v>61272117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128565935</v>
      </c>
      <c r="D25" s="29">
        <f>+D12+D24</f>
        <v>0</v>
      </c>
      <c r="E25" s="30">
        <f t="shared" si="2"/>
        <v>133211155</v>
      </c>
      <c r="F25" s="31">
        <f t="shared" si="2"/>
        <v>130183269</v>
      </c>
      <c r="G25" s="31">
        <f t="shared" si="2"/>
        <v>48172888</v>
      </c>
      <c r="H25" s="31">
        <f t="shared" si="2"/>
        <v>-4091578</v>
      </c>
      <c r="I25" s="31">
        <f t="shared" si="2"/>
        <v>88114332</v>
      </c>
      <c r="J25" s="31">
        <f t="shared" si="2"/>
        <v>132195642</v>
      </c>
      <c r="K25" s="31">
        <f t="shared" si="2"/>
        <v>1347507</v>
      </c>
      <c r="L25" s="31">
        <f t="shared" si="2"/>
        <v>-4948235</v>
      </c>
      <c r="M25" s="31">
        <f t="shared" si="2"/>
        <v>-7638216</v>
      </c>
      <c r="N25" s="31">
        <f t="shared" si="2"/>
        <v>-11238944</v>
      </c>
      <c r="O25" s="31">
        <f t="shared" si="2"/>
        <v>-2344127</v>
      </c>
      <c r="P25" s="31">
        <f t="shared" si="2"/>
        <v>-8140355</v>
      </c>
      <c r="Q25" s="31">
        <f t="shared" si="2"/>
        <v>-6961831</v>
      </c>
      <c r="R25" s="31">
        <f t="shared" si="2"/>
        <v>-17446313</v>
      </c>
      <c r="S25" s="31">
        <f t="shared" si="2"/>
        <v>-3044748</v>
      </c>
      <c r="T25" s="31">
        <f t="shared" si="2"/>
        <v>-3487971</v>
      </c>
      <c r="U25" s="31">
        <f t="shared" si="2"/>
        <v>-8185627</v>
      </c>
      <c r="V25" s="31">
        <f t="shared" si="2"/>
        <v>-14718346</v>
      </c>
      <c r="W25" s="31">
        <f t="shared" si="2"/>
        <v>88792039</v>
      </c>
      <c r="X25" s="31">
        <f t="shared" si="2"/>
        <v>130183269</v>
      </c>
      <c r="Y25" s="31">
        <f t="shared" si="2"/>
        <v>-41391230</v>
      </c>
      <c r="Z25" s="32">
        <f>+IF(X25&lt;&gt;0,+(Y25/X25)*100,0)</f>
        <v>-31.79458490937111</v>
      </c>
      <c r="AA25" s="33">
        <f>+AA12+AA24</f>
        <v>130183269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10059659</v>
      </c>
      <c r="D32" s="18"/>
      <c r="E32" s="19">
        <v>245345</v>
      </c>
      <c r="F32" s="20">
        <v>-2782541</v>
      </c>
      <c r="G32" s="20">
        <v>10052727</v>
      </c>
      <c r="H32" s="20">
        <v>1034773</v>
      </c>
      <c r="I32" s="20">
        <v>1291399</v>
      </c>
      <c r="J32" s="20">
        <v>12378899</v>
      </c>
      <c r="K32" s="20">
        <v>1025009</v>
      </c>
      <c r="L32" s="20">
        <v>-2758131</v>
      </c>
      <c r="M32" s="20">
        <v>899284</v>
      </c>
      <c r="N32" s="20">
        <v>-833838</v>
      </c>
      <c r="O32" s="20">
        <v>1211128</v>
      </c>
      <c r="P32" s="20">
        <v>-1528762</v>
      </c>
      <c r="Q32" s="20">
        <v>-1056057</v>
      </c>
      <c r="R32" s="20">
        <v>-1373691</v>
      </c>
      <c r="S32" s="20">
        <v>449552</v>
      </c>
      <c r="T32" s="20">
        <v>169854</v>
      </c>
      <c r="U32" s="20">
        <v>14132109</v>
      </c>
      <c r="V32" s="20">
        <v>14751515</v>
      </c>
      <c r="W32" s="20">
        <v>24922885</v>
      </c>
      <c r="X32" s="20">
        <v>-2782541</v>
      </c>
      <c r="Y32" s="20">
        <v>27705426</v>
      </c>
      <c r="Z32" s="21">
        <v>-995.68797009639752</v>
      </c>
      <c r="AA32" s="22">
        <v>-2782541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10059659</v>
      </c>
      <c r="D34" s="29">
        <f>SUM(D29:D33)</f>
        <v>0</v>
      </c>
      <c r="E34" s="30">
        <f t="shared" si="3"/>
        <v>245345</v>
      </c>
      <c r="F34" s="31">
        <f t="shared" si="3"/>
        <v>-2782541</v>
      </c>
      <c r="G34" s="31">
        <f t="shared" si="3"/>
        <v>10052727</v>
      </c>
      <c r="H34" s="31">
        <f t="shared" si="3"/>
        <v>1034773</v>
      </c>
      <c r="I34" s="31">
        <f t="shared" si="3"/>
        <v>1291399</v>
      </c>
      <c r="J34" s="31">
        <f t="shared" si="3"/>
        <v>12378899</v>
      </c>
      <c r="K34" s="31">
        <f t="shared" si="3"/>
        <v>1025009</v>
      </c>
      <c r="L34" s="31">
        <f t="shared" si="3"/>
        <v>-2758131</v>
      </c>
      <c r="M34" s="31">
        <f t="shared" si="3"/>
        <v>899284</v>
      </c>
      <c r="N34" s="31">
        <f t="shared" si="3"/>
        <v>-833838</v>
      </c>
      <c r="O34" s="31">
        <f t="shared" si="3"/>
        <v>1211128</v>
      </c>
      <c r="P34" s="31">
        <f t="shared" si="3"/>
        <v>-1528762</v>
      </c>
      <c r="Q34" s="31">
        <f t="shared" si="3"/>
        <v>-1056057</v>
      </c>
      <c r="R34" s="31">
        <f t="shared" si="3"/>
        <v>-1373691</v>
      </c>
      <c r="S34" s="31">
        <f t="shared" si="3"/>
        <v>449552</v>
      </c>
      <c r="T34" s="31">
        <f t="shared" si="3"/>
        <v>169854</v>
      </c>
      <c r="U34" s="31">
        <f t="shared" si="3"/>
        <v>14132109</v>
      </c>
      <c r="V34" s="31">
        <f t="shared" si="3"/>
        <v>14751515</v>
      </c>
      <c r="W34" s="31">
        <f t="shared" si="3"/>
        <v>24922885</v>
      </c>
      <c r="X34" s="31">
        <f t="shared" si="3"/>
        <v>-2782541</v>
      </c>
      <c r="Y34" s="31">
        <f t="shared" si="3"/>
        <v>27705426</v>
      </c>
      <c r="Z34" s="32">
        <f>+IF(X34&lt;&gt;0,+(Y34/X34)*100,0)</f>
        <v>-995.68797009639752</v>
      </c>
      <c r="AA34" s="33">
        <f>SUM(AA29:AA33)</f>
        <v>-2782541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10059659</v>
      </c>
      <c r="D40" s="29">
        <f>+D34+D39</f>
        <v>0</v>
      </c>
      <c r="E40" s="30">
        <f t="shared" si="5"/>
        <v>245345</v>
      </c>
      <c r="F40" s="31">
        <f t="shared" si="5"/>
        <v>-2782541</v>
      </c>
      <c r="G40" s="31">
        <f t="shared" si="5"/>
        <v>10052727</v>
      </c>
      <c r="H40" s="31">
        <f t="shared" si="5"/>
        <v>1034773</v>
      </c>
      <c r="I40" s="31">
        <f t="shared" si="5"/>
        <v>1291399</v>
      </c>
      <c r="J40" s="31">
        <f t="shared" si="5"/>
        <v>12378899</v>
      </c>
      <c r="K40" s="31">
        <f t="shared" si="5"/>
        <v>1025009</v>
      </c>
      <c r="L40" s="31">
        <f t="shared" si="5"/>
        <v>-2758131</v>
      </c>
      <c r="M40" s="31">
        <f t="shared" si="5"/>
        <v>899284</v>
      </c>
      <c r="N40" s="31">
        <f t="shared" si="5"/>
        <v>-833838</v>
      </c>
      <c r="O40" s="31">
        <f t="shared" si="5"/>
        <v>1211128</v>
      </c>
      <c r="P40" s="31">
        <f t="shared" si="5"/>
        <v>-1528762</v>
      </c>
      <c r="Q40" s="31">
        <f t="shared" si="5"/>
        <v>-1056057</v>
      </c>
      <c r="R40" s="31">
        <f t="shared" si="5"/>
        <v>-1373691</v>
      </c>
      <c r="S40" s="31">
        <f t="shared" si="5"/>
        <v>449552</v>
      </c>
      <c r="T40" s="31">
        <f t="shared" si="5"/>
        <v>169854</v>
      </c>
      <c r="U40" s="31">
        <f t="shared" si="5"/>
        <v>14132109</v>
      </c>
      <c r="V40" s="31">
        <f t="shared" si="5"/>
        <v>14751515</v>
      </c>
      <c r="W40" s="31">
        <f t="shared" si="5"/>
        <v>24922885</v>
      </c>
      <c r="X40" s="31">
        <f t="shared" si="5"/>
        <v>-2782541</v>
      </c>
      <c r="Y40" s="31">
        <f t="shared" si="5"/>
        <v>27705426</v>
      </c>
      <c r="Z40" s="32">
        <f>+IF(X40&lt;&gt;0,+(Y40/X40)*100,0)</f>
        <v>-995.68797009639752</v>
      </c>
      <c r="AA40" s="33">
        <f>+AA34+AA39</f>
        <v>-2782541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118506276</v>
      </c>
      <c r="D42" s="43">
        <f>+D25-D40</f>
        <v>0</v>
      </c>
      <c r="E42" s="44">
        <f t="shared" si="6"/>
        <v>132965810</v>
      </c>
      <c r="F42" s="45">
        <f t="shared" si="6"/>
        <v>132965810</v>
      </c>
      <c r="G42" s="45">
        <f t="shared" si="6"/>
        <v>38120161</v>
      </c>
      <c r="H42" s="45">
        <f t="shared" si="6"/>
        <v>-5126351</v>
      </c>
      <c r="I42" s="45">
        <f t="shared" si="6"/>
        <v>86822933</v>
      </c>
      <c r="J42" s="45">
        <f t="shared" si="6"/>
        <v>119816743</v>
      </c>
      <c r="K42" s="45">
        <f t="shared" si="6"/>
        <v>322498</v>
      </c>
      <c r="L42" s="45">
        <f t="shared" si="6"/>
        <v>-2190104</v>
      </c>
      <c r="M42" s="45">
        <f t="shared" si="6"/>
        <v>-8537500</v>
      </c>
      <c r="N42" s="45">
        <f t="shared" si="6"/>
        <v>-10405106</v>
      </c>
      <c r="O42" s="45">
        <f t="shared" si="6"/>
        <v>-3555255</v>
      </c>
      <c r="P42" s="45">
        <f t="shared" si="6"/>
        <v>-6611593</v>
      </c>
      <c r="Q42" s="45">
        <f t="shared" si="6"/>
        <v>-5905774</v>
      </c>
      <c r="R42" s="45">
        <f t="shared" si="6"/>
        <v>-16072622</v>
      </c>
      <c r="S42" s="45">
        <f t="shared" si="6"/>
        <v>-3494300</v>
      </c>
      <c r="T42" s="45">
        <f t="shared" si="6"/>
        <v>-3657825</v>
      </c>
      <c r="U42" s="45">
        <f t="shared" si="6"/>
        <v>-22317736</v>
      </c>
      <c r="V42" s="45">
        <f t="shared" si="6"/>
        <v>-29469861</v>
      </c>
      <c r="W42" s="45">
        <f t="shared" si="6"/>
        <v>63869154</v>
      </c>
      <c r="X42" s="45">
        <f t="shared" si="6"/>
        <v>132965810</v>
      </c>
      <c r="Y42" s="45">
        <f t="shared" si="6"/>
        <v>-69096656</v>
      </c>
      <c r="Z42" s="46">
        <f>+IF(X42&lt;&gt;0,+(Y42/X42)*100,0)</f>
        <v>-51.965731641840861</v>
      </c>
      <c r="AA42" s="47">
        <f>+AA25-AA40</f>
        <v>132965810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81852963</v>
      </c>
      <c r="F45" s="20">
        <v>81852963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81852963</v>
      </c>
      <c r="Y45" s="20">
        <v>-81852963</v>
      </c>
      <c r="Z45" s="48">
        <v>-100</v>
      </c>
      <c r="AA45" s="22">
        <v>81852963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81852963</v>
      </c>
      <c r="F48" s="53">
        <f t="shared" si="7"/>
        <v>81852963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81852963</v>
      </c>
      <c r="Y48" s="53">
        <f t="shared" si="7"/>
        <v>-81852963</v>
      </c>
      <c r="Z48" s="54">
        <f>+IF(X48&lt;&gt;0,+(Y48/X48)*100,0)</f>
        <v>-100</v>
      </c>
      <c r="AA48" s="55">
        <f>SUM(AA45:AA47)</f>
        <v>81852963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562565629</v>
      </c>
      <c r="D6" s="18"/>
      <c r="E6" s="19">
        <v>-373358033</v>
      </c>
      <c r="F6" s="20">
        <v>21215405</v>
      </c>
      <c r="G6" s="20">
        <v>966468395</v>
      </c>
      <c r="H6" s="20">
        <v>-356624855</v>
      </c>
      <c r="I6" s="20">
        <v>20950816</v>
      </c>
      <c r="J6" s="20">
        <v>630794356</v>
      </c>
      <c r="K6" s="20">
        <v>23774330</v>
      </c>
      <c r="L6" s="20">
        <v>22194316</v>
      </c>
      <c r="M6" s="20">
        <v>14768985</v>
      </c>
      <c r="N6" s="20">
        <v>60737631</v>
      </c>
      <c r="O6" s="20">
        <v>22966268</v>
      </c>
      <c r="P6" s="20">
        <v>27416070</v>
      </c>
      <c r="Q6" s="20">
        <v>16088329</v>
      </c>
      <c r="R6" s="20">
        <v>66470667</v>
      </c>
      <c r="S6" s="20">
        <v>-551109393</v>
      </c>
      <c r="T6" s="20">
        <v>31172602</v>
      </c>
      <c r="U6" s="20">
        <v>3582552</v>
      </c>
      <c r="V6" s="20">
        <v>-516354239</v>
      </c>
      <c r="W6" s="20">
        <v>241648415</v>
      </c>
      <c r="X6" s="20">
        <v>21215405</v>
      </c>
      <c r="Y6" s="20">
        <v>220433010</v>
      </c>
      <c r="Z6" s="21">
        <v>1039.0233417650995</v>
      </c>
      <c r="AA6" s="22">
        <v>21215405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-50388600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-50388600</v>
      </c>
      <c r="Y7" s="20">
        <v>50388600</v>
      </c>
      <c r="Z7" s="21">
        <v>-100</v>
      </c>
      <c r="AA7" s="22">
        <v>-50388600</v>
      </c>
    </row>
    <row r="8" spans="1:27" ht="13.5" x14ac:dyDescent="0.25">
      <c r="A8" s="23" t="s">
        <v>36</v>
      </c>
      <c r="B8" s="17" t="s">
        <v>32</v>
      </c>
      <c r="C8" s="18">
        <v>23709849</v>
      </c>
      <c r="D8" s="18"/>
      <c r="E8" s="19">
        <v>35004992</v>
      </c>
      <c r="F8" s="20">
        <v>35004992</v>
      </c>
      <c r="G8" s="20">
        <v>55552843</v>
      </c>
      <c r="H8" s="20">
        <v>-16971848</v>
      </c>
      <c r="I8" s="20">
        <v>2342827</v>
      </c>
      <c r="J8" s="20">
        <v>40923822</v>
      </c>
      <c r="K8" s="20">
        <v>2597497</v>
      </c>
      <c r="L8" s="20">
        <v>7063895</v>
      </c>
      <c r="M8" s="20">
        <v>-215736</v>
      </c>
      <c r="N8" s="20">
        <v>9445656</v>
      </c>
      <c r="O8" s="20">
        <v>10750874</v>
      </c>
      <c r="P8" s="20">
        <v>-3914348</v>
      </c>
      <c r="Q8" s="20">
        <v>2088702</v>
      </c>
      <c r="R8" s="20">
        <v>8925228</v>
      </c>
      <c r="S8" s="20">
        <v>12204648</v>
      </c>
      <c r="T8" s="20">
        <v>2354316</v>
      </c>
      <c r="U8" s="20">
        <v>1564815</v>
      </c>
      <c r="V8" s="20">
        <v>16123779</v>
      </c>
      <c r="W8" s="20">
        <v>75418485</v>
      </c>
      <c r="X8" s="20">
        <v>35004992</v>
      </c>
      <c r="Y8" s="20">
        <v>40413493</v>
      </c>
      <c r="Z8" s="21">
        <v>115.45065629496503</v>
      </c>
      <c r="AA8" s="22">
        <v>35004992</v>
      </c>
    </row>
    <row r="9" spans="1:27" ht="13.5" x14ac:dyDescent="0.25">
      <c r="A9" s="23" t="s">
        <v>37</v>
      </c>
      <c r="B9" s="17" t="s">
        <v>32</v>
      </c>
      <c r="C9" s="18">
        <v>205341479</v>
      </c>
      <c r="D9" s="18"/>
      <c r="E9" s="19"/>
      <c r="F9" s="20"/>
      <c r="G9" s="20">
        <v>206036963</v>
      </c>
      <c r="H9" s="20">
        <v>15228571</v>
      </c>
      <c r="I9" s="20">
        <v>6617388</v>
      </c>
      <c r="J9" s="20">
        <v>227882922</v>
      </c>
      <c r="K9" s="20">
        <v>2866128</v>
      </c>
      <c r="L9" s="20">
        <v>3437332</v>
      </c>
      <c r="M9" s="20">
        <v>4639213</v>
      </c>
      <c r="N9" s="20">
        <v>10942673</v>
      </c>
      <c r="O9" s="20">
        <v>92707</v>
      </c>
      <c r="P9" s="20">
        <v>8336767</v>
      </c>
      <c r="Q9" s="20">
        <v>2264423</v>
      </c>
      <c r="R9" s="20">
        <v>10693897</v>
      </c>
      <c r="S9" s="20">
        <v>4426288</v>
      </c>
      <c r="T9" s="20">
        <v>5877952</v>
      </c>
      <c r="U9" s="20">
        <v>3941848</v>
      </c>
      <c r="V9" s="20">
        <v>14246088</v>
      </c>
      <c r="W9" s="20">
        <v>263765580</v>
      </c>
      <c r="X9" s="20"/>
      <c r="Y9" s="20">
        <v>263765580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-3510252</v>
      </c>
      <c r="D11" s="18"/>
      <c r="E11" s="19"/>
      <c r="F11" s="20">
        <v>-550100</v>
      </c>
      <c r="G11" s="20">
        <v>-3683597</v>
      </c>
      <c r="H11" s="20">
        <v>-120579</v>
      </c>
      <c r="I11" s="20">
        <v>-98683</v>
      </c>
      <c r="J11" s="20">
        <v>-3902859</v>
      </c>
      <c r="K11" s="20">
        <v>-141417</v>
      </c>
      <c r="L11" s="20">
        <v>-191152</v>
      </c>
      <c r="M11" s="20">
        <v>-193778</v>
      </c>
      <c r="N11" s="20">
        <v>-526347</v>
      </c>
      <c r="O11" s="20">
        <v>-303300</v>
      </c>
      <c r="P11" s="20">
        <v>-210200</v>
      </c>
      <c r="Q11" s="20">
        <v>-161262</v>
      </c>
      <c r="R11" s="20">
        <v>-674762</v>
      </c>
      <c r="S11" s="20">
        <v>-410610</v>
      </c>
      <c r="T11" s="20">
        <v>-305455</v>
      </c>
      <c r="U11" s="20">
        <v>-175850</v>
      </c>
      <c r="V11" s="20">
        <v>-891915</v>
      </c>
      <c r="W11" s="20">
        <v>-5995883</v>
      </c>
      <c r="X11" s="20">
        <v>-550100</v>
      </c>
      <c r="Y11" s="20">
        <v>-5445783</v>
      </c>
      <c r="Z11" s="21">
        <v>989.96237047809484</v>
      </c>
      <c r="AA11" s="22">
        <v>-550100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788106705</v>
      </c>
      <c r="D12" s="29">
        <f>SUM(D6:D11)</f>
        <v>0</v>
      </c>
      <c r="E12" s="30">
        <f t="shared" si="0"/>
        <v>-338353041</v>
      </c>
      <c r="F12" s="31">
        <f t="shared" si="0"/>
        <v>5281697</v>
      </c>
      <c r="G12" s="31">
        <f t="shared" si="0"/>
        <v>1224374604</v>
      </c>
      <c r="H12" s="31">
        <f t="shared" si="0"/>
        <v>-358488711</v>
      </c>
      <c r="I12" s="31">
        <f t="shared" si="0"/>
        <v>29812348</v>
      </c>
      <c r="J12" s="31">
        <f t="shared" si="0"/>
        <v>895698241</v>
      </c>
      <c r="K12" s="31">
        <f t="shared" si="0"/>
        <v>29096538</v>
      </c>
      <c r="L12" s="31">
        <f t="shared" si="0"/>
        <v>32504391</v>
      </c>
      <c r="M12" s="31">
        <f t="shared" si="0"/>
        <v>18998684</v>
      </c>
      <c r="N12" s="31">
        <f t="shared" si="0"/>
        <v>80599613</v>
      </c>
      <c r="O12" s="31">
        <f t="shared" si="0"/>
        <v>33506549</v>
      </c>
      <c r="P12" s="31">
        <f t="shared" si="0"/>
        <v>31628289</v>
      </c>
      <c r="Q12" s="31">
        <f t="shared" si="0"/>
        <v>20280192</v>
      </c>
      <c r="R12" s="31">
        <f t="shared" si="0"/>
        <v>85415030</v>
      </c>
      <c r="S12" s="31">
        <f t="shared" si="0"/>
        <v>-534889067</v>
      </c>
      <c r="T12" s="31">
        <f t="shared" si="0"/>
        <v>39099415</v>
      </c>
      <c r="U12" s="31">
        <f t="shared" si="0"/>
        <v>8913365</v>
      </c>
      <c r="V12" s="31">
        <f t="shared" si="0"/>
        <v>-486876287</v>
      </c>
      <c r="W12" s="31">
        <f t="shared" si="0"/>
        <v>574836597</v>
      </c>
      <c r="X12" s="31">
        <f t="shared" si="0"/>
        <v>5281697</v>
      </c>
      <c r="Y12" s="31">
        <f t="shared" si="0"/>
        <v>569554900</v>
      </c>
      <c r="Z12" s="32">
        <f>+IF(X12&lt;&gt;0,+(Y12/X12)*100,0)</f>
        <v>10783.558769085012</v>
      </c>
      <c r="AA12" s="33">
        <f>SUM(AA6:AA11)</f>
        <v>5281697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49900242</v>
      </c>
      <c r="D15" s="18"/>
      <c r="E15" s="19"/>
      <c r="F15" s="20"/>
      <c r="G15" s="20">
        <v>55395275</v>
      </c>
      <c r="H15" s="20">
        <v>-5528365</v>
      </c>
      <c r="I15" s="20"/>
      <c r="J15" s="20">
        <v>49866910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33332</v>
      </c>
      <c r="V15" s="20">
        <v>33332</v>
      </c>
      <c r="W15" s="20">
        <v>49900242</v>
      </c>
      <c r="X15" s="20"/>
      <c r="Y15" s="20">
        <v>49900242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1270172</v>
      </c>
      <c r="D16" s="18"/>
      <c r="E16" s="19"/>
      <c r="F16" s="20"/>
      <c r="G16" s="24">
        <v>1270172</v>
      </c>
      <c r="H16" s="24">
        <v>74290</v>
      </c>
      <c r="I16" s="24"/>
      <c r="J16" s="20">
        <v>1344462</v>
      </c>
      <c r="K16" s="24"/>
      <c r="L16" s="24"/>
      <c r="M16" s="20"/>
      <c r="N16" s="24"/>
      <c r="O16" s="24"/>
      <c r="P16" s="24"/>
      <c r="Q16" s="20"/>
      <c r="R16" s="24"/>
      <c r="S16" s="24"/>
      <c r="T16" s="20">
        <v>973168</v>
      </c>
      <c r="U16" s="24">
        <v>-74290</v>
      </c>
      <c r="V16" s="24">
        <v>898878</v>
      </c>
      <c r="W16" s="24">
        <v>2243340</v>
      </c>
      <c r="X16" s="20"/>
      <c r="Y16" s="24">
        <v>2243340</v>
      </c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130633194</v>
      </c>
      <c r="D19" s="18"/>
      <c r="E19" s="19">
        <v>2305464</v>
      </c>
      <c r="F19" s="20">
        <v>5505464</v>
      </c>
      <c r="G19" s="20">
        <v>135398375</v>
      </c>
      <c r="H19" s="20">
        <v>-7787101</v>
      </c>
      <c r="I19" s="20"/>
      <c r="J19" s="20">
        <v>127611274</v>
      </c>
      <c r="K19" s="20">
        <v>2008424</v>
      </c>
      <c r="L19" s="20"/>
      <c r="M19" s="20">
        <v>639752</v>
      </c>
      <c r="N19" s="20">
        <v>2648176</v>
      </c>
      <c r="O19" s="20"/>
      <c r="P19" s="20">
        <v>611815</v>
      </c>
      <c r="Q19" s="20">
        <v>1032821</v>
      </c>
      <c r="R19" s="20">
        <v>1644636</v>
      </c>
      <c r="S19" s="20"/>
      <c r="T19" s="20">
        <v>471352</v>
      </c>
      <c r="U19" s="20">
        <v>2612429</v>
      </c>
      <c r="V19" s="20">
        <v>3083781</v>
      </c>
      <c r="W19" s="20">
        <v>134987867</v>
      </c>
      <c r="X19" s="20">
        <v>5505464</v>
      </c>
      <c r="Y19" s="20">
        <v>129482403</v>
      </c>
      <c r="Z19" s="21">
        <v>2351.8890142592886</v>
      </c>
      <c r="AA19" s="22">
        <v>5505464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181803608</v>
      </c>
      <c r="D24" s="29">
        <f>SUM(D15:D23)</f>
        <v>0</v>
      </c>
      <c r="E24" s="36">
        <f t="shared" si="1"/>
        <v>2305464</v>
      </c>
      <c r="F24" s="37">
        <f t="shared" si="1"/>
        <v>5505464</v>
      </c>
      <c r="G24" s="37">
        <f t="shared" si="1"/>
        <v>192063822</v>
      </c>
      <c r="H24" s="37">
        <f t="shared" si="1"/>
        <v>-13241176</v>
      </c>
      <c r="I24" s="37">
        <f t="shared" si="1"/>
        <v>0</v>
      </c>
      <c r="J24" s="37">
        <f t="shared" si="1"/>
        <v>178822646</v>
      </c>
      <c r="K24" s="37">
        <f t="shared" si="1"/>
        <v>2008424</v>
      </c>
      <c r="L24" s="37">
        <f t="shared" si="1"/>
        <v>0</v>
      </c>
      <c r="M24" s="37">
        <f t="shared" si="1"/>
        <v>639752</v>
      </c>
      <c r="N24" s="37">
        <f t="shared" si="1"/>
        <v>2648176</v>
      </c>
      <c r="O24" s="37">
        <f t="shared" si="1"/>
        <v>0</v>
      </c>
      <c r="P24" s="37">
        <f t="shared" si="1"/>
        <v>611815</v>
      </c>
      <c r="Q24" s="37">
        <f t="shared" si="1"/>
        <v>1032821</v>
      </c>
      <c r="R24" s="37">
        <f t="shared" si="1"/>
        <v>1644636</v>
      </c>
      <c r="S24" s="37">
        <f t="shared" si="1"/>
        <v>0</v>
      </c>
      <c r="T24" s="37">
        <f t="shared" si="1"/>
        <v>1444520</v>
      </c>
      <c r="U24" s="37">
        <f t="shared" si="1"/>
        <v>2571471</v>
      </c>
      <c r="V24" s="37">
        <f t="shared" si="1"/>
        <v>4015991</v>
      </c>
      <c r="W24" s="37">
        <f t="shared" si="1"/>
        <v>187131449</v>
      </c>
      <c r="X24" s="37">
        <f t="shared" si="1"/>
        <v>5505464</v>
      </c>
      <c r="Y24" s="37">
        <f t="shared" si="1"/>
        <v>181625985</v>
      </c>
      <c r="Z24" s="38">
        <f>+IF(X24&lt;&gt;0,+(Y24/X24)*100,0)</f>
        <v>3299.013216688003</v>
      </c>
      <c r="AA24" s="39">
        <f>SUM(AA15:AA23)</f>
        <v>5505464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969910313</v>
      </c>
      <c r="D25" s="29">
        <f>+D12+D24</f>
        <v>0</v>
      </c>
      <c r="E25" s="30">
        <f t="shared" si="2"/>
        <v>-336047577</v>
      </c>
      <c r="F25" s="31">
        <f t="shared" si="2"/>
        <v>10787161</v>
      </c>
      <c r="G25" s="31">
        <f t="shared" si="2"/>
        <v>1416438426</v>
      </c>
      <c r="H25" s="31">
        <f t="shared" si="2"/>
        <v>-371729887</v>
      </c>
      <c r="I25" s="31">
        <f t="shared" si="2"/>
        <v>29812348</v>
      </c>
      <c r="J25" s="31">
        <f t="shared" si="2"/>
        <v>1074520887</v>
      </c>
      <c r="K25" s="31">
        <f t="shared" si="2"/>
        <v>31104962</v>
      </c>
      <c r="L25" s="31">
        <f t="shared" si="2"/>
        <v>32504391</v>
      </c>
      <c r="M25" s="31">
        <f t="shared" si="2"/>
        <v>19638436</v>
      </c>
      <c r="N25" s="31">
        <f t="shared" si="2"/>
        <v>83247789</v>
      </c>
      <c r="O25" s="31">
        <f t="shared" si="2"/>
        <v>33506549</v>
      </c>
      <c r="P25" s="31">
        <f t="shared" si="2"/>
        <v>32240104</v>
      </c>
      <c r="Q25" s="31">
        <f t="shared" si="2"/>
        <v>21313013</v>
      </c>
      <c r="R25" s="31">
        <f t="shared" si="2"/>
        <v>87059666</v>
      </c>
      <c r="S25" s="31">
        <f t="shared" si="2"/>
        <v>-534889067</v>
      </c>
      <c r="T25" s="31">
        <f t="shared" si="2"/>
        <v>40543935</v>
      </c>
      <c r="U25" s="31">
        <f t="shared" si="2"/>
        <v>11484836</v>
      </c>
      <c r="V25" s="31">
        <f t="shared" si="2"/>
        <v>-482860296</v>
      </c>
      <c r="W25" s="31">
        <f t="shared" si="2"/>
        <v>761968046</v>
      </c>
      <c r="X25" s="31">
        <f t="shared" si="2"/>
        <v>10787161</v>
      </c>
      <c r="Y25" s="31">
        <f t="shared" si="2"/>
        <v>751180885</v>
      </c>
      <c r="Z25" s="32">
        <f>+IF(X25&lt;&gt;0,+(Y25/X25)*100,0)</f>
        <v>6963.6569343870915</v>
      </c>
      <c r="AA25" s="33">
        <f>+AA12+AA24</f>
        <v>10787161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865257</v>
      </c>
      <c r="D31" s="18"/>
      <c r="E31" s="19"/>
      <c r="F31" s="20"/>
      <c r="G31" s="20">
        <v>-25890</v>
      </c>
      <c r="H31" s="20">
        <v>-231</v>
      </c>
      <c r="I31" s="20"/>
      <c r="J31" s="20">
        <v>-26121</v>
      </c>
      <c r="K31" s="20"/>
      <c r="L31" s="20"/>
      <c r="M31" s="20"/>
      <c r="N31" s="20"/>
      <c r="O31" s="20">
        <v>-3</v>
      </c>
      <c r="P31" s="20"/>
      <c r="Q31" s="20"/>
      <c r="R31" s="20">
        <v>-3</v>
      </c>
      <c r="S31" s="20"/>
      <c r="T31" s="20"/>
      <c r="U31" s="20"/>
      <c r="V31" s="20"/>
      <c r="W31" s="20">
        <v>-26124</v>
      </c>
      <c r="X31" s="20"/>
      <c r="Y31" s="20">
        <v>-26124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1386797332</v>
      </c>
      <c r="D32" s="18"/>
      <c r="E32" s="19">
        <v>-333063665</v>
      </c>
      <c r="F32" s="20">
        <v>145793939</v>
      </c>
      <c r="G32" s="20">
        <v>1775375427</v>
      </c>
      <c r="H32" s="20">
        <v>-268169804</v>
      </c>
      <c r="I32" s="20">
        <v>51039569</v>
      </c>
      <c r="J32" s="20">
        <v>1558245192</v>
      </c>
      <c r="K32" s="20">
        <v>33522067</v>
      </c>
      <c r="L32" s="20">
        <v>34049922</v>
      </c>
      <c r="M32" s="20">
        <v>28190694</v>
      </c>
      <c r="N32" s="20">
        <v>95762683</v>
      </c>
      <c r="O32" s="20">
        <v>-1981991</v>
      </c>
      <c r="P32" s="20">
        <v>72229914</v>
      </c>
      <c r="Q32" s="20">
        <v>27166731</v>
      </c>
      <c r="R32" s="20">
        <v>97414654</v>
      </c>
      <c r="S32" s="20">
        <v>-532132339</v>
      </c>
      <c r="T32" s="20">
        <v>49753058</v>
      </c>
      <c r="U32" s="20">
        <v>22280065</v>
      </c>
      <c r="V32" s="20">
        <v>-460099216</v>
      </c>
      <c r="W32" s="20">
        <v>1291323313</v>
      </c>
      <c r="X32" s="20">
        <v>145793939</v>
      </c>
      <c r="Y32" s="20">
        <v>1145529374</v>
      </c>
      <c r="Z32" s="21">
        <v>785.71810450913188</v>
      </c>
      <c r="AA32" s="22">
        <v>145793939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1387662589</v>
      </c>
      <c r="D34" s="29">
        <f>SUM(D29:D33)</f>
        <v>0</v>
      </c>
      <c r="E34" s="30">
        <f t="shared" si="3"/>
        <v>-333063665</v>
      </c>
      <c r="F34" s="31">
        <f t="shared" si="3"/>
        <v>145793939</v>
      </c>
      <c r="G34" s="31">
        <f t="shared" si="3"/>
        <v>1775349537</v>
      </c>
      <c r="H34" s="31">
        <f t="shared" si="3"/>
        <v>-268170035</v>
      </c>
      <c r="I34" s="31">
        <f t="shared" si="3"/>
        <v>51039569</v>
      </c>
      <c r="J34" s="31">
        <f t="shared" si="3"/>
        <v>1558219071</v>
      </c>
      <c r="K34" s="31">
        <f t="shared" si="3"/>
        <v>33522067</v>
      </c>
      <c r="L34" s="31">
        <f t="shared" si="3"/>
        <v>34049922</v>
      </c>
      <c r="M34" s="31">
        <f t="shared" si="3"/>
        <v>28190694</v>
      </c>
      <c r="N34" s="31">
        <f t="shared" si="3"/>
        <v>95762683</v>
      </c>
      <c r="O34" s="31">
        <f t="shared" si="3"/>
        <v>-1981994</v>
      </c>
      <c r="P34" s="31">
        <f t="shared" si="3"/>
        <v>72229914</v>
      </c>
      <c r="Q34" s="31">
        <f t="shared" si="3"/>
        <v>27166731</v>
      </c>
      <c r="R34" s="31">
        <f t="shared" si="3"/>
        <v>97414651</v>
      </c>
      <c r="S34" s="31">
        <f t="shared" si="3"/>
        <v>-532132339</v>
      </c>
      <c r="T34" s="31">
        <f t="shared" si="3"/>
        <v>49753058</v>
      </c>
      <c r="U34" s="31">
        <f t="shared" si="3"/>
        <v>22280065</v>
      </c>
      <c r="V34" s="31">
        <f t="shared" si="3"/>
        <v>-460099216</v>
      </c>
      <c r="W34" s="31">
        <f t="shared" si="3"/>
        <v>1291297189</v>
      </c>
      <c r="X34" s="31">
        <f t="shared" si="3"/>
        <v>145793939</v>
      </c>
      <c r="Y34" s="31">
        <f t="shared" si="3"/>
        <v>1145503250</v>
      </c>
      <c r="Z34" s="32">
        <f>+IF(X34&lt;&gt;0,+(Y34/X34)*100,0)</f>
        <v>785.70018606877761</v>
      </c>
      <c r="AA34" s="33">
        <f>SUM(AA29:AA33)</f>
        <v>145793939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1387662589</v>
      </c>
      <c r="D40" s="29">
        <f>+D34+D39</f>
        <v>0</v>
      </c>
      <c r="E40" s="30">
        <f t="shared" si="5"/>
        <v>-333063665</v>
      </c>
      <c r="F40" s="31">
        <f t="shared" si="5"/>
        <v>145793939</v>
      </c>
      <c r="G40" s="31">
        <f t="shared" si="5"/>
        <v>1775349537</v>
      </c>
      <c r="H40" s="31">
        <f t="shared" si="5"/>
        <v>-268170035</v>
      </c>
      <c r="I40" s="31">
        <f t="shared" si="5"/>
        <v>51039569</v>
      </c>
      <c r="J40" s="31">
        <f t="shared" si="5"/>
        <v>1558219071</v>
      </c>
      <c r="K40" s="31">
        <f t="shared" si="5"/>
        <v>33522067</v>
      </c>
      <c r="L40" s="31">
        <f t="shared" si="5"/>
        <v>34049922</v>
      </c>
      <c r="M40" s="31">
        <f t="shared" si="5"/>
        <v>28190694</v>
      </c>
      <c r="N40" s="31">
        <f t="shared" si="5"/>
        <v>95762683</v>
      </c>
      <c r="O40" s="31">
        <f t="shared" si="5"/>
        <v>-1981994</v>
      </c>
      <c r="P40" s="31">
        <f t="shared" si="5"/>
        <v>72229914</v>
      </c>
      <c r="Q40" s="31">
        <f t="shared" si="5"/>
        <v>27166731</v>
      </c>
      <c r="R40" s="31">
        <f t="shared" si="5"/>
        <v>97414651</v>
      </c>
      <c r="S40" s="31">
        <f t="shared" si="5"/>
        <v>-532132339</v>
      </c>
      <c r="T40" s="31">
        <f t="shared" si="5"/>
        <v>49753058</v>
      </c>
      <c r="U40" s="31">
        <f t="shared" si="5"/>
        <v>22280065</v>
      </c>
      <c r="V40" s="31">
        <f t="shared" si="5"/>
        <v>-460099216</v>
      </c>
      <c r="W40" s="31">
        <f t="shared" si="5"/>
        <v>1291297189</v>
      </c>
      <c r="X40" s="31">
        <f t="shared" si="5"/>
        <v>145793939</v>
      </c>
      <c r="Y40" s="31">
        <f t="shared" si="5"/>
        <v>1145503250</v>
      </c>
      <c r="Z40" s="32">
        <f>+IF(X40&lt;&gt;0,+(Y40/X40)*100,0)</f>
        <v>785.70018606877761</v>
      </c>
      <c r="AA40" s="33">
        <f>+AA34+AA39</f>
        <v>145793939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-417752276</v>
      </c>
      <c r="D42" s="43">
        <f>+D25-D40</f>
        <v>0</v>
      </c>
      <c r="E42" s="44">
        <f t="shared" si="6"/>
        <v>-2983912</v>
      </c>
      <c r="F42" s="45">
        <f t="shared" si="6"/>
        <v>-135006778</v>
      </c>
      <c r="G42" s="45">
        <f t="shared" si="6"/>
        <v>-358911111</v>
      </c>
      <c r="H42" s="45">
        <f t="shared" si="6"/>
        <v>-103559852</v>
      </c>
      <c r="I42" s="45">
        <f t="shared" si="6"/>
        <v>-21227221</v>
      </c>
      <c r="J42" s="45">
        <f t="shared" si="6"/>
        <v>-483698184</v>
      </c>
      <c r="K42" s="45">
        <f t="shared" si="6"/>
        <v>-2417105</v>
      </c>
      <c r="L42" s="45">
        <f t="shared" si="6"/>
        <v>-1545531</v>
      </c>
      <c r="M42" s="45">
        <f t="shared" si="6"/>
        <v>-8552258</v>
      </c>
      <c r="N42" s="45">
        <f t="shared" si="6"/>
        <v>-12514894</v>
      </c>
      <c r="O42" s="45">
        <f t="shared" si="6"/>
        <v>35488543</v>
      </c>
      <c r="P42" s="45">
        <f t="shared" si="6"/>
        <v>-39989810</v>
      </c>
      <c r="Q42" s="45">
        <f t="shared" si="6"/>
        <v>-5853718</v>
      </c>
      <c r="R42" s="45">
        <f t="shared" si="6"/>
        <v>-10354985</v>
      </c>
      <c r="S42" s="45">
        <f t="shared" si="6"/>
        <v>-2756728</v>
      </c>
      <c r="T42" s="45">
        <f t="shared" si="6"/>
        <v>-9209123</v>
      </c>
      <c r="U42" s="45">
        <f t="shared" si="6"/>
        <v>-10795229</v>
      </c>
      <c r="V42" s="45">
        <f t="shared" si="6"/>
        <v>-22761080</v>
      </c>
      <c r="W42" s="45">
        <f t="shared" si="6"/>
        <v>-529329143</v>
      </c>
      <c r="X42" s="45">
        <f t="shared" si="6"/>
        <v>-135006778</v>
      </c>
      <c r="Y42" s="45">
        <f t="shared" si="6"/>
        <v>-394322365</v>
      </c>
      <c r="Z42" s="46">
        <f>+IF(X42&lt;&gt;0,+(Y42/X42)*100,0)</f>
        <v>292.07597636320156</v>
      </c>
      <c r="AA42" s="47">
        <f>+AA25-AA40</f>
        <v>-135006778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-2983913</v>
      </c>
      <c r="F45" s="20">
        <v>-135006779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-135006779</v>
      </c>
      <c r="Y45" s="20">
        <v>135006779</v>
      </c>
      <c r="Z45" s="48">
        <v>-100</v>
      </c>
      <c r="AA45" s="22">
        <v>-135006779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-2983913</v>
      </c>
      <c r="F48" s="53">
        <f t="shared" si="7"/>
        <v>-135006779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-135006779</v>
      </c>
      <c r="Y48" s="53">
        <f t="shared" si="7"/>
        <v>135006779</v>
      </c>
      <c r="Z48" s="54">
        <f>+IF(X48&lt;&gt;0,+(Y48/X48)*100,0)</f>
        <v>-100</v>
      </c>
      <c r="AA48" s="55">
        <f>SUM(AA45:AA47)</f>
        <v>-135006779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-93793089</v>
      </c>
      <c r="D6" s="18"/>
      <c r="E6" s="19">
        <v>-46493676</v>
      </c>
      <c r="F6" s="20">
        <v>-47049664</v>
      </c>
      <c r="G6" s="20">
        <v>-93524357</v>
      </c>
      <c r="H6" s="20">
        <v>-9670514</v>
      </c>
      <c r="I6" s="20">
        <v>-12633357</v>
      </c>
      <c r="J6" s="20">
        <v>-115828228</v>
      </c>
      <c r="K6" s="20">
        <v>-178344</v>
      </c>
      <c r="L6" s="20">
        <v>-2802865</v>
      </c>
      <c r="M6" s="20">
        <v>-12722236</v>
      </c>
      <c r="N6" s="20">
        <v>-15703445</v>
      </c>
      <c r="O6" s="20">
        <v>-315146</v>
      </c>
      <c r="P6" s="20">
        <v>2908149</v>
      </c>
      <c r="Q6" s="20">
        <v>18615749</v>
      </c>
      <c r="R6" s="20">
        <v>21208752</v>
      </c>
      <c r="S6" s="20">
        <v>-1567032</v>
      </c>
      <c r="T6" s="20">
        <v>-1144359</v>
      </c>
      <c r="U6" s="20">
        <v>-10362719</v>
      </c>
      <c r="V6" s="20">
        <v>-13074110</v>
      </c>
      <c r="W6" s="20">
        <v>-123397031</v>
      </c>
      <c r="X6" s="20">
        <v>-47049664</v>
      </c>
      <c r="Y6" s="20">
        <v>-76347367</v>
      </c>
      <c r="Z6" s="21">
        <v>162.26973905701004</v>
      </c>
      <c r="AA6" s="22">
        <v>-47049664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94880</v>
      </c>
      <c r="M7" s="20">
        <v>15268</v>
      </c>
      <c r="N7" s="20">
        <v>110148</v>
      </c>
      <c r="O7" s="20">
        <v>17590</v>
      </c>
      <c r="P7" s="20">
        <v>21127</v>
      </c>
      <c r="Q7" s="20">
        <v>14397</v>
      </c>
      <c r="R7" s="20">
        <v>53114</v>
      </c>
      <c r="S7" s="20">
        <v>12757</v>
      </c>
      <c r="T7" s="20">
        <v>26668</v>
      </c>
      <c r="U7" s="20">
        <v>4043</v>
      </c>
      <c r="V7" s="20">
        <v>43468</v>
      </c>
      <c r="W7" s="20">
        <v>206730</v>
      </c>
      <c r="X7" s="20"/>
      <c r="Y7" s="20">
        <v>206730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21076320</v>
      </c>
      <c r="D8" s="18"/>
      <c r="E8" s="19">
        <v>26293644</v>
      </c>
      <c r="F8" s="20">
        <v>26293644</v>
      </c>
      <c r="G8" s="20">
        <v>40335430</v>
      </c>
      <c r="H8" s="20">
        <v>2442326</v>
      </c>
      <c r="I8" s="20">
        <v>1366738</v>
      </c>
      <c r="J8" s="20">
        <v>44144494</v>
      </c>
      <c r="K8" s="20">
        <v>269906</v>
      </c>
      <c r="L8" s="20">
        <v>1149804</v>
      </c>
      <c r="M8" s="20">
        <v>1229747</v>
      </c>
      <c r="N8" s="20">
        <v>2649457</v>
      </c>
      <c r="O8" s="20">
        <v>-599539</v>
      </c>
      <c r="P8" s="20">
        <v>1792554</v>
      </c>
      <c r="Q8" s="20">
        <v>1385828</v>
      </c>
      <c r="R8" s="20">
        <v>2578843</v>
      </c>
      <c r="S8" s="20">
        <v>1325005</v>
      </c>
      <c r="T8" s="20">
        <v>762696</v>
      </c>
      <c r="U8" s="20">
        <v>2808909</v>
      </c>
      <c r="V8" s="20">
        <v>4896610</v>
      </c>
      <c r="W8" s="20">
        <v>54269404</v>
      </c>
      <c r="X8" s="20">
        <v>26293644</v>
      </c>
      <c r="Y8" s="20">
        <v>27975760</v>
      </c>
      <c r="Z8" s="21">
        <v>106.39742441177037</v>
      </c>
      <c r="AA8" s="22">
        <v>26293644</v>
      </c>
    </row>
    <row r="9" spans="1:27" ht="13.5" x14ac:dyDescent="0.25">
      <c r="A9" s="23" t="s">
        <v>37</v>
      </c>
      <c r="B9" s="17" t="s">
        <v>32</v>
      </c>
      <c r="C9" s="18">
        <v>39363012</v>
      </c>
      <c r="D9" s="18"/>
      <c r="E9" s="19"/>
      <c r="F9" s="20"/>
      <c r="G9" s="20">
        <v>45924567</v>
      </c>
      <c r="H9" s="20">
        <v>-82422</v>
      </c>
      <c r="I9" s="20">
        <v>1163330</v>
      </c>
      <c r="J9" s="20">
        <v>47005475</v>
      </c>
      <c r="K9" s="20">
        <v>2028890</v>
      </c>
      <c r="L9" s="20">
        <v>1093604</v>
      </c>
      <c r="M9" s="20">
        <v>2053421</v>
      </c>
      <c r="N9" s="20">
        <v>5175915</v>
      </c>
      <c r="O9" s="20">
        <v>924884</v>
      </c>
      <c r="P9" s="20">
        <v>1004882</v>
      </c>
      <c r="Q9" s="20">
        <v>852237</v>
      </c>
      <c r="R9" s="20">
        <v>2782003</v>
      </c>
      <c r="S9" s="20">
        <v>1427779</v>
      </c>
      <c r="T9" s="20">
        <v>1522216</v>
      </c>
      <c r="U9" s="20">
        <v>2632039</v>
      </c>
      <c r="V9" s="20">
        <v>5582034</v>
      </c>
      <c r="W9" s="20">
        <v>60545427</v>
      </c>
      <c r="X9" s="20"/>
      <c r="Y9" s="20">
        <v>60545427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102598</v>
      </c>
      <c r="D11" s="18"/>
      <c r="E11" s="19">
        <v>-1700004</v>
      </c>
      <c r="F11" s="20">
        <v>-4900004</v>
      </c>
      <c r="G11" s="20">
        <v>29444</v>
      </c>
      <c r="H11" s="20">
        <v>-33996</v>
      </c>
      <c r="I11" s="20"/>
      <c r="J11" s="20">
        <v>-4552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-4552</v>
      </c>
      <c r="X11" s="20">
        <v>-4900004</v>
      </c>
      <c r="Y11" s="20">
        <v>4895452</v>
      </c>
      <c r="Z11" s="21">
        <v>-99.90710211665133</v>
      </c>
      <c r="AA11" s="22">
        <v>-4900004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-33251159</v>
      </c>
      <c r="D12" s="29">
        <f>SUM(D6:D11)</f>
        <v>0</v>
      </c>
      <c r="E12" s="30">
        <f t="shared" si="0"/>
        <v>-21900036</v>
      </c>
      <c r="F12" s="31">
        <f t="shared" si="0"/>
        <v>-25656024</v>
      </c>
      <c r="G12" s="31">
        <f t="shared" si="0"/>
        <v>-7234916</v>
      </c>
      <c r="H12" s="31">
        <f t="shared" si="0"/>
        <v>-7344606</v>
      </c>
      <c r="I12" s="31">
        <f t="shared" si="0"/>
        <v>-10103289</v>
      </c>
      <c r="J12" s="31">
        <f t="shared" si="0"/>
        <v>-24682811</v>
      </c>
      <c r="K12" s="31">
        <f t="shared" si="0"/>
        <v>2120452</v>
      </c>
      <c r="L12" s="31">
        <f t="shared" si="0"/>
        <v>-464577</v>
      </c>
      <c r="M12" s="31">
        <f t="shared" si="0"/>
        <v>-9423800</v>
      </c>
      <c r="N12" s="31">
        <f t="shared" si="0"/>
        <v>-7767925</v>
      </c>
      <c r="O12" s="31">
        <f t="shared" si="0"/>
        <v>27789</v>
      </c>
      <c r="P12" s="31">
        <f t="shared" si="0"/>
        <v>5726712</v>
      </c>
      <c r="Q12" s="31">
        <f t="shared" si="0"/>
        <v>20868211</v>
      </c>
      <c r="R12" s="31">
        <f t="shared" si="0"/>
        <v>26622712</v>
      </c>
      <c r="S12" s="31">
        <f t="shared" si="0"/>
        <v>1198509</v>
      </c>
      <c r="T12" s="31">
        <f t="shared" si="0"/>
        <v>1167221</v>
      </c>
      <c r="U12" s="31">
        <f t="shared" si="0"/>
        <v>-4917728</v>
      </c>
      <c r="V12" s="31">
        <f t="shared" si="0"/>
        <v>-2551998</v>
      </c>
      <c r="W12" s="31">
        <f t="shared" si="0"/>
        <v>-8380022</v>
      </c>
      <c r="X12" s="31">
        <f t="shared" si="0"/>
        <v>-25656024</v>
      </c>
      <c r="Y12" s="31">
        <f t="shared" si="0"/>
        <v>17276002</v>
      </c>
      <c r="Z12" s="32">
        <f>+IF(X12&lt;&gt;0,+(Y12/X12)*100,0)</f>
        <v>-67.337019952896839</v>
      </c>
      <c r="AA12" s="33">
        <f>SUM(AA6:AA11)</f>
        <v>-25656024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85017643</v>
      </c>
      <c r="D19" s="18"/>
      <c r="E19" s="19">
        <v>31995216</v>
      </c>
      <c r="F19" s="20">
        <v>34797000</v>
      </c>
      <c r="G19" s="20">
        <v>84360530</v>
      </c>
      <c r="H19" s="20">
        <v>9857012</v>
      </c>
      <c r="I19" s="20">
        <v>510307</v>
      </c>
      <c r="J19" s="20">
        <v>94727849</v>
      </c>
      <c r="K19" s="20">
        <v>8398438</v>
      </c>
      <c r="L19" s="20">
        <v>645000</v>
      </c>
      <c r="M19" s="20">
        <v>7582535</v>
      </c>
      <c r="N19" s="20">
        <v>16625973</v>
      </c>
      <c r="O19" s="20">
        <v>129935</v>
      </c>
      <c r="P19" s="20">
        <v>129935</v>
      </c>
      <c r="Q19" s="20">
        <v>-127000</v>
      </c>
      <c r="R19" s="20">
        <v>132870</v>
      </c>
      <c r="S19" s="20">
        <v>2944312</v>
      </c>
      <c r="T19" s="20">
        <v>2063435</v>
      </c>
      <c r="U19" s="20">
        <v>4722787</v>
      </c>
      <c r="V19" s="20">
        <v>9730534</v>
      </c>
      <c r="W19" s="20">
        <v>121217226</v>
      </c>
      <c r="X19" s="20">
        <v>34797000</v>
      </c>
      <c r="Y19" s="20">
        <v>86420226</v>
      </c>
      <c r="Z19" s="21">
        <v>248.35539270626779</v>
      </c>
      <c r="AA19" s="22">
        <v>34797000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85017643</v>
      </c>
      <c r="D24" s="29">
        <f>SUM(D15:D23)</f>
        <v>0</v>
      </c>
      <c r="E24" s="36">
        <f t="shared" si="1"/>
        <v>31995216</v>
      </c>
      <c r="F24" s="37">
        <f t="shared" si="1"/>
        <v>34797000</v>
      </c>
      <c r="G24" s="37">
        <f t="shared" si="1"/>
        <v>84360530</v>
      </c>
      <c r="H24" s="37">
        <f t="shared" si="1"/>
        <v>9857012</v>
      </c>
      <c r="I24" s="37">
        <f t="shared" si="1"/>
        <v>510307</v>
      </c>
      <c r="J24" s="37">
        <f t="shared" si="1"/>
        <v>94727849</v>
      </c>
      <c r="K24" s="37">
        <f t="shared" si="1"/>
        <v>8398438</v>
      </c>
      <c r="L24" s="37">
        <f t="shared" si="1"/>
        <v>645000</v>
      </c>
      <c r="M24" s="37">
        <f t="shared" si="1"/>
        <v>7582535</v>
      </c>
      <c r="N24" s="37">
        <f t="shared" si="1"/>
        <v>16625973</v>
      </c>
      <c r="O24" s="37">
        <f t="shared" si="1"/>
        <v>129935</v>
      </c>
      <c r="P24" s="37">
        <f t="shared" si="1"/>
        <v>129935</v>
      </c>
      <c r="Q24" s="37">
        <f t="shared" si="1"/>
        <v>-127000</v>
      </c>
      <c r="R24" s="37">
        <f t="shared" si="1"/>
        <v>132870</v>
      </c>
      <c r="S24" s="37">
        <f t="shared" si="1"/>
        <v>2944312</v>
      </c>
      <c r="T24" s="37">
        <f t="shared" si="1"/>
        <v>2063435</v>
      </c>
      <c r="U24" s="37">
        <f t="shared" si="1"/>
        <v>4722787</v>
      </c>
      <c r="V24" s="37">
        <f t="shared" si="1"/>
        <v>9730534</v>
      </c>
      <c r="W24" s="37">
        <f t="shared" si="1"/>
        <v>121217226</v>
      </c>
      <c r="X24" s="37">
        <f t="shared" si="1"/>
        <v>34797000</v>
      </c>
      <c r="Y24" s="37">
        <f t="shared" si="1"/>
        <v>86420226</v>
      </c>
      <c r="Z24" s="38">
        <f>+IF(X24&lt;&gt;0,+(Y24/X24)*100,0)</f>
        <v>248.35539270626779</v>
      </c>
      <c r="AA24" s="39">
        <f>SUM(AA15:AA23)</f>
        <v>34797000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51766484</v>
      </c>
      <c r="D25" s="29">
        <f>+D12+D24</f>
        <v>0</v>
      </c>
      <c r="E25" s="30">
        <f t="shared" si="2"/>
        <v>10095180</v>
      </c>
      <c r="F25" s="31">
        <f t="shared" si="2"/>
        <v>9140976</v>
      </c>
      <c r="G25" s="31">
        <f t="shared" si="2"/>
        <v>77125614</v>
      </c>
      <c r="H25" s="31">
        <f t="shared" si="2"/>
        <v>2512406</v>
      </c>
      <c r="I25" s="31">
        <f t="shared" si="2"/>
        <v>-9592982</v>
      </c>
      <c r="J25" s="31">
        <f t="shared" si="2"/>
        <v>70045038</v>
      </c>
      <c r="K25" s="31">
        <f t="shared" si="2"/>
        <v>10518890</v>
      </c>
      <c r="L25" s="31">
        <f t="shared" si="2"/>
        <v>180423</v>
      </c>
      <c r="M25" s="31">
        <f t="shared" si="2"/>
        <v>-1841265</v>
      </c>
      <c r="N25" s="31">
        <f t="shared" si="2"/>
        <v>8858048</v>
      </c>
      <c r="O25" s="31">
        <f t="shared" si="2"/>
        <v>157724</v>
      </c>
      <c r="P25" s="31">
        <f t="shared" si="2"/>
        <v>5856647</v>
      </c>
      <c r="Q25" s="31">
        <f t="shared" si="2"/>
        <v>20741211</v>
      </c>
      <c r="R25" s="31">
        <f t="shared" si="2"/>
        <v>26755582</v>
      </c>
      <c r="S25" s="31">
        <f t="shared" si="2"/>
        <v>4142821</v>
      </c>
      <c r="T25" s="31">
        <f t="shared" si="2"/>
        <v>3230656</v>
      </c>
      <c r="U25" s="31">
        <f t="shared" si="2"/>
        <v>-194941</v>
      </c>
      <c r="V25" s="31">
        <f t="shared" si="2"/>
        <v>7178536</v>
      </c>
      <c r="W25" s="31">
        <f t="shared" si="2"/>
        <v>112837204</v>
      </c>
      <c r="X25" s="31">
        <f t="shared" si="2"/>
        <v>9140976</v>
      </c>
      <c r="Y25" s="31">
        <f t="shared" si="2"/>
        <v>103696228</v>
      </c>
      <c r="Z25" s="32">
        <f>+IF(X25&lt;&gt;0,+(Y25/X25)*100,0)</f>
        <v>1134.4108987924265</v>
      </c>
      <c r="AA25" s="33">
        <f>+AA12+AA24</f>
        <v>9140976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-418</v>
      </c>
      <c r="D31" s="18"/>
      <c r="E31" s="19"/>
      <c r="F31" s="20"/>
      <c r="G31" s="20">
        <v>-418</v>
      </c>
      <c r="H31" s="20"/>
      <c r="I31" s="20"/>
      <c r="J31" s="20">
        <v>-418</v>
      </c>
      <c r="K31" s="20">
        <v>-465</v>
      </c>
      <c r="L31" s="20">
        <v>-861</v>
      </c>
      <c r="M31" s="20">
        <v>-3039</v>
      </c>
      <c r="N31" s="20">
        <v>-4365</v>
      </c>
      <c r="O31" s="20"/>
      <c r="P31" s="20">
        <v>-362</v>
      </c>
      <c r="Q31" s="20">
        <v>-32</v>
      </c>
      <c r="R31" s="20">
        <v>-394</v>
      </c>
      <c r="S31" s="20">
        <v>-741</v>
      </c>
      <c r="T31" s="20"/>
      <c r="U31" s="20"/>
      <c r="V31" s="20">
        <v>-741</v>
      </c>
      <c r="W31" s="20">
        <v>-5918</v>
      </c>
      <c r="X31" s="20"/>
      <c r="Y31" s="20">
        <v>-5918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51665227</v>
      </c>
      <c r="D32" s="18"/>
      <c r="E32" s="19">
        <v>-4850004</v>
      </c>
      <c r="F32" s="20">
        <v>-4050008</v>
      </c>
      <c r="G32" s="20">
        <v>78669951</v>
      </c>
      <c r="H32" s="20">
        <v>-5106575</v>
      </c>
      <c r="I32" s="20">
        <v>-19829593</v>
      </c>
      <c r="J32" s="20">
        <v>53733783</v>
      </c>
      <c r="K32" s="20">
        <v>9873784</v>
      </c>
      <c r="L32" s="20">
        <v>2166501</v>
      </c>
      <c r="M32" s="20">
        <v>-1903811</v>
      </c>
      <c r="N32" s="20">
        <v>10136474</v>
      </c>
      <c r="O32" s="20">
        <v>2589346</v>
      </c>
      <c r="P32" s="20">
        <v>5743045</v>
      </c>
      <c r="Q32" s="20">
        <v>4576669</v>
      </c>
      <c r="R32" s="20">
        <v>12909060</v>
      </c>
      <c r="S32" s="20">
        <v>6365264</v>
      </c>
      <c r="T32" s="20">
        <v>1520101</v>
      </c>
      <c r="U32" s="20">
        <v>13902147</v>
      </c>
      <c r="V32" s="20">
        <v>21787512</v>
      </c>
      <c r="W32" s="20">
        <v>98566829</v>
      </c>
      <c r="X32" s="20">
        <v>-4050008</v>
      </c>
      <c r="Y32" s="20">
        <v>102616837</v>
      </c>
      <c r="Z32" s="21">
        <v>-2533.7440568018633</v>
      </c>
      <c r="AA32" s="22">
        <v>-4050008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51664809</v>
      </c>
      <c r="D34" s="29">
        <f>SUM(D29:D33)</f>
        <v>0</v>
      </c>
      <c r="E34" s="30">
        <f t="shared" si="3"/>
        <v>-4850004</v>
      </c>
      <c r="F34" s="31">
        <f t="shared" si="3"/>
        <v>-4050008</v>
      </c>
      <c r="G34" s="31">
        <f t="shared" si="3"/>
        <v>78669533</v>
      </c>
      <c r="H34" s="31">
        <f t="shared" si="3"/>
        <v>-5106575</v>
      </c>
      <c r="I34" s="31">
        <f t="shared" si="3"/>
        <v>-19829593</v>
      </c>
      <c r="J34" s="31">
        <f t="shared" si="3"/>
        <v>53733365</v>
      </c>
      <c r="K34" s="31">
        <f t="shared" si="3"/>
        <v>9873319</v>
      </c>
      <c r="L34" s="31">
        <f t="shared" si="3"/>
        <v>2165640</v>
      </c>
      <c r="M34" s="31">
        <f t="shared" si="3"/>
        <v>-1906850</v>
      </c>
      <c r="N34" s="31">
        <f t="shared" si="3"/>
        <v>10132109</v>
      </c>
      <c r="O34" s="31">
        <f t="shared" si="3"/>
        <v>2589346</v>
      </c>
      <c r="P34" s="31">
        <f t="shared" si="3"/>
        <v>5742683</v>
      </c>
      <c r="Q34" s="31">
        <f t="shared" si="3"/>
        <v>4576637</v>
      </c>
      <c r="R34" s="31">
        <f t="shared" si="3"/>
        <v>12908666</v>
      </c>
      <c r="S34" s="31">
        <f t="shared" si="3"/>
        <v>6364523</v>
      </c>
      <c r="T34" s="31">
        <f t="shared" si="3"/>
        <v>1520101</v>
      </c>
      <c r="U34" s="31">
        <f t="shared" si="3"/>
        <v>13902147</v>
      </c>
      <c r="V34" s="31">
        <f t="shared" si="3"/>
        <v>21786771</v>
      </c>
      <c r="W34" s="31">
        <f t="shared" si="3"/>
        <v>98560911</v>
      </c>
      <c r="X34" s="31">
        <f t="shared" si="3"/>
        <v>-4050008</v>
      </c>
      <c r="Y34" s="31">
        <f t="shared" si="3"/>
        <v>102610919</v>
      </c>
      <c r="Z34" s="32">
        <f>+IF(X34&lt;&gt;0,+(Y34/X34)*100,0)</f>
        <v>-2533.5979336337114</v>
      </c>
      <c r="AA34" s="33">
        <f>SUM(AA29:AA33)</f>
        <v>-4050008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51664809</v>
      </c>
      <c r="D40" s="29">
        <f>+D34+D39</f>
        <v>0</v>
      </c>
      <c r="E40" s="30">
        <f t="shared" si="5"/>
        <v>-4850004</v>
      </c>
      <c r="F40" s="31">
        <f t="shared" si="5"/>
        <v>-4050008</v>
      </c>
      <c r="G40" s="31">
        <f t="shared" si="5"/>
        <v>78669533</v>
      </c>
      <c r="H40" s="31">
        <f t="shared" si="5"/>
        <v>-5106575</v>
      </c>
      <c r="I40" s="31">
        <f t="shared" si="5"/>
        <v>-19829593</v>
      </c>
      <c r="J40" s="31">
        <f t="shared" si="5"/>
        <v>53733365</v>
      </c>
      <c r="K40" s="31">
        <f t="shared" si="5"/>
        <v>9873319</v>
      </c>
      <c r="L40" s="31">
        <f t="shared" si="5"/>
        <v>2165640</v>
      </c>
      <c r="M40" s="31">
        <f t="shared" si="5"/>
        <v>-1906850</v>
      </c>
      <c r="N40" s="31">
        <f t="shared" si="5"/>
        <v>10132109</v>
      </c>
      <c r="O40" s="31">
        <f t="shared" si="5"/>
        <v>2589346</v>
      </c>
      <c r="P40" s="31">
        <f t="shared" si="5"/>
        <v>5742683</v>
      </c>
      <c r="Q40" s="31">
        <f t="shared" si="5"/>
        <v>4576637</v>
      </c>
      <c r="R40" s="31">
        <f t="shared" si="5"/>
        <v>12908666</v>
      </c>
      <c r="S40" s="31">
        <f t="shared" si="5"/>
        <v>6364523</v>
      </c>
      <c r="T40" s="31">
        <f t="shared" si="5"/>
        <v>1520101</v>
      </c>
      <c r="U40" s="31">
        <f t="shared" si="5"/>
        <v>13902147</v>
      </c>
      <c r="V40" s="31">
        <f t="shared" si="5"/>
        <v>21786771</v>
      </c>
      <c r="W40" s="31">
        <f t="shared" si="5"/>
        <v>98560911</v>
      </c>
      <c r="X40" s="31">
        <f t="shared" si="5"/>
        <v>-4050008</v>
      </c>
      <c r="Y40" s="31">
        <f t="shared" si="5"/>
        <v>102610919</v>
      </c>
      <c r="Z40" s="32">
        <f>+IF(X40&lt;&gt;0,+(Y40/X40)*100,0)</f>
        <v>-2533.5979336337114</v>
      </c>
      <c r="AA40" s="33">
        <f>+AA34+AA39</f>
        <v>-4050008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101675</v>
      </c>
      <c r="D42" s="43">
        <f>+D25-D40</f>
        <v>0</v>
      </c>
      <c r="E42" s="44">
        <f t="shared" si="6"/>
        <v>14945184</v>
      </c>
      <c r="F42" s="45">
        <f t="shared" si="6"/>
        <v>13190984</v>
      </c>
      <c r="G42" s="45">
        <f t="shared" si="6"/>
        <v>-1543919</v>
      </c>
      <c r="H42" s="45">
        <f t="shared" si="6"/>
        <v>7618981</v>
      </c>
      <c r="I42" s="45">
        <f t="shared" si="6"/>
        <v>10236611</v>
      </c>
      <c r="J42" s="45">
        <f t="shared" si="6"/>
        <v>16311673</v>
      </c>
      <c r="K42" s="45">
        <f t="shared" si="6"/>
        <v>645571</v>
      </c>
      <c r="L42" s="45">
        <f t="shared" si="6"/>
        <v>-1985217</v>
      </c>
      <c r="M42" s="45">
        <f t="shared" si="6"/>
        <v>65585</v>
      </c>
      <c r="N42" s="45">
        <f t="shared" si="6"/>
        <v>-1274061</v>
      </c>
      <c r="O42" s="45">
        <f t="shared" si="6"/>
        <v>-2431622</v>
      </c>
      <c r="P42" s="45">
        <f t="shared" si="6"/>
        <v>113964</v>
      </c>
      <c r="Q42" s="45">
        <f t="shared" si="6"/>
        <v>16164574</v>
      </c>
      <c r="R42" s="45">
        <f t="shared" si="6"/>
        <v>13846916</v>
      </c>
      <c r="S42" s="45">
        <f t="shared" si="6"/>
        <v>-2221702</v>
      </c>
      <c r="T42" s="45">
        <f t="shared" si="6"/>
        <v>1710555</v>
      </c>
      <c r="U42" s="45">
        <f t="shared" si="6"/>
        <v>-14097088</v>
      </c>
      <c r="V42" s="45">
        <f t="shared" si="6"/>
        <v>-14608235</v>
      </c>
      <c r="W42" s="45">
        <f t="shared" si="6"/>
        <v>14276293</v>
      </c>
      <c r="X42" s="45">
        <f t="shared" si="6"/>
        <v>13190984</v>
      </c>
      <c r="Y42" s="45">
        <f t="shared" si="6"/>
        <v>1085309</v>
      </c>
      <c r="Z42" s="46">
        <f>+IF(X42&lt;&gt;0,+(Y42/X42)*100,0)</f>
        <v>8.2276576182641108</v>
      </c>
      <c r="AA42" s="47">
        <f>+AA25-AA40</f>
        <v>13190984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27327</v>
      </c>
      <c r="D45" s="18"/>
      <c r="E45" s="19">
        <v>14945184</v>
      </c>
      <c r="F45" s="20">
        <v>13190984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13190984</v>
      </c>
      <c r="Y45" s="20">
        <v>-13190984</v>
      </c>
      <c r="Z45" s="48">
        <v>-100</v>
      </c>
      <c r="AA45" s="22">
        <v>13190984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27327</v>
      </c>
      <c r="D48" s="51">
        <f>SUM(D45:D47)</f>
        <v>0</v>
      </c>
      <c r="E48" s="52">
        <f t="shared" si="7"/>
        <v>14945184</v>
      </c>
      <c r="F48" s="53">
        <f t="shared" si="7"/>
        <v>13190984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13190984</v>
      </c>
      <c r="Y48" s="53">
        <f t="shared" si="7"/>
        <v>-13190984</v>
      </c>
      <c r="Z48" s="54">
        <f>+IF(X48&lt;&gt;0,+(Y48/X48)*100,0)</f>
        <v>-100</v>
      </c>
      <c r="AA48" s="55">
        <f>SUM(AA45:AA47)</f>
        <v>13190984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461993477</v>
      </c>
      <c r="D6" s="18"/>
      <c r="E6" s="19">
        <v>-217706351</v>
      </c>
      <c r="F6" s="20">
        <v>-187923157</v>
      </c>
      <c r="G6" s="20">
        <v>427177501</v>
      </c>
      <c r="H6" s="20">
        <v>24570885</v>
      </c>
      <c r="I6" s="20">
        <v>23596276</v>
      </c>
      <c r="J6" s="20">
        <v>475344662</v>
      </c>
      <c r="K6" s="20">
        <v>11583087</v>
      </c>
      <c r="L6" s="20">
        <v>26294499</v>
      </c>
      <c r="M6" s="20">
        <v>-16238924</v>
      </c>
      <c r="N6" s="20">
        <v>21638662</v>
      </c>
      <c r="O6" s="20">
        <v>25432531</v>
      </c>
      <c r="P6" s="20">
        <v>22991051</v>
      </c>
      <c r="Q6" s="20">
        <v>-4622772</v>
      </c>
      <c r="R6" s="20">
        <v>43800810</v>
      </c>
      <c r="S6" s="20">
        <v>12412335</v>
      </c>
      <c r="T6" s="20">
        <v>25282712</v>
      </c>
      <c r="U6" s="20">
        <v>9295753</v>
      </c>
      <c r="V6" s="20">
        <v>46990800</v>
      </c>
      <c r="W6" s="20">
        <v>587774934</v>
      </c>
      <c r="X6" s="20">
        <v>-187923157</v>
      </c>
      <c r="Y6" s="20">
        <v>775698091</v>
      </c>
      <c r="Z6" s="21">
        <v>-412.77408456904539</v>
      </c>
      <c r="AA6" s="22">
        <v>-187923157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350787008</v>
      </c>
      <c r="D8" s="18"/>
      <c r="E8" s="19">
        <v>203244627</v>
      </c>
      <c r="F8" s="20">
        <v>203244627</v>
      </c>
      <c r="G8" s="20">
        <v>438994545</v>
      </c>
      <c r="H8" s="20">
        <v>-50992238</v>
      </c>
      <c r="I8" s="20">
        <v>17651264</v>
      </c>
      <c r="J8" s="20">
        <v>405653571</v>
      </c>
      <c r="K8" s="20">
        <v>12795627</v>
      </c>
      <c r="L8" s="20">
        <v>4851335</v>
      </c>
      <c r="M8" s="20">
        <v>19828045</v>
      </c>
      <c r="N8" s="20">
        <v>37475007</v>
      </c>
      <c r="O8" s="20">
        <v>18974106</v>
      </c>
      <c r="P8" s="20">
        <v>15760509</v>
      </c>
      <c r="Q8" s="20">
        <v>16097556</v>
      </c>
      <c r="R8" s="20">
        <v>50832171</v>
      </c>
      <c r="S8" s="20">
        <v>19246103</v>
      </c>
      <c r="T8" s="20">
        <v>13824763</v>
      </c>
      <c r="U8" s="20">
        <v>14154975</v>
      </c>
      <c r="V8" s="20">
        <v>47225841</v>
      </c>
      <c r="W8" s="20">
        <v>541186590</v>
      </c>
      <c r="X8" s="20">
        <v>203244627</v>
      </c>
      <c r="Y8" s="20">
        <v>337941963</v>
      </c>
      <c r="Z8" s="21">
        <v>166.27350399772192</v>
      </c>
      <c r="AA8" s="22">
        <v>203244627</v>
      </c>
    </row>
    <row r="9" spans="1:27" ht="13.5" x14ac:dyDescent="0.25">
      <c r="A9" s="23" t="s">
        <v>37</v>
      </c>
      <c r="B9" s="17" t="s">
        <v>32</v>
      </c>
      <c r="C9" s="18">
        <v>328490478</v>
      </c>
      <c r="D9" s="18"/>
      <c r="E9" s="19">
        <v>96902</v>
      </c>
      <c r="F9" s="20">
        <v>96902</v>
      </c>
      <c r="G9" s="20">
        <v>307610337</v>
      </c>
      <c r="H9" s="20">
        <v>42433387</v>
      </c>
      <c r="I9" s="20">
        <v>6350369</v>
      </c>
      <c r="J9" s="20">
        <v>356394093</v>
      </c>
      <c r="K9" s="20">
        <v>8207373</v>
      </c>
      <c r="L9" s="20">
        <v>1432617</v>
      </c>
      <c r="M9" s="20">
        <v>9163959</v>
      </c>
      <c r="N9" s="20">
        <v>18803949</v>
      </c>
      <c r="O9" s="20">
        <v>4421206</v>
      </c>
      <c r="P9" s="20">
        <v>11137432</v>
      </c>
      <c r="Q9" s="20">
        <v>7458296</v>
      </c>
      <c r="R9" s="20">
        <v>23016934</v>
      </c>
      <c r="S9" s="20">
        <v>229834</v>
      </c>
      <c r="T9" s="20">
        <v>12344556</v>
      </c>
      <c r="U9" s="20">
        <v>39863801</v>
      </c>
      <c r="V9" s="20">
        <v>52438191</v>
      </c>
      <c r="W9" s="20">
        <v>450653167</v>
      </c>
      <c r="X9" s="20">
        <v>96902</v>
      </c>
      <c r="Y9" s="20">
        <v>450556265</v>
      </c>
      <c r="Z9" s="21">
        <v>464960.74900414853</v>
      </c>
      <c r="AA9" s="22">
        <v>96902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-30323185</v>
      </c>
      <c r="D11" s="18"/>
      <c r="E11" s="19">
        <v>-12629977</v>
      </c>
      <c r="F11" s="20">
        <v>-37527977</v>
      </c>
      <c r="G11" s="20">
        <v>-34740426</v>
      </c>
      <c r="H11" s="20">
        <v>-2086167</v>
      </c>
      <c r="I11" s="20">
        <v>-3704628</v>
      </c>
      <c r="J11" s="20">
        <v>-40531221</v>
      </c>
      <c r="K11" s="20">
        <v>-2042120</v>
      </c>
      <c r="L11" s="20">
        <v>-2839376</v>
      </c>
      <c r="M11" s="20">
        <v>-2239943</v>
      </c>
      <c r="N11" s="20">
        <v>-7121439</v>
      </c>
      <c r="O11" s="20">
        <v>-7826035</v>
      </c>
      <c r="P11" s="20">
        <v>-5051554</v>
      </c>
      <c r="Q11" s="20">
        <v>-4223635</v>
      </c>
      <c r="R11" s="20">
        <v>-17101224</v>
      </c>
      <c r="S11" s="20">
        <v>-1793491</v>
      </c>
      <c r="T11" s="20">
        <v>-4297185</v>
      </c>
      <c r="U11" s="20">
        <v>-3811942</v>
      </c>
      <c r="V11" s="20">
        <v>-9902618</v>
      </c>
      <c r="W11" s="20">
        <v>-74656502</v>
      </c>
      <c r="X11" s="20">
        <v>-37527977</v>
      </c>
      <c r="Y11" s="20">
        <v>-37128525</v>
      </c>
      <c r="Z11" s="21">
        <v>98.935588774209705</v>
      </c>
      <c r="AA11" s="22">
        <v>-37527977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1110947778</v>
      </c>
      <c r="D12" s="29">
        <f>SUM(D6:D11)</f>
        <v>0</v>
      </c>
      <c r="E12" s="30">
        <f t="shared" si="0"/>
        <v>-26994799</v>
      </c>
      <c r="F12" s="31">
        <f t="shared" si="0"/>
        <v>-22109605</v>
      </c>
      <c r="G12" s="31">
        <f t="shared" si="0"/>
        <v>1139041957</v>
      </c>
      <c r="H12" s="31">
        <f t="shared" si="0"/>
        <v>13925867</v>
      </c>
      <c r="I12" s="31">
        <f t="shared" si="0"/>
        <v>43893281</v>
      </c>
      <c r="J12" s="31">
        <f t="shared" si="0"/>
        <v>1196861105</v>
      </c>
      <c r="K12" s="31">
        <f t="shared" si="0"/>
        <v>30543967</v>
      </c>
      <c r="L12" s="31">
        <f t="shared" si="0"/>
        <v>29739075</v>
      </c>
      <c r="M12" s="31">
        <f t="shared" si="0"/>
        <v>10513137</v>
      </c>
      <c r="N12" s="31">
        <f t="shared" si="0"/>
        <v>70796179</v>
      </c>
      <c r="O12" s="31">
        <f t="shared" si="0"/>
        <v>41001808</v>
      </c>
      <c r="P12" s="31">
        <f t="shared" si="0"/>
        <v>44837438</v>
      </c>
      <c r="Q12" s="31">
        <f t="shared" si="0"/>
        <v>14709445</v>
      </c>
      <c r="R12" s="31">
        <f t="shared" si="0"/>
        <v>100548691</v>
      </c>
      <c r="S12" s="31">
        <f t="shared" si="0"/>
        <v>30094781</v>
      </c>
      <c r="T12" s="31">
        <f t="shared" si="0"/>
        <v>47154846</v>
      </c>
      <c r="U12" s="31">
        <f t="shared" si="0"/>
        <v>59502587</v>
      </c>
      <c r="V12" s="31">
        <f t="shared" si="0"/>
        <v>136752214</v>
      </c>
      <c r="W12" s="31">
        <f t="shared" si="0"/>
        <v>1504958189</v>
      </c>
      <c r="X12" s="31">
        <f t="shared" si="0"/>
        <v>-22109605</v>
      </c>
      <c r="Y12" s="31">
        <f t="shared" si="0"/>
        <v>1527067794</v>
      </c>
      <c r="Z12" s="32">
        <f>+IF(X12&lt;&gt;0,+(Y12/X12)*100,0)</f>
        <v>-6906.8072179489409</v>
      </c>
      <c r="AA12" s="33">
        <f>SUM(AA6:AA11)</f>
        <v>-22109605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9238076</v>
      </c>
      <c r="D15" s="18"/>
      <c r="E15" s="19"/>
      <c r="F15" s="20"/>
      <c r="G15" s="20">
        <v>9238076</v>
      </c>
      <c r="H15" s="20"/>
      <c r="I15" s="20"/>
      <c r="J15" s="20">
        <v>9238076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9238076</v>
      </c>
      <c r="X15" s="20"/>
      <c r="Y15" s="20">
        <v>9238076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-426124775</v>
      </c>
      <c r="D19" s="18"/>
      <c r="E19" s="19">
        <v>41176000</v>
      </c>
      <c r="F19" s="20">
        <v>47005138</v>
      </c>
      <c r="G19" s="20">
        <v>-444760792</v>
      </c>
      <c r="H19" s="20">
        <v>-13693267</v>
      </c>
      <c r="I19" s="20">
        <v>-9452470</v>
      </c>
      <c r="J19" s="20">
        <v>-467906529</v>
      </c>
      <c r="K19" s="20">
        <v>-285596</v>
      </c>
      <c r="L19" s="20">
        <v>-7874500</v>
      </c>
      <c r="M19" s="20">
        <v>-800810</v>
      </c>
      <c r="N19" s="20">
        <v>-8960906</v>
      </c>
      <c r="O19" s="20">
        <v>-9689314</v>
      </c>
      <c r="P19" s="20">
        <v>-8873990</v>
      </c>
      <c r="Q19" s="20">
        <v>-9825093</v>
      </c>
      <c r="R19" s="20">
        <v>-28388397</v>
      </c>
      <c r="S19" s="20">
        <v>-9507867</v>
      </c>
      <c r="T19" s="20">
        <v>-9500090</v>
      </c>
      <c r="U19" s="20">
        <v>946620</v>
      </c>
      <c r="V19" s="20">
        <v>-18061337</v>
      </c>
      <c r="W19" s="20">
        <v>-523317169</v>
      </c>
      <c r="X19" s="20">
        <v>47005138</v>
      </c>
      <c r="Y19" s="20">
        <v>-570322307</v>
      </c>
      <c r="Z19" s="21">
        <v>-1213.3190780122802</v>
      </c>
      <c r="AA19" s="22">
        <v>47005138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-416886699</v>
      </c>
      <c r="D24" s="29">
        <f>SUM(D15:D23)</f>
        <v>0</v>
      </c>
      <c r="E24" s="36">
        <f t="shared" si="1"/>
        <v>41176000</v>
      </c>
      <c r="F24" s="37">
        <f t="shared" si="1"/>
        <v>47005138</v>
      </c>
      <c r="G24" s="37">
        <f t="shared" si="1"/>
        <v>-435522716</v>
      </c>
      <c r="H24" s="37">
        <f t="shared" si="1"/>
        <v>-13693267</v>
      </c>
      <c r="I24" s="37">
        <f t="shared" si="1"/>
        <v>-9452470</v>
      </c>
      <c r="J24" s="37">
        <f t="shared" si="1"/>
        <v>-458668453</v>
      </c>
      <c r="K24" s="37">
        <f t="shared" si="1"/>
        <v>-285596</v>
      </c>
      <c r="L24" s="37">
        <f t="shared" si="1"/>
        <v>-7874500</v>
      </c>
      <c r="M24" s="37">
        <f t="shared" si="1"/>
        <v>-800810</v>
      </c>
      <c r="N24" s="37">
        <f t="shared" si="1"/>
        <v>-8960906</v>
      </c>
      <c r="O24" s="37">
        <f t="shared" si="1"/>
        <v>-9689314</v>
      </c>
      <c r="P24" s="37">
        <f t="shared" si="1"/>
        <v>-8873990</v>
      </c>
      <c r="Q24" s="37">
        <f t="shared" si="1"/>
        <v>-9825093</v>
      </c>
      <c r="R24" s="37">
        <f t="shared" si="1"/>
        <v>-28388397</v>
      </c>
      <c r="S24" s="37">
        <f t="shared" si="1"/>
        <v>-9507867</v>
      </c>
      <c r="T24" s="37">
        <f t="shared" si="1"/>
        <v>-9500090</v>
      </c>
      <c r="U24" s="37">
        <f t="shared" si="1"/>
        <v>946620</v>
      </c>
      <c r="V24" s="37">
        <f t="shared" si="1"/>
        <v>-18061337</v>
      </c>
      <c r="W24" s="37">
        <f t="shared" si="1"/>
        <v>-514079093</v>
      </c>
      <c r="X24" s="37">
        <f t="shared" si="1"/>
        <v>47005138</v>
      </c>
      <c r="Y24" s="37">
        <f t="shared" si="1"/>
        <v>-561084231</v>
      </c>
      <c r="Z24" s="38">
        <f>+IF(X24&lt;&gt;0,+(Y24/X24)*100,0)</f>
        <v>-1193.6657456467844</v>
      </c>
      <c r="AA24" s="39">
        <f>SUM(AA15:AA23)</f>
        <v>47005138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694061079</v>
      </c>
      <c r="D25" s="29">
        <f>+D12+D24</f>
        <v>0</v>
      </c>
      <c r="E25" s="30">
        <f t="shared" si="2"/>
        <v>14181201</v>
      </c>
      <c r="F25" s="31">
        <f t="shared" si="2"/>
        <v>24895533</v>
      </c>
      <c r="G25" s="31">
        <f t="shared" si="2"/>
        <v>703519241</v>
      </c>
      <c r="H25" s="31">
        <f t="shared" si="2"/>
        <v>232600</v>
      </c>
      <c r="I25" s="31">
        <f t="shared" si="2"/>
        <v>34440811</v>
      </c>
      <c r="J25" s="31">
        <f t="shared" si="2"/>
        <v>738192652</v>
      </c>
      <c r="K25" s="31">
        <f t="shared" si="2"/>
        <v>30258371</v>
      </c>
      <c r="L25" s="31">
        <f t="shared" si="2"/>
        <v>21864575</v>
      </c>
      <c r="M25" s="31">
        <f t="shared" si="2"/>
        <v>9712327</v>
      </c>
      <c r="N25" s="31">
        <f t="shared" si="2"/>
        <v>61835273</v>
      </c>
      <c r="O25" s="31">
        <f t="shared" si="2"/>
        <v>31312494</v>
      </c>
      <c r="P25" s="31">
        <f t="shared" si="2"/>
        <v>35963448</v>
      </c>
      <c r="Q25" s="31">
        <f t="shared" si="2"/>
        <v>4884352</v>
      </c>
      <c r="R25" s="31">
        <f t="shared" si="2"/>
        <v>72160294</v>
      </c>
      <c r="S25" s="31">
        <f t="shared" si="2"/>
        <v>20586914</v>
      </c>
      <c r="T25" s="31">
        <f t="shared" si="2"/>
        <v>37654756</v>
      </c>
      <c r="U25" s="31">
        <f t="shared" si="2"/>
        <v>60449207</v>
      </c>
      <c r="V25" s="31">
        <f t="shared" si="2"/>
        <v>118690877</v>
      </c>
      <c r="W25" s="31">
        <f t="shared" si="2"/>
        <v>990879096</v>
      </c>
      <c r="X25" s="31">
        <f t="shared" si="2"/>
        <v>24895533</v>
      </c>
      <c r="Y25" s="31">
        <f t="shared" si="2"/>
        <v>965983563</v>
      </c>
      <c r="Z25" s="32">
        <f>+IF(X25&lt;&gt;0,+(Y25/X25)*100,0)</f>
        <v>3880.1481494692239</v>
      </c>
      <c r="AA25" s="33">
        <f>+AA12+AA24</f>
        <v>24895533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8745802</v>
      </c>
      <c r="D31" s="18"/>
      <c r="E31" s="19"/>
      <c r="F31" s="20"/>
      <c r="G31" s="20">
        <v>8729443</v>
      </c>
      <c r="H31" s="20">
        <v>9524</v>
      </c>
      <c r="I31" s="20">
        <v>34736</v>
      </c>
      <c r="J31" s="20">
        <v>8773703</v>
      </c>
      <c r="K31" s="20">
        <v>55292</v>
      </c>
      <c r="L31" s="20">
        <v>51292</v>
      </c>
      <c r="M31" s="20">
        <v>29094</v>
      </c>
      <c r="N31" s="20">
        <v>135678</v>
      </c>
      <c r="O31" s="20">
        <v>22916</v>
      </c>
      <c r="P31" s="20">
        <v>8013</v>
      </c>
      <c r="Q31" s="20">
        <v>59090</v>
      </c>
      <c r="R31" s="20">
        <v>90019</v>
      </c>
      <c r="S31" s="20">
        <v>27690</v>
      </c>
      <c r="T31" s="20">
        <v>112646</v>
      </c>
      <c r="U31" s="20">
        <v>60655</v>
      </c>
      <c r="V31" s="20">
        <v>200991</v>
      </c>
      <c r="W31" s="20">
        <v>9200391</v>
      </c>
      <c r="X31" s="20"/>
      <c r="Y31" s="20">
        <v>9200391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1797818026</v>
      </c>
      <c r="D32" s="18"/>
      <c r="E32" s="19">
        <v>-11539415</v>
      </c>
      <c r="F32" s="20">
        <v>3781781</v>
      </c>
      <c r="G32" s="20">
        <v>1734443407</v>
      </c>
      <c r="H32" s="20">
        <v>150312172</v>
      </c>
      <c r="I32" s="20">
        <v>30643484</v>
      </c>
      <c r="J32" s="20">
        <v>1915399063</v>
      </c>
      <c r="K32" s="20">
        <v>34167261</v>
      </c>
      <c r="L32" s="20">
        <v>-13109674</v>
      </c>
      <c r="M32" s="20">
        <v>23418350</v>
      </c>
      <c r="N32" s="20">
        <v>44475937</v>
      </c>
      <c r="O32" s="20">
        <v>24840722</v>
      </c>
      <c r="P32" s="20">
        <v>76377583</v>
      </c>
      <c r="Q32" s="20">
        <v>21153415</v>
      </c>
      <c r="R32" s="20">
        <v>122371720</v>
      </c>
      <c r="S32" s="20">
        <v>-16818178</v>
      </c>
      <c r="T32" s="20">
        <v>80459086</v>
      </c>
      <c r="U32" s="20">
        <v>267528693</v>
      </c>
      <c r="V32" s="20">
        <v>331169601</v>
      </c>
      <c r="W32" s="20">
        <v>2413416321</v>
      </c>
      <c r="X32" s="20">
        <v>3781781</v>
      </c>
      <c r="Y32" s="20">
        <v>2409634540</v>
      </c>
      <c r="Z32" s="21">
        <v>63716.924380338263</v>
      </c>
      <c r="AA32" s="22">
        <v>3781781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1806563828</v>
      </c>
      <c r="D34" s="29">
        <f>SUM(D29:D33)</f>
        <v>0</v>
      </c>
      <c r="E34" s="30">
        <f t="shared" si="3"/>
        <v>-11539415</v>
      </c>
      <c r="F34" s="31">
        <f t="shared" si="3"/>
        <v>3781781</v>
      </c>
      <c r="G34" s="31">
        <f t="shared" si="3"/>
        <v>1743172850</v>
      </c>
      <c r="H34" s="31">
        <f t="shared" si="3"/>
        <v>150321696</v>
      </c>
      <c r="I34" s="31">
        <f t="shared" si="3"/>
        <v>30678220</v>
      </c>
      <c r="J34" s="31">
        <f t="shared" si="3"/>
        <v>1924172766</v>
      </c>
      <c r="K34" s="31">
        <f t="shared" si="3"/>
        <v>34222553</v>
      </c>
      <c r="L34" s="31">
        <f t="shared" si="3"/>
        <v>-13058382</v>
      </c>
      <c r="M34" s="31">
        <f t="shared" si="3"/>
        <v>23447444</v>
      </c>
      <c r="N34" s="31">
        <f t="shared" si="3"/>
        <v>44611615</v>
      </c>
      <c r="O34" s="31">
        <f t="shared" si="3"/>
        <v>24863638</v>
      </c>
      <c r="P34" s="31">
        <f t="shared" si="3"/>
        <v>76385596</v>
      </c>
      <c r="Q34" s="31">
        <f t="shared" si="3"/>
        <v>21212505</v>
      </c>
      <c r="R34" s="31">
        <f t="shared" si="3"/>
        <v>122461739</v>
      </c>
      <c r="S34" s="31">
        <f t="shared" si="3"/>
        <v>-16790488</v>
      </c>
      <c r="T34" s="31">
        <f t="shared" si="3"/>
        <v>80571732</v>
      </c>
      <c r="U34" s="31">
        <f t="shared" si="3"/>
        <v>267589348</v>
      </c>
      <c r="V34" s="31">
        <f t="shared" si="3"/>
        <v>331370592</v>
      </c>
      <c r="W34" s="31">
        <f t="shared" si="3"/>
        <v>2422616712</v>
      </c>
      <c r="X34" s="31">
        <f t="shared" si="3"/>
        <v>3781781</v>
      </c>
      <c r="Y34" s="31">
        <f t="shared" si="3"/>
        <v>2418834931</v>
      </c>
      <c r="Z34" s="32">
        <f>+IF(X34&lt;&gt;0,+(Y34/X34)*100,0)</f>
        <v>63960.206341932542</v>
      </c>
      <c r="AA34" s="33">
        <f>SUM(AA29:AA33)</f>
        <v>3781781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1806563828</v>
      </c>
      <c r="D40" s="29">
        <f>+D34+D39</f>
        <v>0</v>
      </c>
      <c r="E40" s="30">
        <f t="shared" si="5"/>
        <v>-11539415</v>
      </c>
      <c r="F40" s="31">
        <f t="shared" si="5"/>
        <v>3781781</v>
      </c>
      <c r="G40" s="31">
        <f t="shared" si="5"/>
        <v>1743172850</v>
      </c>
      <c r="H40" s="31">
        <f t="shared" si="5"/>
        <v>150321696</v>
      </c>
      <c r="I40" s="31">
        <f t="shared" si="5"/>
        <v>30678220</v>
      </c>
      <c r="J40" s="31">
        <f t="shared" si="5"/>
        <v>1924172766</v>
      </c>
      <c r="K40" s="31">
        <f t="shared" si="5"/>
        <v>34222553</v>
      </c>
      <c r="L40" s="31">
        <f t="shared" si="5"/>
        <v>-13058382</v>
      </c>
      <c r="M40" s="31">
        <f t="shared" si="5"/>
        <v>23447444</v>
      </c>
      <c r="N40" s="31">
        <f t="shared" si="5"/>
        <v>44611615</v>
      </c>
      <c r="O40" s="31">
        <f t="shared" si="5"/>
        <v>24863638</v>
      </c>
      <c r="P40" s="31">
        <f t="shared" si="5"/>
        <v>76385596</v>
      </c>
      <c r="Q40" s="31">
        <f t="shared" si="5"/>
        <v>21212505</v>
      </c>
      <c r="R40" s="31">
        <f t="shared" si="5"/>
        <v>122461739</v>
      </c>
      <c r="S40" s="31">
        <f t="shared" si="5"/>
        <v>-16790488</v>
      </c>
      <c r="T40" s="31">
        <f t="shared" si="5"/>
        <v>80571732</v>
      </c>
      <c r="U40" s="31">
        <f t="shared" si="5"/>
        <v>267589348</v>
      </c>
      <c r="V40" s="31">
        <f t="shared" si="5"/>
        <v>331370592</v>
      </c>
      <c r="W40" s="31">
        <f t="shared" si="5"/>
        <v>2422616712</v>
      </c>
      <c r="X40" s="31">
        <f t="shared" si="5"/>
        <v>3781781</v>
      </c>
      <c r="Y40" s="31">
        <f t="shared" si="5"/>
        <v>2418834931</v>
      </c>
      <c r="Z40" s="32">
        <f>+IF(X40&lt;&gt;0,+(Y40/X40)*100,0)</f>
        <v>63960.206341932542</v>
      </c>
      <c r="AA40" s="33">
        <f>+AA34+AA39</f>
        <v>3781781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-1112502749</v>
      </c>
      <c r="D42" s="43">
        <f>+D25-D40</f>
        <v>0</v>
      </c>
      <c r="E42" s="44">
        <f t="shared" si="6"/>
        <v>25720616</v>
      </c>
      <c r="F42" s="45">
        <f t="shared" si="6"/>
        <v>21113752</v>
      </c>
      <c r="G42" s="45">
        <f t="shared" si="6"/>
        <v>-1039653609</v>
      </c>
      <c r="H42" s="45">
        <f t="shared" si="6"/>
        <v>-150089096</v>
      </c>
      <c r="I42" s="45">
        <f t="shared" si="6"/>
        <v>3762591</v>
      </c>
      <c r="J42" s="45">
        <f t="shared" si="6"/>
        <v>-1185980114</v>
      </c>
      <c r="K42" s="45">
        <f t="shared" si="6"/>
        <v>-3964182</v>
      </c>
      <c r="L42" s="45">
        <f t="shared" si="6"/>
        <v>34922957</v>
      </c>
      <c r="M42" s="45">
        <f t="shared" si="6"/>
        <v>-13735117</v>
      </c>
      <c r="N42" s="45">
        <f t="shared" si="6"/>
        <v>17223658</v>
      </c>
      <c r="O42" s="45">
        <f t="shared" si="6"/>
        <v>6448856</v>
      </c>
      <c r="P42" s="45">
        <f t="shared" si="6"/>
        <v>-40422148</v>
      </c>
      <c r="Q42" s="45">
        <f t="shared" si="6"/>
        <v>-16328153</v>
      </c>
      <c r="R42" s="45">
        <f t="shared" si="6"/>
        <v>-50301445</v>
      </c>
      <c r="S42" s="45">
        <f t="shared" si="6"/>
        <v>37377402</v>
      </c>
      <c r="T42" s="45">
        <f t="shared" si="6"/>
        <v>-42916976</v>
      </c>
      <c r="U42" s="45">
        <f t="shared" si="6"/>
        <v>-207140141</v>
      </c>
      <c r="V42" s="45">
        <f t="shared" si="6"/>
        <v>-212679715</v>
      </c>
      <c r="W42" s="45">
        <f t="shared" si="6"/>
        <v>-1431737616</v>
      </c>
      <c r="X42" s="45">
        <f t="shared" si="6"/>
        <v>21113752</v>
      </c>
      <c r="Y42" s="45">
        <f t="shared" si="6"/>
        <v>-1452851368</v>
      </c>
      <c r="Z42" s="46">
        <f>+IF(X42&lt;&gt;0,+(Y42/X42)*100,0)</f>
        <v>-6881.0667473976209</v>
      </c>
      <c r="AA42" s="47">
        <f>+AA25-AA40</f>
        <v>21113752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25720614</v>
      </c>
      <c r="F45" s="20">
        <v>21113750</v>
      </c>
      <c r="G45" s="20"/>
      <c r="H45" s="20"/>
      <c r="I45" s="20"/>
      <c r="J45" s="20"/>
      <c r="K45" s="20"/>
      <c r="L45" s="20"/>
      <c r="M45" s="20">
        <v>7577643</v>
      </c>
      <c r="N45" s="20">
        <v>7577643</v>
      </c>
      <c r="O45" s="20"/>
      <c r="P45" s="20"/>
      <c r="Q45" s="20"/>
      <c r="R45" s="20"/>
      <c r="S45" s="20"/>
      <c r="T45" s="20"/>
      <c r="U45" s="20"/>
      <c r="V45" s="20"/>
      <c r="W45" s="20">
        <v>7577643</v>
      </c>
      <c r="X45" s="20">
        <v>21113750</v>
      </c>
      <c r="Y45" s="20">
        <v>-13536107</v>
      </c>
      <c r="Z45" s="48">
        <v>-64.110387780474809</v>
      </c>
      <c r="AA45" s="22">
        <v>21113750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25720614</v>
      </c>
      <c r="F48" s="53">
        <f t="shared" si="7"/>
        <v>21113750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7577643</v>
      </c>
      <c r="N48" s="53">
        <f t="shared" si="7"/>
        <v>7577643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7577643</v>
      </c>
      <c r="X48" s="53">
        <f t="shared" si="7"/>
        <v>21113750</v>
      </c>
      <c r="Y48" s="53">
        <f t="shared" si="7"/>
        <v>-13536107</v>
      </c>
      <c r="Z48" s="54">
        <f>+IF(X48&lt;&gt;0,+(Y48/X48)*100,0)</f>
        <v>-64.110387780474809</v>
      </c>
      <c r="AA48" s="55">
        <f>SUM(AA45:AA47)</f>
        <v>21113750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261159084</v>
      </c>
      <c r="D6" s="18"/>
      <c r="E6" s="19">
        <v>137290029</v>
      </c>
      <c r="F6" s="20">
        <v>64536207</v>
      </c>
      <c r="G6" s="20">
        <v>252433344</v>
      </c>
      <c r="H6" s="20">
        <v>5718484</v>
      </c>
      <c r="I6" s="20">
        <v>15054784</v>
      </c>
      <c r="J6" s="20">
        <v>273206612</v>
      </c>
      <c r="K6" s="20">
        <v>14849174</v>
      </c>
      <c r="L6" s="20">
        <v>10444267</v>
      </c>
      <c r="M6" s="20">
        <v>-5120873</v>
      </c>
      <c r="N6" s="20">
        <v>20172568</v>
      </c>
      <c r="O6" s="20">
        <v>17301793</v>
      </c>
      <c r="P6" s="20">
        <v>7792036</v>
      </c>
      <c r="Q6" s="20">
        <v>1969067</v>
      </c>
      <c r="R6" s="20">
        <v>27062896</v>
      </c>
      <c r="S6" s="20">
        <v>6876444</v>
      </c>
      <c r="T6" s="20">
        <v>9520727</v>
      </c>
      <c r="U6" s="20">
        <v>24356686</v>
      </c>
      <c r="V6" s="20">
        <v>40753857</v>
      </c>
      <c r="W6" s="20">
        <v>361195933</v>
      </c>
      <c r="X6" s="20">
        <v>64536207</v>
      </c>
      <c r="Y6" s="20">
        <v>296659726</v>
      </c>
      <c r="Z6" s="21">
        <v>459.67951912637199</v>
      </c>
      <c r="AA6" s="22">
        <v>64536207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27917824</v>
      </c>
      <c r="D8" s="18"/>
      <c r="E8" s="19">
        <v>-72545124</v>
      </c>
      <c r="F8" s="20">
        <v>208698</v>
      </c>
      <c r="G8" s="20">
        <v>28440316</v>
      </c>
      <c r="H8" s="20">
        <v>7049996</v>
      </c>
      <c r="I8" s="20">
        <v>-7320721</v>
      </c>
      <c r="J8" s="20">
        <v>28169591</v>
      </c>
      <c r="K8" s="20">
        <v>-3694575</v>
      </c>
      <c r="L8" s="20">
        <v>123338</v>
      </c>
      <c r="M8" s="20">
        <v>12375172</v>
      </c>
      <c r="N8" s="20">
        <v>8803935</v>
      </c>
      <c r="O8" s="20">
        <v>-12322834</v>
      </c>
      <c r="P8" s="20">
        <v>887111</v>
      </c>
      <c r="Q8" s="20">
        <v>-1522954</v>
      </c>
      <c r="R8" s="20">
        <v>-12958677</v>
      </c>
      <c r="S8" s="20">
        <v>351390</v>
      </c>
      <c r="T8" s="20">
        <v>1282501</v>
      </c>
      <c r="U8" s="20">
        <v>-1517716</v>
      </c>
      <c r="V8" s="20">
        <v>116175</v>
      </c>
      <c r="W8" s="20">
        <v>24131024</v>
      </c>
      <c r="X8" s="20">
        <v>208698</v>
      </c>
      <c r="Y8" s="20">
        <v>23922326</v>
      </c>
      <c r="Z8" s="21">
        <v>11462.652253495482</v>
      </c>
      <c r="AA8" s="22">
        <v>208698</v>
      </c>
    </row>
    <row r="9" spans="1:27" ht="13.5" x14ac:dyDescent="0.25">
      <c r="A9" s="23" t="s">
        <v>37</v>
      </c>
      <c r="B9" s="17" t="s">
        <v>32</v>
      </c>
      <c r="C9" s="18">
        <v>69636072</v>
      </c>
      <c r="D9" s="18"/>
      <c r="E9" s="19"/>
      <c r="F9" s="20"/>
      <c r="G9" s="20">
        <v>102460482</v>
      </c>
      <c r="H9" s="20">
        <v>-18100189</v>
      </c>
      <c r="I9" s="20">
        <v>3143067</v>
      </c>
      <c r="J9" s="20">
        <v>87503360</v>
      </c>
      <c r="K9" s="20">
        <v>2136206</v>
      </c>
      <c r="L9" s="20">
        <v>1973451</v>
      </c>
      <c r="M9" s="20">
        <v>2028960</v>
      </c>
      <c r="N9" s="20">
        <v>6138617</v>
      </c>
      <c r="O9" s="20">
        <v>-4587738</v>
      </c>
      <c r="P9" s="20">
        <v>3405631</v>
      </c>
      <c r="Q9" s="20">
        <v>416252</v>
      </c>
      <c r="R9" s="20">
        <v>-765855</v>
      </c>
      <c r="S9" s="20">
        <v>437508</v>
      </c>
      <c r="T9" s="20">
        <v>2186557</v>
      </c>
      <c r="U9" s="20">
        <v>38094424</v>
      </c>
      <c r="V9" s="20">
        <v>40718489</v>
      </c>
      <c r="W9" s="20">
        <v>133594611</v>
      </c>
      <c r="X9" s="20"/>
      <c r="Y9" s="20">
        <v>133594611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-1600715</v>
      </c>
      <c r="D11" s="18"/>
      <c r="E11" s="19">
        <v>-6973128</v>
      </c>
      <c r="F11" s="20">
        <v>-4797999</v>
      </c>
      <c r="G11" s="20">
        <v>-1600715</v>
      </c>
      <c r="H11" s="20">
        <v>-29973</v>
      </c>
      <c r="I11" s="20">
        <v>-73651</v>
      </c>
      <c r="J11" s="20">
        <v>-1704339</v>
      </c>
      <c r="K11" s="20"/>
      <c r="L11" s="20">
        <v>-33314</v>
      </c>
      <c r="M11" s="20"/>
      <c r="N11" s="20">
        <v>-33314</v>
      </c>
      <c r="O11" s="20">
        <v>-16364</v>
      </c>
      <c r="P11" s="20">
        <v>-104929</v>
      </c>
      <c r="Q11" s="20">
        <v>-39877</v>
      </c>
      <c r="R11" s="20">
        <v>-161170</v>
      </c>
      <c r="S11" s="20">
        <v>-39882</v>
      </c>
      <c r="T11" s="20">
        <v>-240200</v>
      </c>
      <c r="U11" s="20">
        <v>-21129</v>
      </c>
      <c r="V11" s="20">
        <v>-301211</v>
      </c>
      <c r="W11" s="20">
        <v>-2200034</v>
      </c>
      <c r="X11" s="20">
        <v>-4797999</v>
      </c>
      <c r="Y11" s="20">
        <v>2597965</v>
      </c>
      <c r="Z11" s="21">
        <v>-54.146843298633449</v>
      </c>
      <c r="AA11" s="22">
        <v>-4797999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357112265</v>
      </c>
      <c r="D12" s="29">
        <f>SUM(D6:D11)</f>
        <v>0</v>
      </c>
      <c r="E12" s="30">
        <f t="shared" si="0"/>
        <v>57771777</v>
      </c>
      <c r="F12" s="31">
        <f t="shared" si="0"/>
        <v>59946906</v>
      </c>
      <c r="G12" s="31">
        <f t="shared" si="0"/>
        <v>381733427</v>
      </c>
      <c r="H12" s="31">
        <f t="shared" si="0"/>
        <v>-5361682</v>
      </c>
      <c r="I12" s="31">
        <f t="shared" si="0"/>
        <v>10803479</v>
      </c>
      <c r="J12" s="31">
        <f t="shared" si="0"/>
        <v>387175224</v>
      </c>
      <c r="K12" s="31">
        <f t="shared" si="0"/>
        <v>13290805</v>
      </c>
      <c r="L12" s="31">
        <f t="shared" si="0"/>
        <v>12507742</v>
      </c>
      <c r="M12" s="31">
        <f t="shared" si="0"/>
        <v>9283259</v>
      </c>
      <c r="N12" s="31">
        <f t="shared" si="0"/>
        <v>35081806</v>
      </c>
      <c r="O12" s="31">
        <f t="shared" si="0"/>
        <v>374857</v>
      </c>
      <c r="P12" s="31">
        <f t="shared" si="0"/>
        <v>11979849</v>
      </c>
      <c r="Q12" s="31">
        <f t="shared" si="0"/>
        <v>822488</v>
      </c>
      <c r="R12" s="31">
        <f t="shared" si="0"/>
        <v>13177194</v>
      </c>
      <c r="S12" s="31">
        <f t="shared" si="0"/>
        <v>7625460</v>
      </c>
      <c r="T12" s="31">
        <f t="shared" si="0"/>
        <v>12749585</v>
      </c>
      <c r="U12" s="31">
        <f t="shared" si="0"/>
        <v>60912265</v>
      </c>
      <c r="V12" s="31">
        <f t="shared" si="0"/>
        <v>81287310</v>
      </c>
      <c r="W12" s="31">
        <f t="shared" si="0"/>
        <v>516721534</v>
      </c>
      <c r="X12" s="31">
        <f t="shared" si="0"/>
        <v>59946906</v>
      </c>
      <c r="Y12" s="31">
        <f t="shared" si="0"/>
        <v>456774628</v>
      </c>
      <c r="Z12" s="32">
        <f>+IF(X12&lt;&gt;0,+(Y12/X12)*100,0)</f>
        <v>761.96530976928148</v>
      </c>
      <c r="AA12" s="33">
        <f>SUM(AA6:AA11)</f>
        <v>59946906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88541560</v>
      </c>
      <c r="D19" s="18"/>
      <c r="E19" s="19">
        <v>-10365168</v>
      </c>
      <c r="F19" s="20">
        <v>-9165168</v>
      </c>
      <c r="G19" s="20">
        <v>77658603</v>
      </c>
      <c r="H19" s="20">
        <v>10859358</v>
      </c>
      <c r="I19" s="20"/>
      <c r="J19" s="20">
        <v>88517961</v>
      </c>
      <c r="K19" s="20"/>
      <c r="L19" s="20"/>
      <c r="M19" s="20"/>
      <c r="N19" s="20"/>
      <c r="O19" s="20">
        <v>589342</v>
      </c>
      <c r="P19" s="20"/>
      <c r="Q19" s="20"/>
      <c r="R19" s="20">
        <v>589342</v>
      </c>
      <c r="S19" s="20"/>
      <c r="T19" s="20">
        <v>572743</v>
      </c>
      <c r="U19" s="20">
        <v>1562254</v>
      </c>
      <c r="V19" s="20">
        <v>2134997</v>
      </c>
      <c r="W19" s="20">
        <v>91242300</v>
      </c>
      <c r="X19" s="20">
        <v>-9165168</v>
      </c>
      <c r="Y19" s="20">
        <v>100407468</v>
      </c>
      <c r="Z19" s="21">
        <v>-1095.53330609979</v>
      </c>
      <c r="AA19" s="22">
        <v>-9165168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51103</v>
      </c>
      <c r="D22" s="18"/>
      <c r="E22" s="19"/>
      <c r="F22" s="20"/>
      <c r="G22" s="20">
        <v>51103</v>
      </c>
      <c r="H22" s="20"/>
      <c r="I22" s="20"/>
      <c r="J22" s="20">
        <v>51103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51103</v>
      </c>
      <c r="X22" s="20"/>
      <c r="Y22" s="20">
        <v>51103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-1474240</v>
      </c>
      <c r="D23" s="18"/>
      <c r="E23" s="19"/>
      <c r="F23" s="20"/>
      <c r="G23" s="24">
        <v>-1474240</v>
      </c>
      <c r="H23" s="24"/>
      <c r="I23" s="24"/>
      <c r="J23" s="20">
        <v>-1474240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-1474240</v>
      </c>
      <c r="X23" s="20"/>
      <c r="Y23" s="24">
        <v>-1474240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87118423</v>
      </c>
      <c r="D24" s="29">
        <f>SUM(D15:D23)</f>
        <v>0</v>
      </c>
      <c r="E24" s="36">
        <f t="shared" si="1"/>
        <v>-10365168</v>
      </c>
      <c r="F24" s="37">
        <f t="shared" si="1"/>
        <v>-9165168</v>
      </c>
      <c r="G24" s="37">
        <f t="shared" si="1"/>
        <v>76235466</v>
      </c>
      <c r="H24" s="37">
        <f t="shared" si="1"/>
        <v>10859358</v>
      </c>
      <c r="I24" s="37">
        <f t="shared" si="1"/>
        <v>0</v>
      </c>
      <c r="J24" s="37">
        <f t="shared" si="1"/>
        <v>87094824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589342</v>
      </c>
      <c r="P24" s="37">
        <f t="shared" si="1"/>
        <v>0</v>
      </c>
      <c r="Q24" s="37">
        <f t="shared" si="1"/>
        <v>0</v>
      </c>
      <c r="R24" s="37">
        <f t="shared" si="1"/>
        <v>589342</v>
      </c>
      <c r="S24" s="37">
        <f t="shared" si="1"/>
        <v>0</v>
      </c>
      <c r="T24" s="37">
        <f t="shared" si="1"/>
        <v>572743</v>
      </c>
      <c r="U24" s="37">
        <f t="shared" si="1"/>
        <v>1562254</v>
      </c>
      <c r="V24" s="37">
        <f t="shared" si="1"/>
        <v>2134997</v>
      </c>
      <c r="W24" s="37">
        <f t="shared" si="1"/>
        <v>89819163</v>
      </c>
      <c r="X24" s="37">
        <f t="shared" si="1"/>
        <v>-9165168</v>
      </c>
      <c r="Y24" s="37">
        <f t="shared" si="1"/>
        <v>98984331</v>
      </c>
      <c r="Z24" s="38">
        <f>+IF(X24&lt;&gt;0,+(Y24/X24)*100,0)</f>
        <v>-1080.0056365578896</v>
      </c>
      <c r="AA24" s="39">
        <f>SUM(AA15:AA23)</f>
        <v>-9165168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444230688</v>
      </c>
      <c r="D25" s="29">
        <f>+D12+D24</f>
        <v>0</v>
      </c>
      <c r="E25" s="30">
        <f t="shared" si="2"/>
        <v>47406609</v>
      </c>
      <c r="F25" s="31">
        <f t="shared" si="2"/>
        <v>50781738</v>
      </c>
      <c r="G25" s="31">
        <f t="shared" si="2"/>
        <v>457968893</v>
      </c>
      <c r="H25" s="31">
        <f t="shared" si="2"/>
        <v>5497676</v>
      </c>
      <c r="I25" s="31">
        <f t="shared" si="2"/>
        <v>10803479</v>
      </c>
      <c r="J25" s="31">
        <f t="shared" si="2"/>
        <v>474270048</v>
      </c>
      <c r="K25" s="31">
        <f t="shared" si="2"/>
        <v>13290805</v>
      </c>
      <c r="L25" s="31">
        <f t="shared" si="2"/>
        <v>12507742</v>
      </c>
      <c r="M25" s="31">
        <f t="shared" si="2"/>
        <v>9283259</v>
      </c>
      <c r="N25" s="31">
        <f t="shared" si="2"/>
        <v>35081806</v>
      </c>
      <c r="O25" s="31">
        <f t="shared" si="2"/>
        <v>964199</v>
      </c>
      <c r="P25" s="31">
        <f t="shared" si="2"/>
        <v>11979849</v>
      </c>
      <c r="Q25" s="31">
        <f t="shared" si="2"/>
        <v>822488</v>
      </c>
      <c r="R25" s="31">
        <f t="shared" si="2"/>
        <v>13766536</v>
      </c>
      <c r="S25" s="31">
        <f t="shared" si="2"/>
        <v>7625460</v>
      </c>
      <c r="T25" s="31">
        <f t="shared" si="2"/>
        <v>13322328</v>
      </c>
      <c r="U25" s="31">
        <f t="shared" si="2"/>
        <v>62474519</v>
      </c>
      <c r="V25" s="31">
        <f t="shared" si="2"/>
        <v>83422307</v>
      </c>
      <c r="W25" s="31">
        <f t="shared" si="2"/>
        <v>606540697</v>
      </c>
      <c r="X25" s="31">
        <f t="shared" si="2"/>
        <v>50781738</v>
      </c>
      <c r="Y25" s="31">
        <f t="shared" si="2"/>
        <v>555758959</v>
      </c>
      <c r="Z25" s="32">
        <f>+IF(X25&lt;&gt;0,+(Y25/X25)*100,0)</f>
        <v>1094.4071252543581</v>
      </c>
      <c r="AA25" s="33">
        <f>+AA12+AA24</f>
        <v>50781738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-901917</v>
      </c>
      <c r="D31" s="18"/>
      <c r="E31" s="19"/>
      <c r="F31" s="20"/>
      <c r="G31" s="20">
        <v>-902003</v>
      </c>
      <c r="H31" s="20"/>
      <c r="I31" s="20">
        <v>-8</v>
      </c>
      <c r="J31" s="20">
        <v>-902011</v>
      </c>
      <c r="K31" s="20">
        <v>-29</v>
      </c>
      <c r="L31" s="20"/>
      <c r="M31" s="20"/>
      <c r="N31" s="20">
        <v>-29</v>
      </c>
      <c r="O31" s="20"/>
      <c r="P31" s="20"/>
      <c r="Q31" s="20"/>
      <c r="R31" s="20"/>
      <c r="S31" s="20"/>
      <c r="T31" s="20"/>
      <c r="U31" s="20"/>
      <c r="V31" s="20"/>
      <c r="W31" s="20">
        <v>-902040</v>
      </c>
      <c r="X31" s="20"/>
      <c r="Y31" s="20">
        <v>-902040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433102627</v>
      </c>
      <c r="D32" s="18"/>
      <c r="E32" s="19">
        <v>64856385</v>
      </c>
      <c r="F32" s="20">
        <v>63455564</v>
      </c>
      <c r="G32" s="20">
        <v>412919689</v>
      </c>
      <c r="H32" s="20">
        <v>24562502</v>
      </c>
      <c r="I32" s="20">
        <v>23982494</v>
      </c>
      <c r="J32" s="20">
        <v>461464685</v>
      </c>
      <c r="K32" s="20">
        <v>19107535</v>
      </c>
      <c r="L32" s="20">
        <v>15399343</v>
      </c>
      <c r="M32" s="20">
        <v>8797654</v>
      </c>
      <c r="N32" s="20">
        <v>43304532</v>
      </c>
      <c r="O32" s="20">
        <v>-1383881</v>
      </c>
      <c r="P32" s="20">
        <v>-25315620</v>
      </c>
      <c r="Q32" s="20">
        <v>-7364452</v>
      </c>
      <c r="R32" s="20">
        <v>-34063953</v>
      </c>
      <c r="S32" s="20">
        <v>154456</v>
      </c>
      <c r="T32" s="20">
        <v>17106498</v>
      </c>
      <c r="U32" s="20">
        <v>35467007</v>
      </c>
      <c r="V32" s="20">
        <v>52727961</v>
      </c>
      <c r="W32" s="20">
        <v>523433225</v>
      </c>
      <c r="X32" s="20">
        <v>63455564</v>
      </c>
      <c r="Y32" s="20">
        <v>459977661</v>
      </c>
      <c r="Z32" s="21">
        <v>724.8815265435195</v>
      </c>
      <c r="AA32" s="22">
        <v>63455564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432200710</v>
      </c>
      <c r="D34" s="29">
        <f>SUM(D29:D33)</f>
        <v>0</v>
      </c>
      <c r="E34" s="30">
        <f t="shared" si="3"/>
        <v>64856385</v>
      </c>
      <c r="F34" s="31">
        <f t="shared" si="3"/>
        <v>63455564</v>
      </c>
      <c r="G34" s="31">
        <f t="shared" si="3"/>
        <v>412017686</v>
      </c>
      <c r="H34" s="31">
        <f t="shared" si="3"/>
        <v>24562502</v>
      </c>
      <c r="I34" s="31">
        <f t="shared" si="3"/>
        <v>23982486</v>
      </c>
      <c r="J34" s="31">
        <f t="shared" si="3"/>
        <v>460562674</v>
      </c>
      <c r="K34" s="31">
        <f t="shared" si="3"/>
        <v>19107506</v>
      </c>
      <c r="L34" s="31">
        <f t="shared" si="3"/>
        <v>15399343</v>
      </c>
      <c r="M34" s="31">
        <f t="shared" si="3"/>
        <v>8797654</v>
      </c>
      <c r="N34" s="31">
        <f t="shared" si="3"/>
        <v>43304503</v>
      </c>
      <c r="O34" s="31">
        <f t="shared" si="3"/>
        <v>-1383881</v>
      </c>
      <c r="P34" s="31">
        <f t="shared" si="3"/>
        <v>-25315620</v>
      </c>
      <c r="Q34" s="31">
        <f t="shared" si="3"/>
        <v>-7364452</v>
      </c>
      <c r="R34" s="31">
        <f t="shared" si="3"/>
        <v>-34063953</v>
      </c>
      <c r="S34" s="31">
        <f t="shared" si="3"/>
        <v>154456</v>
      </c>
      <c r="T34" s="31">
        <f t="shared" si="3"/>
        <v>17106498</v>
      </c>
      <c r="U34" s="31">
        <f t="shared" si="3"/>
        <v>35467007</v>
      </c>
      <c r="V34" s="31">
        <f t="shared" si="3"/>
        <v>52727961</v>
      </c>
      <c r="W34" s="31">
        <f t="shared" si="3"/>
        <v>522531185</v>
      </c>
      <c r="X34" s="31">
        <f t="shared" si="3"/>
        <v>63455564</v>
      </c>
      <c r="Y34" s="31">
        <f t="shared" si="3"/>
        <v>459075621</v>
      </c>
      <c r="Z34" s="32">
        <f>+IF(X34&lt;&gt;0,+(Y34/X34)*100,0)</f>
        <v>723.45999635272335</v>
      </c>
      <c r="AA34" s="33">
        <f>SUM(AA29:AA33)</f>
        <v>63455564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432200710</v>
      </c>
      <c r="D40" s="29">
        <f>+D34+D39</f>
        <v>0</v>
      </c>
      <c r="E40" s="30">
        <f t="shared" si="5"/>
        <v>64856385</v>
      </c>
      <c r="F40" s="31">
        <f t="shared" si="5"/>
        <v>63455564</v>
      </c>
      <c r="G40" s="31">
        <f t="shared" si="5"/>
        <v>412017686</v>
      </c>
      <c r="H40" s="31">
        <f t="shared" si="5"/>
        <v>24562502</v>
      </c>
      <c r="I40" s="31">
        <f t="shared" si="5"/>
        <v>23982486</v>
      </c>
      <c r="J40" s="31">
        <f t="shared" si="5"/>
        <v>460562674</v>
      </c>
      <c r="K40" s="31">
        <f t="shared" si="5"/>
        <v>19107506</v>
      </c>
      <c r="L40" s="31">
        <f t="shared" si="5"/>
        <v>15399343</v>
      </c>
      <c r="M40" s="31">
        <f t="shared" si="5"/>
        <v>8797654</v>
      </c>
      <c r="N40" s="31">
        <f t="shared" si="5"/>
        <v>43304503</v>
      </c>
      <c r="O40" s="31">
        <f t="shared" si="5"/>
        <v>-1383881</v>
      </c>
      <c r="P40" s="31">
        <f t="shared" si="5"/>
        <v>-25315620</v>
      </c>
      <c r="Q40" s="31">
        <f t="shared" si="5"/>
        <v>-7364452</v>
      </c>
      <c r="R40" s="31">
        <f t="shared" si="5"/>
        <v>-34063953</v>
      </c>
      <c r="S40" s="31">
        <f t="shared" si="5"/>
        <v>154456</v>
      </c>
      <c r="T40" s="31">
        <f t="shared" si="5"/>
        <v>17106498</v>
      </c>
      <c r="U40" s="31">
        <f t="shared" si="5"/>
        <v>35467007</v>
      </c>
      <c r="V40" s="31">
        <f t="shared" si="5"/>
        <v>52727961</v>
      </c>
      <c r="W40" s="31">
        <f t="shared" si="5"/>
        <v>522531185</v>
      </c>
      <c r="X40" s="31">
        <f t="shared" si="5"/>
        <v>63455564</v>
      </c>
      <c r="Y40" s="31">
        <f t="shared" si="5"/>
        <v>459075621</v>
      </c>
      <c r="Z40" s="32">
        <f>+IF(X40&lt;&gt;0,+(Y40/X40)*100,0)</f>
        <v>723.45999635272335</v>
      </c>
      <c r="AA40" s="33">
        <f>+AA34+AA39</f>
        <v>63455564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12029978</v>
      </c>
      <c r="D42" s="43">
        <f>+D25-D40</f>
        <v>0</v>
      </c>
      <c r="E42" s="44">
        <f t="shared" si="6"/>
        <v>-17449776</v>
      </c>
      <c r="F42" s="45">
        <f t="shared" si="6"/>
        <v>-12673826</v>
      </c>
      <c r="G42" s="45">
        <f t="shared" si="6"/>
        <v>45951207</v>
      </c>
      <c r="H42" s="45">
        <f t="shared" si="6"/>
        <v>-19064826</v>
      </c>
      <c r="I42" s="45">
        <f t="shared" si="6"/>
        <v>-13179007</v>
      </c>
      <c r="J42" s="45">
        <f t="shared" si="6"/>
        <v>13707374</v>
      </c>
      <c r="K42" s="45">
        <f t="shared" si="6"/>
        <v>-5816701</v>
      </c>
      <c r="L42" s="45">
        <f t="shared" si="6"/>
        <v>-2891601</v>
      </c>
      <c r="M42" s="45">
        <f t="shared" si="6"/>
        <v>485605</v>
      </c>
      <c r="N42" s="45">
        <f t="shared" si="6"/>
        <v>-8222697</v>
      </c>
      <c r="O42" s="45">
        <f t="shared" si="6"/>
        <v>2348080</v>
      </c>
      <c r="P42" s="45">
        <f t="shared" si="6"/>
        <v>37295469</v>
      </c>
      <c r="Q42" s="45">
        <f t="shared" si="6"/>
        <v>8186940</v>
      </c>
      <c r="R42" s="45">
        <f t="shared" si="6"/>
        <v>47830489</v>
      </c>
      <c r="S42" s="45">
        <f t="shared" si="6"/>
        <v>7471004</v>
      </c>
      <c r="T42" s="45">
        <f t="shared" si="6"/>
        <v>-3784170</v>
      </c>
      <c r="U42" s="45">
        <f t="shared" si="6"/>
        <v>27007512</v>
      </c>
      <c r="V42" s="45">
        <f t="shared" si="6"/>
        <v>30694346</v>
      </c>
      <c r="W42" s="45">
        <f t="shared" si="6"/>
        <v>84009512</v>
      </c>
      <c r="X42" s="45">
        <f t="shared" si="6"/>
        <v>-12673826</v>
      </c>
      <c r="Y42" s="45">
        <f t="shared" si="6"/>
        <v>96683338</v>
      </c>
      <c r="Z42" s="46">
        <f>+IF(X42&lt;&gt;0,+(Y42/X42)*100,0)</f>
        <v>-762.85833496530563</v>
      </c>
      <c r="AA42" s="47">
        <f>+AA25-AA40</f>
        <v>-12673826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-544630</v>
      </c>
      <c r="D45" s="18"/>
      <c r="E45" s="19">
        <v>-17449776</v>
      </c>
      <c r="F45" s="20">
        <v>-12673827</v>
      </c>
      <c r="G45" s="20">
        <v>-544630</v>
      </c>
      <c r="H45" s="20"/>
      <c r="I45" s="20"/>
      <c r="J45" s="20">
        <v>-544630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-544630</v>
      </c>
      <c r="X45" s="20">
        <v>-12673827</v>
      </c>
      <c r="Y45" s="20">
        <v>12129197</v>
      </c>
      <c r="Z45" s="48">
        <v>-95.702718681578972</v>
      </c>
      <c r="AA45" s="22">
        <v>-12673827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-544630</v>
      </c>
      <c r="D48" s="51">
        <f>SUM(D45:D47)</f>
        <v>0</v>
      </c>
      <c r="E48" s="52">
        <f t="shared" si="7"/>
        <v>-17449776</v>
      </c>
      <c r="F48" s="53">
        <f t="shared" si="7"/>
        <v>-12673827</v>
      </c>
      <c r="G48" s="53">
        <f t="shared" si="7"/>
        <v>-544630</v>
      </c>
      <c r="H48" s="53">
        <f t="shared" si="7"/>
        <v>0</v>
      </c>
      <c r="I48" s="53">
        <f t="shared" si="7"/>
        <v>0</v>
      </c>
      <c r="J48" s="53">
        <f t="shared" si="7"/>
        <v>-544630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-544630</v>
      </c>
      <c r="X48" s="53">
        <f t="shared" si="7"/>
        <v>-12673827</v>
      </c>
      <c r="Y48" s="53">
        <f t="shared" si="7"/>
        <v>12129197</v>
      </c>
      <c r="Z48" s="54">
        <f>+IF(X48&lt;&gt;0,+(Y48/X48)*100,0)</f>
        <v>-95.702718681578972</v>
      </c>
      <c r="AA48" s="55">
        <f>SUM(AA45:AA47)</f>
        <v>-12673827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-648939881</v>
      </c>
      <c r="F6" s="20">
        <v>-626359934</v>
      </c>
      <c r="G6" s="20">
        <v>-120605412</v>
      </c>
      <c r="H6" s="20">
        <v>58807793</v>
      </c>
      <c r="I6" s="20">
        <v>20859216</v>
      </c>
      <c r="J6" s="20">
        <v>-40938403</v>
      </c>
      <c r="K6" s="20">
        <v>34029283</v>
      </c>
      <c r="L6" s="20">
        <v>32957510</v>
      </c>
      <c r="M6" s="20">
        <v>-29091690</v>
      </c>
      <c r="N6" s="20">
        <v>37895103</v>
      </c>
      <c r="O6" s="20">
        <v>31716785</v>
      </c>
      <c r="P6" s="20">
        <v>30504073</v>
      </c>
      <c r="Q6" s="20">
        <v>-8169214</v>
      </c>
      <c r="R6" s="20">
        <v>54051644</v>
      </c>
      <c r="S6" s="20">
        <v>61853096</v>
      </c>
      <c r="T6" s="20">
        <v>5285007</v>
      </c>
      <c r="U6" s="20">
        <v>53888587</v>
      </c>
      <c r="V6" s="20">
        <v>121026690</v>
      </c>
      <c r="W6" s="20">
        <v>172035034</v>
      </c>
      <c r="X6" s="20">
        <v>-626359934</v>
      </c>
      <c r="Y6" s="20">
        <v>798394968</v>
      </c>
      <c r="Z6" s="21">
        <v>-127.46584266675013</v>
      </c>
      <c r="AA6" s="22">
        <v>-626359934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44925006</v>
      </c>
      <c r="D8" s="18"/>
      <c r="E8" s="19">
        <v>802966533</v>
      </c>
      <c r="F8" s="20">
        <v>75646686</v>
      </c>
      <c r="G8" s="20">
        <v>76200894</v>
      </c>
      <c r="H8" s="20">
        <v>48475213</v>
      </c>
      <c r="I8" s="20">
        <v>39044798</v>
      </c>
      <c r="J8" s="20">
        <v>163720905</v>
      </c>
      <c r="K8" s="20">
        <v>17021917</v>
      </c>
      <c r="L8" s="20">
        <v>11426203</v>
      </c>
      <c r="M8" s="20">
        <v>16749294</v>
      </c>
      <c r="N8" s="20">
        <v>45197414</v>
      </c>
      <c r="O8" s="20">
        <v>19259021</v>
      </c>
      <c r="P8" s="20">
        <v>20944467</v>
      </c>
      <c r="Q8" s="20">
        <v>-213084893</v>
      </c>
      <c r="R8" s="20">
        <v>-172881405</v>
      </c>
      <c r="S8" s="20">
        <v>43396463</v>
      </c>
      <c r="T8" s="20">
        <v>68398895</v>
      </c>
      <c r="U8" s="20">
        <v>-51112157</v>
      </c>
      <c r="V8" s="20">
        <v>60683201</v>
      </c>
      <c r="W8" s="20">
        <v>96720115</v>
      </c>
      <c r="X8" s="20">
        <v>75646686</v>
      </c>
      <c r="Y8" s="20">
        <v>21073429</v>
      </c>
      <c r="Z8" s="21">
        <v>27.857702847683242</v>
      </c>
      <c r="AA8" s="22">
        <v>75646686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-2041702</v>
      </c>
      <c r="F9" s="20">
        <v>-2923182</v>
      </c>
      <c r="G9" s="20">
        <v>684380</v>
      </c>
      <c r="H9" s="20">
        <v>-17425388</v>
      </c>
      <c r="I9" s="20">
        <v>69828533</v>
      </c>
      <c r="J9" s="20">
        <v>53087525</v>
      </c>
      <c r="K9" s="20">
        <v>-5861728</v>
      </c>
      <c r="L9" s="20">
        <v>10242502</v>
      </c>
      <c r="M9" s="20">
        <v>-4081358</v>
      </c>
      <c r="N9" s="20">
        <v>299416</v>
      </c>
      <c r="O9" s="20">
        <v>15098240</v>
      </c>
      <c r="P9" s="20">
        <v>9021757</v>
      </c>
      <c r="Q9" s="20">
        <v>13215289</v>
      </c>
      <c r="R9" s="20">
        <v>37335286</v>
      </c>
      <c r="S9" s="20">
        <v>578276</v>
      </c>
      <c r="T9" s="20">
        <v>1686712</v>
      </c>
      <c r="U9" s="20">
        <v>37040588</v>
      </c>
      <c r="V9" s="20">
        <v>39305576</v>
      </c>
      <c r="W9" s="20">
        <v>130027803</v>
      </c>
      <c r="X9" s="20">
        <v>-2923182</v>
      </c>
      <c r="Y9" s="20">
        <v>132950985</v>
      </c>
      <c r="Z9" s="21">
        <v>-4548.1596766810962</v>
      </c>
      <c r="AA9" s="22">
        <v>-2923182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1300000</v>
      </c>
      <c r="G11" s="20">
        <v>-2245105</v>
      </c>
      <c r="H11" s="20">
        <v>-2919962</v>
      </c>
      <c r="I11" s="20">
        <v>-2831759</v>
      </c>
      <c r="J11" s="20">
        <v>-7996826</v>
      </c>
      <c r="K11" s="20">
        <v>-5370730</v>
      </c>
      <c r="L11" s="20">
        <v>-4306291</v>
      </c>
      <c r="M11" s="20">
        <v>-3039713</v>
      </c>
      <c r="N11" s="20">
        <v>-12716734</v>
      </c>
      <c r="O11" s="20">
        <v>-2540359</v>
      </c>
      <c r="P11" s="20">
        <v>-72255</v>
      </c>
      <c r="Q11" s="20">
        <v>-5829651</v>
      </c>
      <c r="R11" s="20">
        <v>-8442265</v>
      </c>
      <c r="S11" s="20">
        <v>-5143798</v>
      </c>
      <c r="T11" s="20">
        <v>-8205528</v>
      </c>
      <c r="U11" s="20">
        <v>-14594611</v>
      </c>
      <c r="V11" s="20">
        <v>-27943937</v>
      </c>
      <c r="W11" s="20">
        <v>-57099762</v>
      </c>
      <c r="X11" s="20">
        <v>1300000</v>
      </c>
      <c r="Y11" s="20">
        <v>-58399762</v>
      </c>
      <c r="Z11" s="21">
        <v>-4492.2893846153847</v>
      </c>
      <c r="AA11" s="22">
        <v>1300000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44925006</v>
      </c>
      <c r="D12" s="29">
        <f>SUM(D6:D11)</f>
        <v>0</v>
      </c>
      <c r="E12" s="30">
        <f t="shared" si="0"/>
        <v>151984950</v>
      </c>
      <c r="F12" s="31">
        <f t="shared" si="0"/>
        <v>-552336430</v>
      </c>
      <c r="G12" s="31">
        <f t="shared" si="0"/>
        <v>-45965243</v>
      </c>
      <c r="H12" s="31">
        <f t="shared" si="0"/>
        <v>86937656</v>
      </c>
      <c r="I12" s="31">
        <f t="shared" si="0"/>
        <v>126900788</v>
      </c>
      <c r="J12" s="31">
        <f t="shared" si="0"/>
        <v>167873201</v>
      </c>
      <c r="K12" s="31">
        <f t="shared" si="0"/>
        <v>39818742</v>
      </c>
      <c r="L12" s="31">
        <f t="shared" si="0"/>
        <v>50319924</v>
      </c>
      <c r="M12" s="31">
        <f t="shared" si="0"/>
        <v>-19463467</v>
      </c>
      <c r="N12" s="31">
        <f t="shared" si="0"/>
        <v>70675199</v>
      </c>
      <c r="O12" s="31">
        <f t="shared" si="0"/>
        <v>63533687</v>
      </c>
      <c r="P12" s="31">
        <f t="shared" si="0"/>
        <v>60398042</v>
      </c>
      <c r="Q12" s="31">
        <f t="shared" si="0"/>
        <v>-213868469</v>
      </c>
      <c r="R12" s="31">
        <f t="shared" si="0"/>
        <v>-89936740</v>
      </c>
      <c r="S12" s="31">
        <f t="shared" si="0"/>
        <v>100684037</v>
      </c>
      <c r="T12" s="31">
        <f t="shared" si="0"/>
        <v>67165086</v>
      </c>
      <c r="U12" s="31">
        <f t="shared" si="0"/>
        <v>25222407</v>
      </c>
      <c r="V12" s="31">
        <f t="shared" si="0"/>
        <v>193071530</v>
      </c>
      <c r="W12" s="31">
        <f t="shared" si="0"/>
        <v>341683190</v>
      </c>
      <c r="X12" s="31">
        <f t="shared" si="0"/>
        <v>-552336430</v>
      </c>
      <c r="Y12" s="31">
        <f t="shared" si="0"/>
        <v>894019620</v>
      </c>
      <c r="Z12" s="32">
        <f>+IF(X12&lt;&gt;0,+(Y12/X12)*100,0)</f>
        <v>-161.86142565320199</v>
      </c>
      <c r="AA12" s="33">
        <f>SUM(AA6:AA11)</f>
        <v>-552336430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1500442679</v>
      </c>
      <c r="D19" s="18"/>
      <c r="E19" s="19">
        <v>1033784331</v>
      </c>
      <c r="F19" s="20">
        <v>42437616</v>
      </c>
      <c r="G19" s="20">
        <v>1416394</v>
      </c>
      <c r="H19" s="20"/>
      <c r="I19" s="20"/>
      <c r="J19" s="20">
        <v>1416394</v>
      </c>
      <c r="K19" s="20">
        <v>285075</v>
      </c>
      <c r="L19" s="20">
        <v>1677022</v>
      </c>
      <c r="M19" s="20">
        <v>1374176</v>
      </c>
      <c r="N19" s="20">
        <v>3336273</v>
      </c>
      <c r="O19" s="20">
        <v>-5017</v>
      </c>
      <c r="P19" s="20">
        <v>6648612</v>
      </c>
      <c r="Q19" s="20">
        <v>22783569</v>
      </c>
      <c r="R19" s="20">
        <v>29427164</v>
      </c>
      <c r="S19" s="20">
        <v>599508</v>
      </c>
      <c r="T19" s="20">
        <v>-275894</v>
      </c>
      <c r="U19" s="20">
        <v>21084513</v>
      </c>
      <c r="V19" s="20">
        <v>21408127</v>
      </c>
      <c r="W19" s="20">
        <v>55587958</v>
      </c>
      <c r="X19" s="20">
        <v>42437616</v>
      </c>
      <c r="Y19" s="20">
        <v>13150342</v>
      </c>
      <c r="Z19" s="21">
        <v>30.987466402448245</v>
      </c>
      <c r="AA19" s="22">
        <v>42437616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2408109546</v>
      </c>
      <c r="D24" s="29">
        <f>SUM(D15:D23)</f>
        <v>0</v>
      </c>
      <c r="E24" s="36">
        <f t="shared" si="1"/>
        <v>1033784331</v>
      </c>
      <c r="F24" s="37">
        <f t="shared" si="1"/>
        <v>42437616</v>
      </c>
      <c r="G24" s="37">
        <f t="shared" si="1"/>
        <v>1416394</v>
      </c>
      <c r="H24" s="37">
        <f t="shared" si="1"/>
        <v>0</v>
      </c>
      <c r="I24" s="37">
        <f t="shared" si="1"/>
        <v>0</v>
      </c>
      <c r="J24" s="37">
        <f t="shared" si="1"/>
        <v>1416394</v>
      </c>
      <c r="K24" s="37">
        <f t="shared" si="1"/>
        <v>285075</v>
      </c>
      <c r="L24" s="37">
        <f t="shared" si="1"/>
        <v>1677022</v>
      </c>
      <c r="M24" s="37">
        <f t="shared" si="1"/>
        <v>1374176</v>
      </c>
      <c r="N24" s="37">
        <f t="shared" si="1"/>
        <v>3336273</v>
      </c>
      <c r="O24" s="37">
        <f t="shared" si="1"/>
        <v>-5017</v>
      </c>
      <c r="P24" s="37">
        <f t="shared" si="1"/>
        <v>6648612</v>
      </c>
      <c r="Q24" s="37">
        <f t="shared" si="1"/>
        <v>22783569</v>
      </c>
      <c r="R24" s="37">
        <f t="shared" si="1"/>
        <v>29427164</v>
      </c>
      <c r="S24" s="37">
        <f t="shared" si="1"/>
        <v>599508</v>
      </c>
      <c r="T24" s="37">
        <f t="shared" si="1"/>
        <v>-275894</v>
      </c>
      <c r="U24" s="37">
        <f t="shared" si="1"/>
        <v>21084513</v>
      </c>
      <c r="V24" s="37">
        <f t="shared" si="1"/>
        <v>21408127</v>
      </c>
      <c r="W24" s="37">
        <f t="shared" si="1"/>
        <v>55587958</v>
      </c>
      <c r="X24" s="37">
        <f t="shared" si="1"/>
        <v>42437616</v>
      </c>
      <c r="Y24" s="37">
        <f t="shared" si="1"/>
        <v>13150342</v>
      </c>
      <c r="Z24" s="38">
        <f>+IF(X24&lt;&gt;0,+(Y24/X24)*100,0)</f>
        <v>30.987466402448245</v>
      </c>
      <c r="AA24" s="39">
        <f>SUM(AA15:AA23)</f>
        <v>42437616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2453034552</v>
      </c>
      <c r="D25" s="29">
        <f>+D12+D24</f>
        <v>0</v>
      </c>
      <c r="E25" s="30">
        <f t="shared" si="2"/>
        <v>1185769281</v>
      </c>
      <c r="F25" s="31">
        <f t="shared" si="2"/>
        <v>-509898814</v>
      </c>
      <c r="G25" s="31">
        <f t="shared" si="2"/>
        <v>-44548849</v>
      </c>
      <c r="H25" s="31">
        <f t="shared" si="2"/>
        <v>86937656</v>
      </c>
      <c r="I25" s="31">
        <f t="shared" si="2"/>
        <v>126900788</v>
      </c>
      <c r="J25" s="31">
        <f t="shared" si="2"/>
        <v>169289595</v>
      </c>
      <c r="K25" s="31">
        <f t="shared" si="2"/>
        <v>40103817</v>
      </c>
      <c r="L25" s="31">
        <f t="shared" si="2"/>
        <v>51996946</v>
      </c>
      <c r="M25" s="31">
        <f t="shared" si="2"/>
        <v>-18089291</v>
      </c>
      <c r="N25" s="31">
        <f t="shared" si="2"/>
        <v>74011472</v>
      </c>
      <c r="O25" s="31">
        <f t="shared" si="2"/>
        <v>63528670</v>
      </c>
      <c r="P25" s="31">
        <f t="shared" si="2"/>
        <v>67046654</v>
      </c>
      <c r="Q25" s="31">
        <f t="shared" si="2"/>
        <v>-191084900</v>
      </c>
      <c r="R25" s="31">
        <f t="shared" si="2"/>
        <v>-60509576</v>
      </c>
      <c r="S25" s="31">
        <f t="shared" si="2"/>
        <v>101283545</v>
      </c>
      <c r="T25" s="31">
        <f t="shared" si="2"/>
        <v>66889192</v>
      </c>
      <c r="U25" s="31">
        <f t="shared" si="2"/>
        <v>46306920</v>
      </c>
      <c r="V25" s="31">
        <f t="shared" si="2"/>
        <v>214479657</v>
      </c>
      <c r="W25" s="31">
        <f t="shared" si="2"/>
        <v>397271148</v>
      </c>
      <c r="X25" s="31">
        <f t="shared" si="2"/>
        <v>-509898814</v>
      </c>
      <c r="Y25" s="31">
        <f t="shared" si="2"/>
        <v>907169962</v>
      </c>
      <c r="Z25" s="32">
        <f>+IF(X25&lt;&gt;0,+(Y25/X25)*100,0)</f>
        <v>-177.91176152843533</v>
      </c>
      <c r="AA25" s="33">
        <f>+AA12+AA24</f>
        <v>-509898814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-19038</v>
      </c>
      <c r="H31" s="20">
        <v>-35789</v>
      </c>
      <c r="I31" s="20">
        <v>-22550</v>
      </c>
      <c r="J31" s="20">
        <v>-77377</v>
      </c>
      <c r="K31" s="20">
        <v>-36026</v>
      </c>
      <c r="L31" s="20">
        <v>-488301</v>
      </c>
      <c r="M31" s="20">
        <v>-81183</v>
      </c>
      <c r="N31" s="20">
        <v>-605510</v>
      </c>
      <c r="O31" s="20">
        <v>-42222</v>
      </c>
      <c r="P31" s="20">
        <v>-161161</v>
      </c>
      <c r="Q31" s="20">
        <v>-66906</v>
      </c>
      <c r="R31" s="20">
        <v>-270289</v>
      </c>
      <c r="S31" s="20">
        <v>-35369</v>
      </c>
      <c r="T31" s="20">
        <v>-207353</v>
      </c>
      <c r="U31" s="20">
        <v>-547966</v>
      </c>
      <c r="V31" s="20">
        <v>-790688</v>
      </c>
      <c r="W31" s="20">
        <v>-1743864</v>
      </c>
      <c r="X31" s="20"/>
      <c r="Y31" s="20">
        <v>-1743864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84203900</v>
      </c>
      <c r="G32" s="20">
        <v>-131814079</v>
      </c>
      <c r="H32" s="20">
        <v>9390594</v>
      </c>
      <c r="I32" s="20">
        <v>555991803</v>
      </c>
      <c r="J32" s="20">
        <v>433568318</v>
      </c>
      <c r="K32" s="20">
        <v>-27910912</v>
      </c>
      <c r="L32" s="20">
        <v>88483318</v>
      </c>
      <c r="M32" s="20">
        <v>-93502420</v>
      </c>
      <c r="N32" s="20">
        <v>-32930014</v>
      </c>
      <c r="O32" s="20">
        <v>229836295</v>
      </c>
      <c r="P32" s="20">
        <v>98337564</v>
      </c>
      <c r="Q32" s="20">
        <v>74488721</v>
      </c>
      <c r="R32" s="20">
        <v>402662580</v>
      </c>
      <c r="S32" s="20">
        <v>97907524</v>
      </c>
      <c r="T32" s="20">
        <v>-23213764</v>
      </c>
      <c r="U32" s="20">
        <v>376229636</v>
      </c>
      <c r="V32" s="20">
        <v>450923396</v>
      </c>
      <c r="W32" s="20">
        <v>1254224280</v>
      </c>
      <c r="X32" s="20">
        <v>84203900</v>
      </c>
      <c r="Y32" s="20">
        <v>1170020380</v>
      </c>
      <c r="Z32" s="21">
        <v>1389.5085382030998</v>
      </c>
      <c r="AA32" s="22">
        <v>84203900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84203900</v>
      </c>
      <c r="G34" s="31">
        <f t="shared" si="3"/>
        <v>-131833117</v>
      </c>
      <c r="H34" s="31">
        <f t="shared" si="3"/>
        <v>9354805</v>
      </c>
      <c r="I34" s="31">
        <f t="shared" si="3"/>
        <v>555969253</v>
      </c>
      <c r="J34" s="31">
        <f t="shared" si="3"/>
        <v>433490941</v>
      </c>
      <c r="K34" s="31">
        <f t="shared" si="3"/>
        <v>-27946938</v>
      </c>
      <c r="L34" s="31">
        <f t="shared" si="3"/>
        <v>87995017</v>
      </c>
      <c r="M34" s="31">
        <f t="shared" si="3"/>
        <v>-93583603</v>
      </c>
      <c r="N34" s="31">
        <f t="shared" si="3"/>
        <v>-33535524</v>
      </c>
      <c r="O34" s="31">
        <f t="shared" si="3"/>
        <v>229794073</v>
      </c>
      <c r="P34" s="31">
        <f t="shared" si="3"/>
        <v>98176403</v>
      </c>
      <c r="Q34" s="31">
        <f t="shared" si="3"/>
        <v>74421815</v>
      </c>
      <c r="R34" s="31">
        <f t="shared" si="3"/>
        <v>402392291</v>
      </c>
      <c r="S34" s="31">
        <f t="shared" si="3"/>
        <v>97872155</v>
      </c>
      <c r="T34" s="31">
        <f t="shared" si="3"/>
        <v>-23421117</v>
      </c>
      <c r="U34" s="31">
        <f t="shared" si="3"/>
        <v>375681670</v>
      </c>
      <c r="V34" s="31">
        <f t="shared" si="3"/>
        <v>450132708</v>
      </c>
      <c r="W34" s="31">
        <f t="shared" si="3"/>
        <v>1252480416</v>
      </c>
      <c r="X34" s="31">
        <f t="shared" si="3"/>
        <v>84203900</v>
      </c>
      <c r="Y34" s="31">
        <f t="shared" si="3"/>
        <v>1168276516</v>
      </c>
      <c r="Z34" s="32">
        <f>+IF(X34&lt;&gt;0,+(Y34/X34)*100,0)</f>
        <v>1387.4375367411724</v>
      </c>
      <c r="AA34" s="33">
        <f>SUM(AA29:AA33)</f>
        <v>84203900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84203900</v>
      </c>
      <c r="G40" s="31">
        <f t="shared" si="5"/>
        <v>-131833117</v>
      </c>
      <c r="H40" s="31">
        <f t="shared" si="5"/>
        <v>9354805</v>
      </c>
      <c r="I40" s="31">
        <f t="shared" si="5"/>
        <v>555969253</v>
      </c>
      <c r="J40" s="31">
        <f t="shared" si="5"/>
        <v>433490941</v>
      </c>
      <c r="K40" s="31">
        <f t="shared" si="5"/>
        <v>-27946938</v>
      </c>
      <c r="L40" s="31">
        <f t="shared" si="5"/>
        <v>87995017</v>
      </c>
      <c r="M40" s="31">
        <f t="shared" si="5"/>
        <v>-93583603</v>
      </c>
      <c r="N40" s="31">
        <f t="shared" si="5"/>
        <v>-33535524</v>
      </c>
      <c r="O40" s="31">
        <f t="shared" si="5"/>
        <v>229794073</v>
      </c>
      <c r="P40" s="31">
        <f t="shared" si="5"/>
        <v>98176403</v>
      </c>
      <c r="Q40" s="31">
        <f t="shared" si="5"/>
        <v>74421815</v>
      </c>
      <c r="R40" s="31">
        <f t="shared" si="5"/>
        <v>402392291</v>
      </c>
      <c r="S40" s="31">
        <f t="shared" si="5"/>
        <v>97872155</v>
      </c>
      <c r="T40" s="31">
        <f t="shared" si="5"/>
        <v>-23421117</v>
      </c>
      <c r="U40" s="31">
        <f t="shared" si="5"/>
        <v>375681670</v>
      </c>
      <c r="V40" s="31">
        <f t="shared" si="5"/>
        <v>450132708</v>
      </c>
      <c r="W40" s="31">
        <f t="shared" si="5"/>
        <v>1252480416</v>
      </c>
      <c r="X40" s="31">
        <f t="shared" si="5"/>
        <v>84203900</v>
      </c>
      <c r="Y40" s="31">
        <f t="shared" si="5"/>
        <v>1168276516</v>
      </c>
      <c r="Z40" s="32">
        <f>+IF(X40&lt;&gt;0,+(Y40/X40)*100,0)</f>
        <v>1387.4375367411724</v>
      </c>
      <c r="AA40" s="33">
        <f>+AA34+AA39</f>
        <v>84203900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2453034552</v>
      </c>
      <c r="D42" s="43">
        <f>+D25-D40</f>
        <v>0</v>
      </c>
      <c r="E42" s="44">
        <f t="shared" si="6"/>
        <v>1185769281</v>
      </c>
      <c r="F42" s="45">
        <f t="shared" si="6"/>
        <v>-594102714</v>
      </c>
      <c r="G42" s="45">
        <f t="shared" si="6"/>
        <v>87284268</v>
      </c>
      <c r="H42" s="45">
        <f t="shared" si="6"/>
        <v>77582851</v>
      </c>
      <c r="I42" s="45">
        <f t="shared" si="6"/>
        <v>-429068465</v>
      </c>
      <c r="J42" s="45">
        <f t="shared" si="6"/>
        <v>-264201346</v>
      </c>
      <c r="K42" s="45">
        <f t="shared" si="6"/>
        <v>68050755</v>
      </c>
      <c r="L42" s="45">
        <f t="shared" si="6"/>
        <v>-35998071</v>
      </c>
      <c r="M42" s="45">
        <f t="shared" si="6"/>
        <v>75494312</v>
      </c>
      <c r="N42" s="45">
        <f t="shared" si="6"/>
        <v>107546996</v>
      </c>
      <c r="O42" s="45">
        <f t="shared" si="6"/>
        <v>-166265403</v>
      </c>
      <c r="P42" s="45">
        <f t="shared" si="6"/>
        <v>-31129749</v>
      </c>
      <c r="Q42" s="45">
        <f t="shared" si="6"/>
        <v>-265506715</v>
      </c>
      <c r="R42" s="45">
        <f t="shared" si="6"/>
        <v>-462901867</v>
      </c>
      <c r="S42" s="45">
        <f t="shared" si="6"/>
        <v>3411390</v>
      </c>
      <c r="T42" s="45">
        <f t="shared" si="6"/>
        <v>90310309</v>
      </c>
      <c r="U42" s="45">
        <f t="shared" si="6"/>
        <v>-329374750</v>
      </c>
      <c r="V42" s="45">
        <f t="shared" si="6"/>
        <v>-235653051</v>
      </c>
      <c r="W42" s="45">
        <f t="shared" si="6"/>
        <v>-855209268</v>
      </c>
      <c r="X42" s="45">
        <f t="shared" si="6"/>
        <v>-594102714</v>
      </c>
      <c r="Y42" s="45">
        <f t="shared" si="6"/>
        <v>-261106554</v>
      </c>
      <c r="Z42" s="46">
        <f>+IF(X42&lt;&gt;0,+(Y42/X42)*100,0)</f>
        <v>43.949732570991088</v>
      </c>
      <c r="AA42" s="47">
        <f>+AA25-AA40</f>
        <v>-594102714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60598214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60598214</v>
      </c>
      <c r="Y45" s="20">
        <v>-60598214</v>
      </c>
      <c r="Z45" s="48">
        <v>-100</v>
      </c>
      <c r="AA45" s="22">
        <v>60598214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60598214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60598214</v>
      </c>
      <c r="Y48" s="53">
        <f t="shared" si="7"/>
        <v>-60598214</v>
      </c>
      <c r="Z48" s="54">
        <f>+IF(X48&lt;&gt;0,+(Y48/X48)*100,0)</f>
        <v>-100</v>
      </c>
      <c r="AA48" s="55">
        <f>SUM(AA45:AA47)</f>
        <v>60598214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-833760680</v>
      </c>
      <c r="D6" s="18"/>
      <c r="E6" s="19">
        <v>-70568110</v>
      </c>
      <c r="F6" s="20">
        <v>-70568110</v>
      </c>
      <c r="G6" s="20">
        <v>-803718022</v>
      </c>
      <c r="H6" s="20">
        <v>-55050234</v>
      </c>
      <c r="I6" s="20">
        <v>-67804011</v>
      </c>
      <c r="J6" s="20">
        <v>-926572267</v>
      </c>
      <c r="K6" s="20">
        <v>-42487129</v>
      </c>
      <c r="L6" s="20">
        <v>-37968315</v>
      </c>
      <c r="M6" s="20">
        <v>-46089743</v>
      </c>
      <c r="N6" s="20">
        <v>-126545187</v>
      </c>
      <c r="O6" s="20">
        <v>-23495592</v>
      </c>
      <c r="P6" s="20">
        <v>-25238773</v>
      </c>
      <c r="Q6" s="20">
        <v>-54563840</v>
      </c>
      <c r="R6" s="20">
        <v>-103298205</v>
      </c>
      <c r="S6" s="20">
        <v>-25528442</v>
      </c>
      <c r="T6" s="20">
        <v>-51305191</v>
      </c>
      <c r="U6" s="20">
        <v>-21659434</v>
      </c>
      <c r="V6" s="20">
        <v>-98493067</v>
      </c>
      <c r="W6" s="20">
        <v>-1254908726</v>
      </c>
      <c r="X6" s="20">
        <v>-70568110</v>
      </c>
      <c r="Y6" s="20">
        <v>-1184340616</v>
      </c>
      <c r="Z6" s="21">
        <v>1678.2943683768774</v>
      </c>
      <c r="AA6" s="22">
        <v>-70568110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186502601</v>
      </c>
      <c r="D8" s="18"/>
      <c r="E8" s="19">
        <v>19231544</v>
      </c>
      <c r="F8" s="20">
        <v>19231544</v>
      </c>
      <c r="G8" s="20">
        <v>201542247</v>
      </c>
      <c r="H8" s="20">
        <v>4269198</v>
      </c>
      <c r="I8" s="20">
        <v>10733147</v>
      </c>
      <c r="J8" s="20">
        <v>216544592</v>
      </c>
      <c r="K8" s="20">
        <v>-4705162</v>
      </c>
      <c r="L8" s="20">
        <v>2615116</v>
      </c>
      <c r="M8" s="20">
        <v>25997348</v>
      </c>
      <c r="N8" s="20">
        <v>23907302</v>
      </c>
      <c r="O8" s="20">
        <v>-20085911</v>
      </c>
      <c r="P8" s="20">
        <v>470203</v>
      </c>
      <c r="Q8" s="20">
        <v>12860867</v>
      </c>
      <c r="R8" s="20">
        <v>-6754841</v>
      </c>
      <c r="S8" s="20">
        <v>11284999</v>
      </c>
      <c r="T8" s="20">
        <v>-2290622</v>
      </c>
      <c r="U8" s="20">
        <v>24395887</v>
      </c>
      <c r="V8" s="20">
        <v>33390264</v>
      </c>
      <c r="W8" s="20">
        <v>267087317</v>
      </c>
      <c r="X8" s="20">
        <v>19231544</v>
      </c>
      <c r="Y8" s="20">
        <v>247855773</v>
      </c>
      <c r="Z8" s="21">
        <v>1288.7980965022882</v>
      </c>
      <c r="AA8" s="22">
        <v>19231544</v>
      </c>
    </row>
    <row r="9" spans="1:27" ht="13.5" x14ac:dyDescent="0.25">
      <c r="A9" s="23" t="s">
        <v>37</v>
      </c>
      <c r="B9" s="17" t="s">
        <v>32</v>
      </c>
      <c r="C9" s="18">
        <v>147107</v>
      </c>
      <c r="D9" s="18"/>
      <c r="E9" s="19"/>
      <c r="F9" s="20"/>
      <c r="G9" s="20">
        <v>8240280</v>
      </c>
      <c r="H9" s="20">
        <v>5920721</v>
      </c>
      <c r="I9" s="20">
        <v>-51757</v>
      </c>
      <c r="J9" s="20">
        <v>14109244</v>
      </c>
      <c r="K9" s="20">
        <v>-3818028</v>
      </c>
      <c r="L9" s="20">
        <v>-1526512</v>
      </c>
      <c r="M9" s="20">
        <v>1569846</v>
      </c>
      <c r="N9" s="20">
        <v>-3774694</v>
      </c>
      <c r="O9" s="20">
        <v>-3968469</v>
      </c>
      <c r="P9" s="20">
        <v>-13655</v>
      </c>
      <c r="Q9" s="20">
        <v>3243858</v>
      </c>
      <c r="R9" s="20">
        <v>-738266</v>
      </c>
      <c r="S9" s="20">
        <v>-4387022</v>
      </c>
      <c r="T9" s="20">
        <v>506571</v>
      </c>
      <c r="U9" s="20">
        <v>-1745254</v>
      </c>
      <c r="V9" s="20">
        <v>-5625705</v>
      </c>
      <c r="W9" s="20">
        <v>3970579</v>
      </c>
      <c r="X9" s="20"/>
      <c r="Y9" s="20">
        <v>3970579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-33548397</v>
      </c>
      <c r="D11" s="18"/>
      <c r="E11" s="19">
        <v>-7943553</v>
      </c>
      <c r="F11" s="20">
        <v>-8954553</v>
      </c>
      <c r="G11" s="20">
        <v>-35099097</v>
      </c>
      <c r="H11" s="20">
        <v>-1505522</v>
      </c>
      <c r="I11" s="20">
        <v>-605445</v>
      </c>
      <c r="J11" s="20">
        <v>-37210064</v>
      </c>
      <c r="K11" s="20"/>
      <c r="L11" s="20">
        <v>-464931</v>
      </c>
      <c r="M11" s="20">
        <v>-1063470</v>
      </c>
      <c r="N11" s="20">
        <v>-1528401</v>
      </c>
      <c r="O11" s="20">
        <v>-1385436</v>
      </c>
      <c r="P11" s="20">
        <v>-924398</v>
      </c>
      <c r="Q11" s="20">
        <v>-2307272</v>
      </c>
      <c r="R11" s="20">
        <v>-4617106</v>
      </c>
      <c r="S11" s="20">
        <v>-2037803</v>
      </c>
      <c r="T11" s="20">
        <v>-1238231</v>
      </c>
      <c r="U11" s="20">
        <v>-1263590</v>
      </c>
      <c r="V11" s="20">
        <v>-4539624</v>
      </c>
      <c r="W11" s="20">
        <v>-47895195</v>
      </c>
      <c r="X11" s="20">
        <v>-8954553</v>
      </c>
      <c r="Y11" s="20">
        <v>-38940642</v>
      </c>
      <c r="Z11" s="21">
        <v>434.86974726711651</v>
      </c>
      <c r="AA11" s="22">
        <v>-8954553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-680659369</v>
      </c>
      <c r="D12" s="29">
        <f>SUM(D6:D11)</f>
        <v>0</v>
      </c>
      <c r="E12" s="30">
        <f t="shared" si="0"/>
        <v>-59280119</v>
      </c>
      <c r="F12" s="31">
        <f t="shared" si="0"/>
        <v>-60291119</v>
      </c>
      <c r="G12" s="31">
        <f t="shared" si="0"/>
        <v>-629034592</v>
      </c>
      <c r="H12" s="31">
        <f t="shared" si="0"/>
        <v>-46365837</v>
      </c>
      <c r="I12" s="31">
        <f t="shared" si="0"/>
        <v>-57728066</v>
      </c>
      <c r="J12" s="31">
        <f t="shared" si="0"/>
        <v>-733128495</v>
      </c>
      <c r="K12" s="31">
        <f t="shared" si="0"/>
        <v>-51010319</v>
      </c>
      <c r="L12" s="31">
        <f t="shared" si="0"/>
        <v>-37344642</v>
      </c>
      <c r="M12" s="31">
        <f t="shared" si="0"/>
        <v>-19586019</v>
      </c>
      <c r="N12" s="31">
        <f t="shared" si="0"/>
        <v>-107940980</v>
      </c>
      <c r="O12" s="31">
        <f t="shared" si="0"/>
        <v>-48935408</v>
      </c>
      <c r="P12" s="31">
        <f t="shared" si="0"/>
        <v>-25706623</v>
      </c>
      <c r="Q12" s="31">
        <f t="shared" si="0"/>
        <v>-40766387</v>
      </c>
      <c r="R12" s="31">
        <f t="shared" si="0"/>
        <v>-115408418</v>
      </c>
      <c r="S12" s="31">
        <f t="shared" si="0"/>
        <v>-20668268</v>
      </c>
      <c r="T12" s="31">
        <f t="shared" si="0"/>
        <v>-54327473</v>
      </c>
      <c r="U12" s="31">
        <f t="shared" si="0"/>
        <v>-272391</v>
      </c>
      <c r="V12" s="31">
        <f t="shared" si="0"/>
        <v>-75268132</v>
      </c>
      <c r="W12" s="31">
        <f t="shared" si="0"/>
        <v>-1031746025</v>
      </c>
      <c r="X12" s="31">
        <f t="shared" si="0"/>
        <v>-60291119</v>
      </c>
      <c r="Y12" s="31">
        <f t="shared" si="0"/>
        <v>-971454906</v>
      </c>
      <c r="Z12" s="32">
        <f>+IF(X12&lt;&gt;0,+(Y12/X12)*100,0)</f>
        <v>1611.2736371670262</v>
      </c>
      <c r="AA12" s="33">
        <f>SUM(AA6:AA11)</f>
        <v>-60291119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98240832</v>
      </c>
      <c r="D19" s="18"/>
      <c r="E19" s="19">
        <v>964372254</v>
      </c>
      <c r="F19" s="20">
        <v>964483749</v>
      </c>
      <c r="G19" s="20">
        <v>256072368</v>
      </c>
      <c r="H19" s="20">
        <v>-149135968</v>
      </c>
      <c r="I19" s="20">
        <v>5735214</v>
      </c>
      <c r="J19" s="20">
        <v>112671614</v>
      </c>
      <c r="K19" s="20">
        <v>13423178</v>
      </c>
      <c r="L19" s="20">
        <v>12730390</v>
      </c>
      <c r="M19" s="20">
        <v>18984939</v>
      </c>
      <c r="N19" s="20">
        <v>45138507</v>
      </c>
      <c r="O19" s="20">
        <v>-3480999</v>
      </c>
      <c r="P19" s="20">
        <v>2030443</v>
      </c>
      <c r="Q19" s="20">
        <v>16436687</v>
      </c>
      <c r="R19" s="20">
        <v>14986131</v>
      </c>
      <c r="S19" s="20">
        <v>3645149</v>
      </c>
      <c r="T19" s="20">
        <v>24427683</v>
      </c>
      <c r="U19" s="20">
        <v>-5049712</v>
      </c>
      <c r="V19" s="20">
        <v>23023120</v>
      </c>
      <c r="W19" s="20">
        <v>195819372</v>
      </c>
      <c r="X19" s="20">
        <v>964483749</v>
      </c>
      <c r="Y19" s="20">
        <v>-768664377</v>
      </c>
      <c r="Z19" s="21">
        <v>-79.6969754852759</v>
      </c>
      <c r="AA19" s="22">
        <v>964483749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-9859</v>
      </c>
      <c r="F22" s="20">
        <v>-9859</v>
      </c>
      <c r="G22" s="20">
        <v>-1616</v>
      </c>
      <c r="H22" s="20">
        <v>-28</v>
      </c>
      <c r="I22" s="20">
        <v>-822</v>
      </c>
      <c r="J22" s="20">
        <v>-2466</v>
      </c>
      <c r="K22" s="20">
        <v>-822</v>
      </c>
      <c r="L22" s="20">
        <v>-822</v>
      </c>
      <c r="M22" s="20">
        <v>-822</v>
      </c>
      <c r="N22" s="20">
        <v>-2466</v>
      </c>
      <c r="O22" s="20">
        <v>-822</v>
      </c>
      <c r="P22" s="20"/>
      <c r="Q22" s="20">
        <v>-822</v>
      </c>
      <c r="R22" s="20">
        <v>-1644</v>
      </c>
      <c r="S22" s="20">
        <v>-822</v>
      </c>
      <c r="T22" s="20">
        <v>-822</v>
      </c>
      <c r="U22" s="20">
        <v>-822</v>
      </c>
      <c r="V22" s="20">
        <v>-2466</v>
      </c>
      <c r="W22" s="20">
        <v>-9042</v>
      </c>
      <c r="X22" s="20">
        <v>-9859</v>
      </c>
      <c r="Y22" s="20">
        <v>817</v>
      </c>
      <c r="Z22" s="21">
        <v>-8.2868445075565464</v>
      </c>
      <c r="AA22" s="22">
        <v>-9859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98240832</v>
      </c>
      <c r="D24" s="29">
        <f>SUM(D15:D23)</f>
        <v>0</v>
      </c>
      <c r="E24" s="36">
        <f t="shared" si="1"/>
        <v>964362395</v>
      </c>
      <c r="F24" s="37">
        <f t="shared" si="1"/>
        <v>964473890</v>
      </c>
      <c r="G24" s="37">
        <f t="shared" si="1"/>
        <v>256070752</v>
      </c>
      <c r="H24" s="37">
        <f t="shared" si="1"/>
        <v>-149135996</v>
      </c>
      <c r="I24" s="37">
        <f t="shared" si="1"/>
        <v>5734392</v>
      </c>
      <c r="J24" s="37">
        <f t="shared" si="1"/>
        <v>112669148</v>
      </c>
      <c r="K24" s="37">
        <f t="shared" si="1"/>
        <v>13422356</v>
      </c>
      <c r="L24" s="37">
        <f t="shared" si="1"/>
        <v>12729568</v>
      </c>
      <c r="M24" s="37">
        <f t="shared" si="1"/>
        <v>18984117</v>
      </c>
      <c r="N24" s="37">
        <f t="shared" si="1"/>
        <v>45136041</v>
      </c>
      <c r="O24" s="37">
        <f t="shared" si="1"/>
        <v>-3481821</v>
      </c>
      <c r="P24" s="37">
        <f t="shared" si="1"/>
        <v>2030443</v>
      </c>
      <c r="Q24" s="37">
        <f t="shared" si="1"/>
        <v>16435865</v>
      </c>
      <c r="R24" s="37">
        <f t="shared" si="1"/>
        <v>14984487</v>
      </c>
      <c r="S24" s="37">
        <f t="shared" si="1"/>
        <v>3644327</v>
      </c>
      <c r="T24" s="37">
        <f t="shared" si="1"/>
        <v>24426861</v>
      </c>
      <c r="U24" s="37">
        <f t="shared" si="1"/>
        <v>-5050534</v>
      </c>
      <c r="V24" s="37">
        <f t="shared" si="1"/>
        <v>23020654</v>
      </c>
      <c r="W24" s="37">
        <f t="shared" si="1"/>
        <v>195810330</v>
      </c>
      <c r="X24" s="37">
        <f t="shared" si="1"/>
        <v>964473890</v>
      </c>
      <c r="Y24" s="37">
        <f t="shared" si="1"/>
        <v>-768663560</v>
      </c>
      <c r="Z24" s="38">
        <f>+IF(X24&lt;&gt;0,+(Y24/X24)*100,0)</f>
        <v>-79.69770545058509</v>
      </c>
      <c r="AA24" s="39">
        <f>SUM(AA15:AA23)</f>
        <v>964473890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-582418537</v>
      </c>
      <c r="D25" s="29">
        <f>+D12+D24</f>
        <v>0</v>
      </c>
      <c r="E25" s="30">
        <f t="shared" si="2"/>
        <v>905082276</v>
      </c>
      <c r="F25" s="31">
        <f t="shared" si="2"/>
        <v>904182771</v>
      </c>
      <c r="G25" s="31">
        <f t="shared" si="2"/>
        <v>-372963840</v>
      </c>
      <c r="H25" s="31">
        <f t="shared" si="2"/>
        <v>-195501833</v>
      </c>
      <c r="I25" s="31">
        <f t="shared" si="2"/>
        <v>-51993674</v>
      </c>
      <c r="J25" s="31">
        <f t="shared" si="2"/>
        <v>-620459347</v>
      </c>
      <c r="K25" s="31">
        <f t="shared" si="2"/>
        <v>-37587963</v>
      </c>
      <c r="L25" s="31">
        <f t="shared" si="2"/>
        <v>-24615074</v>
      </c>
      <c r="M25" s="31">
        <f t="shared" si="2"/>
        <v>-601902</v>
      </c>
      <c r="N25" s="31">
        <f t="shared" si="2"/>
        <v>-62804939</v>
      </c>
      <c r="O25" s="31">
        <f t="shared" si="2"/>
        <v>-52417229</v>
      </c>
      <c r="P25" s="31">
        <f t="shared" si="2"/>
        <v>-23676180</v>
      </c>
      <c r="Q25" s="31">
        <f t="shared" si="2"/>
        <v>-24330522</v>
      </c>
      <c r="R25" s="31">
        <f t="shared" si="2"/>
        <v>-100423931</v>
      </c>
      <c r="S25" s="31">
        <f t="shared" si="2"/>
        <v>-17023941</v>
      </c>
      <c r="T25" s="31">
        <f t="shared" si="2"/>
        <v>-29900612</v>
      </c>
      <c r="U25" s="31">
        <f t="shared" si="2"/>
        <v>-5322925</v>
      </c>
      <c r="V25" s="31">
        <f t="shared" si="2"/>
        <v>-52247478</v>
      </c>
      <c r="W25" s="31">
        <f t="shared" si="2"/>
        <v>-835935695</v>
      </c>
      <c r="X25" s="31">
        <f t="shared" si="2"/>
        <v>904182771</v>
      </c>
      <c r="Y25" s="31">
        <f t="shared" si="2"/>
        <v>-1740118466</v>
      </c>
      <c r="Z25" s="32">
        <f>+IF(X25&lt;&gt;0,+(Y25/X25)*100,0)</f>
        <v>-192.45207073294256</v>
      </c>
      <c r="AA25" s="33">
        <f>+AA12+AA24</f>
        <v>904182771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-3646</v>
      </c>
      <c r="J30" s="20">
        <v>-45013</v>
      </c>
      <c r="K30" s="20">
        <v>-3678</v>
      </c>
      <c r="L30" s="20">
        <v>-3678</v>
      </c>
      <c r="M30" s="20">
        <v>-3711</v>
      </c>
      <c r="N30" s="20">
        <v>-11067</v>
      </c>
      <c r="O30" s="20">
        <v>-3743</v>
      </c>
      <c r="P30" s="20">
        <v>-3743</v>
      </c>
      <c r="Q30" s="20">
        <v>-3743</v>
      </c>
      <c r="R30" s="20">
        <v>-11229</v>
      </c>
      <c r="S30" s="20">
        <v>-7486</v>
      </c>
      <c r="T30" s="20"/>
      <c r="U30" s="20">
        <v>-3743</v>
      </c>
      <c r="V30" s="20">
        <v>-11229</v>
      </c>
      <c r="W30" s="20">
        <v>-78538</v>
      </c>
      <c r="X30" s="20"/>
      <c r="Y30" s="20">
        <v>-78538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-6271081</v>
      </c>
      <c r="D31" s="18"/>
      <c r="E31" s="19">
        <v>58505446</v>
      </c>
      <c r="F31" s="20">
        <v>58505446</v>
      </c>
      <c r="G31" s="20">
        <v>-6338492</v>
      </c>
      <c r="H31" s="20">
        <v>-78894</v>
      </c>
      <c r="I31" s="20">
        <v>-52040</v>
      </c>
      <c r="J31" s="20">
        <v>-6469426</v>
      </c>
      <c r="K31" s="20">
        <v>-80664</v>
      </c>
      <c r="L31" s="20">
        <v>-81248</v>
      </c>
      <c r="M31" s="20">
        <v>-68238</v>
      </c>
      <c r="N31" s="20">
        <v>-230150</v>
      </c>
      <c r="O31" s="20">
        <v>-361386</v>
      </c>
      <c r="P31" s="20">
        <v>-24838</v>
      </c>
      <c r="Q31" s="20">
        <v>-61813</v>
      </c>
      <c r="R31" s="20">
        <v>-448037</v>
      </c>
      <c r="S31" s="20">
        <v>-568389</v>
      </c>
      <c r="T31" s="20">
        <v>-127507</v>
      </c>
      <c r="U31" s="20">
        <v>-35938</v>
      </c>
      <c r="V31" s="20">
        <v>-731834</v>
      </c>
      <c r="W31" s="20">
        <v>-7879447</v>
      </c>
      <c r="X31" s="20">
        <v>58505446</v>
      </c>
      <c r="Y31" s="20">
        <v>-66384893</v>
      </c>
      <c r="Z31" s="21">
        <v>-113.46788639129424</v>
      </c>
      <c r="AA31" s="22">
        <v>58505446</v>
      </c>
    </row>
    <row r="32" spans="1:27" ht="13.5" x14ac:dyDescent="0.25">
      <c r="A32" s="23" t="s">
        <v>58</v>
      </c>
      <c r="B32" s="17" t="s">
        <v>32</v>
      </c>
      <c r="C32" s="18">
        <v>-1213006513</v>
      </c>
      <c r="D32" s="18"/>
      <c r="E32" s="19">
        <v>8197841</v>
      </c>
      <c r="F32" s="20">
        <v>16067970</v>
      </c>
      <c r="G32" s="20">
        <v>-1231091884</v>
      </c>
      <c r="H32" s="20">
        <v>-42947555</v>
      </c>
      <c r="I32" s="20">
        <v>-34662921</v>
      </c>
      <c r="J32" s="20">
        <v>-1308702360</v>
      </c>
      <c r="K32" s="20">
        <v>-41028256</v>
      </c>
      <c r="L32" s="20">
        <v>-32473067</v>
      </c>
      <c r="M32" s="20">
        <v>-32440940</v>
      </c>
      <c r="N32" s="20">
        <v>-105942263</v>
      </c>
      <c r="O32" s="20">
        <v>-37259745</v>
      </c>
      <c r="P32" s="20">
        <v>-36184955</v>
      </c>
      <c r="Q32" s="20">
        <v>-26560962</v>
      </c>
      <c r="R32" s="20">
        <v>-100005662</v>
      </c>
      <c r="S32" s="20">
        <v>-30036652</v>
      </c>
      <c r="T32" s="20">
        <v>-37830569</v>
      </c>
      <c r="U32" s="20">
        <v>-27635672</v>
      </c>
      <c r="V32" s="20">
        <v>-95502893</v>
      </c>
      <c r="W32" s="20">
        <v>-1610153178</v>
      </c>
      <c r="X32" s="20">
        <v>16067970</v>
      </c>
      <c r="Y32" s="20">
        <v>-1626221148</v>
      </c>
      <c r="Z32" s="21">
        <v>-10120.887380297572</v>
      </c>
      <c r="AA32" s="22">
        <v>16067970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-1219311763</v>
      </c>
      <c r="D34" s="29">
        <f>SUM(D29:D33)</f>
        <v>0</v>
      </c>
      <c r="E34" s="30">
        <f t="shared" si="3"/>
        <v>66703287</v>
      </c>
      <c r="F34" s="31">
        <f t="shared" si="3"/>
        <v>74573416</v>
      </c>
      <c r="G34" s="31">
        <f t="shared" si="3"/>
        <v>-1237178917</v>
      </c>
      <c r="H34" s="31">
        <f t="shared" si="3"/>
        <v>-43319275</v>
      </c>
      <c r="I34" s="31">
        <f t="shared" si="3"/>
        <v>-34718607</v>
      </c>
      <c r="J34" s="31">
        <f t="shared" si="3"/>
        <v>-1315216799</v>
      </c>
      <c r="K34" s="31">
        <f t="shared" si="3"/>
        <v>-41112598</v>
      </c>
      <c r="L34" s="31">
        <f t="shared" si="3"/>
        <v>-32557993</v>
      </c>
      <c r="M34" s="31">
        <f t="shared" si="3"/>
        <v>-32512889</v>
      </c>
      <c r="N34" s="31">
        <f t="shared" si="3"/>
        <v>-106183480</v>
      </c>
      <c r="O34" s="31">
        <f t="shared" si="3"/>
        <v>-37624874</v>
      </c>
      <c r="P34" s="31">
        <f t="shared" si="3"/>
        <v>-36213536</v>
      </c>
      <c r="Q34" s="31">
        <f t="shared" si="3"/>
        <v>-26626518</v>
      </c>
      <c r="R34" s="31">
        <f t="shared" si="3"/>
        <v>-100464928</v>
      </c>
      <c r="S34" s="31">
        <f t="shared" si="3"/>
        <v>-30612527</v>
      </c>
      <c r="T34" s="31">
        <f t="shared" si="3"/>
        <v>-37958076</v>
      </c>
      <c r="U34" s="31">
        <f t="shared" si="3"/>
        <v>-27675353</v>
      </c>
      <c r="V34" s="31">
        <f t="shared" si="3"/>
        <v>-96245956</v>
      </c>
      <c r="W34" s="31">
        <f t="shared" si="3"/>
        <v>-1618111163</v>
      </c>
      <c r="X34" s="31">
        <f t="shared" si="3"/>
        <v>74573416</v>
      </c>
      <c r="Y34" s="31">
        <f t="shared" si="3"/>
        <v>-1692684579</v>
      </c>
      <c r="Z34" s="32">
        <f>+IF(X34&lt;&gt;0,+(Y34/X34)*100,0)</f>
        <v>-2269.8230412295984</v>
      </c>
      <c r="AA34" s="33">
        <f>SUM(AA29:AA33)</f>
        <v>74573416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-1219311763</v>
      </c>
      <c r="D40" s="29">
        <f>+D34+D39</f>
        <v>0</v>
      </c>
      <c r="E40" s="30">
        <f t="shared" si="5"/>
        <v>66703287</v>
      </c>
      <c r="F40" s="31">
        <f t="shared" si="5"/>
        <v>74573416</v>
      </c>
      <c r="G40" s="31">
        <f t="shared" si="5"/>
        <v>-1237178917</v>
      </c>
      <c r="H40" s="31">
        <f t="shared" si="5"/>
        <v>-43319275</v>
      </c>
      <c r="I40" s="31">
        <f t="shared" si="5"/>
        <v>-34718607</v>
      </c>
      <c r="J40" s="31">
        <f t="shared" si="5"/>
        <v>-1315216799</v>
      </c>
      <c r="K40" s="31">
        <f t="shared" si="5"/>
        <v>-41112598</v>
      </c>
      <c r="L40" s="31">
        <f t="shared" si="5"/>
        <v>-32557993</v>
      </c>
      <c r="M40" s="31">
        <f t="shared" si="5"/>
        <v>-32512889</v>
      </c>
      <c r="N40" s="31">
        <f t="shared" si="5"/>
        <v>-106183480</v>
      </c>
      <c r="O40" s="31">
        <f t="shared" si="5"/>
        <v>-37624874</v>
      </c>
      <c r="P40" s="31">
        <f t="shared" si="5"/>
        <v>-36213536</v>
      </c>
      <c r="Q40" s="31">
        <f t="shared" si="5"/>
        <v>-26626518</v>
      </c>
      <c r="R40" s="31">
        <f t="shared" si="5"/>
        <v>-100464928</v>
      </c>
      <c r="S40" s="31">
        <f t="shared" si="5"/>
        <v>-30612527</v>
      </c>
      <c r="T40" s="31">
        <f t="shared" si="5"/>
        <v>-37958076</v>
      </c>
      <c r="U40" s="31">
        <f t="shared" si="5"/>
        <v>-27675353</v>
      </c>
      <c r="V40" s="31">
        <f t="shared" si="5"/>
        <v>-96245956</v>
      </c>
      <c r="W40" s="31">
        <f t="shared" si="5"/>
        <v>-1618111163</v>
      </c>
      <c r="X40" s="31">
        <f t="shared" si="5"/>
        <v>74573416</v>
      </c>
      <c r="Y40" s="31">
        <f t="shared" si="5"/>
        <v>-1692684579</v>
      </c>
      <c r="Z40" s="32">
        <f>+IF(X40&lt;&gt;0,+(Y40/X40)*100,0)</f>
        <v>-2269.8230412295984</v>
      </c>
      <c r="AA40" s="33">
        <f>+AA34+AA39</f>
        <v>74573416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636893226</v>
      </c>
      <c r="D42" s="43">
        <f>+D25-D40</f>
        <v>0</v>
      </c>
      <c r="E42" s="44">
        <f t="shared" si="6"/>
        <v>838378989</v>
      </c>
      <c r="F42" s="45">
        <f t="shared" si="6"/>
        <v>829609355</v>
      </c>
      <c r="G42" s="45">
        <f t="shared" si="6"/>
        <v>864215077</v>
      </c>
      <c r="H42" s="45">
        <f t="shared" si="6"/>
        <v>-152182558</v>
      </c>
      <c r="I42" s="45">
        <f t="shared" si="6"/>
        <v>-17275067</v>
      </c>
      <c r="J42" s="45">
        <f t="shared" si="6"/>
        <v>694757452</v>
      </c>
      <c r="K42" s="45">
        <f t="shared" si="6"/>
        <v>3524635</v>
      </c>
      <c r="L42" s="45">
        <f t="shared" si="6"/>
        <v>7942919</v>
      </c>
      <c r="M42" s="45">
        <f t="shared" si="6"/>
        <v>31910987</v>
      </c>
      <c r="N42" s="45">
        <f t="shared" si="6"/>
        <v>43378541</v>
      </c>
      <c r="O42" s="45">
        <f t="shared" si="6"/>
        <v>-14792355</v>
      </c>
      <c r="P42" s="45">
        <f t="shared" si="6"/>
        <v>12537356</v>
      </c>
      <c r="Q42" s="45">
        <f t="shared" si="6"/>
        <v>2295996</v>
      </c>
      <c r="R42" s="45">
        <f t="shared" si="6"/>
        <v>40997</v>
      </c>
      <c r="S42" s="45">
        <f t="shared" si="6"/>
        <v>13588586</v>
      </c>
      <c r="T42" s="45">
        <f t="shared" si="6"/>
        <v>8057464</v>
      </c>
      <c r="U42" s="45">
        <f t="shared" si="6"/>
        <v>22352428</v>
      </c>
      <c r="V42" s="45">
        <f t="shared" si="6"/>
        <v>43998478</v>
      </c>
      <c r="W42" s="45">
        <f t="shared" si="6"/>
        <v>782175468</v>
      </c>
      <c r="X42" s="45">
        <f t="shared" si="6"/>
        <v>829609355</v>
      </c>
      <c r="Y42" s="45">
        <f t="shared" si="6"/>
        <v>-47433887</v>
      </c>
      <c r="Z42" s="46">
        <f>+IF(X42&lt;&gt;0,+(Y42/X42)*100,0)</f>
        <v>-5.7176171789914303</v>
      </c>
      <c r="AA42" s="47">
        <f>+AA25-AA40</f>
        <v>829609355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39628766</v>
      </c>
      <c r="F45" s="20">
        <v>30859132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30859132</v>
      </c>
      <c r="Y45" s="20">
        <v>-30859132</v>
      </c>
      <c r="Z45" s="48">
        <v>-100</v>
      </c>
      <c r="AA45" s="22">
        <v>30859132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39628766</v>
      </c>
      <c r="F48" s="53">
        <f t="shared" si="7"/>
        <v>30859132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30859132</v>
      </c>
      <c r="Y48" s="53">
        <f t="shared" si="7"/>
        <v>-30859132</v>
      </c>
      <c r="Z48" s="54">
        <f>+IF(X48&lt;&gt;0,+(Y48/X48)*100,0)</f>
        <v>-100</v>
      </c>
      <c r="AA48" s="55">
        <f>SUM(AA45:AA47)</f>
        <v>30859132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63368555</v>
      </c>
      <c r="D6" s="18">
        <v>118831990</v>
      </c>
      <c r="E6" s="19">
        <v>6255357</v>
      </c>
      <c r="F6" s="20">
        <v>-4961407</v>
      </c>
      <c r="G6" s="20">
        <v>68959464</v>
      </c>
      <c r="H6" s="20">
        <v>3139696</v>
      </c>
      <c r="I6" s="20">
        <v>2831880</v>
      </c>
      <c r="J6" s="20">
        <v>74931040</v>
      </c>
      <c r="K6" s="20">
        <v>2036961</v>
      </c>
      <c r="L6" s="20">
        <v>-3519681</v>
      </c>
      <c r="M6" s="20">
        <v>2141028</v>
      </c>
      <c r="N6" s="20">
        <v>658308</v>
      </c>
      <c r="O6" s="20">
        <v>536120</v>
      </c>
      <c r="P6" s="20">
        <v>2708658</v>
      </c>
      <c r="Q6" s="20">
        <v>15168268</v>
      </c>
      <c r="R6" s="20">
        <v>18413046</v>
      </c>
      <c r="S6" s="20">
        <v>2210191</v>
      </c>
      <c r="T6" s="20">
        <v>20584599</v>
      </c>
      <c r="U6" s="20">
        <v>2034803</v>
      </c>
      <c r="V6" s="20">
        <v>24829593</v>
      </c>
      <c r="W6" s="20">
        <v>118831987</v>
      </c>
      <c r="X6" s="20">
        <v>-4961407</v>
      </c>
      <c r="Y6" s="20">
        <v>123793394</v>
      </c>
      <c r="Z6" s="21">
        <v>-2495.1267654518165</v>
      </c>
      <c r="AA6" s="22">
        <v>-4961407</v>
      </c>
    </row>
    <row r="7" spans="1:27" ht="13.5" x14ac:dyDescent="0.25">
      <c r="A7" s="23" t="s">
        <v>35</v>
      </c>
      <c r="B7" s="17" t="s">
        <v>32</v>
      </c>
      <c r="C7" s="18">
        <v>-453633</v>
      </c>
      <c r="D7" s="18">
        <v>-453633</v>
      </c>
      <c r="E7" s="19"/>
      <c r="F7" s="20"/>
      <c r="G7" s="20">
        <v>2</v>
      </c>
      <c r="H7" s="20">
        <v>-453635</v>
      </c>
      <c r="I7" s="20"/>
      <c r="J7" s="20">
        <v>-453633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-453633</v>
      </c>
      <c r="X7" s="20"/>
      <c r="Y7" s="20">
        <v>-453633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58119168</v>
      </c>
      <c r="D8" s="18">
        <v>87555589</v>
      </c>
      <c r="E8" s="19">
        <v>8964516</v>
      </c>
      <c r="F8" s="20">
        <v>8964516</v>
      </c>
      <c r="G8" s="20">
        <v>60980814</v>
      </c>
      <c r="H8" s="20">
        <v>2977309</v>
      </c>
      <c r="I8" s="20">
        <v>4513408</v>
      </c>
      <c r="J8" s="20">
        <v>68471531</v>
      </c>
      <c r="K8" s="20">
        <v>3268721</v>
      </c>
      <c r="L8" s="20">
        <v>3077182</v>
      </c>
      <c r="M8" s="20">
        <v>2927483</v>
      </c>
      <c r="N8" s="20">
        <v>9273386</v>
      </c>
      <c r="O8" s="20">
        <v>-2234462</v>
      </c>
      <c r="P8" s="20">
        <v>2878729</v>
      </c>
      <c r="Q8" s="20">
        <v>3254845</v>
      </c>
      <c r="R8" s="20">
        <v>3899112</v>
      </c>
      <c r="S8" s="20">
        <v>3750092</v>
      </c>
      <c r="T8" s="20">
        <v>1220526</v>
      </c>
      <c r="U8" s="20">
        <v>943195</v>
      </c>
      <c r="V8" s="20">
        <v>5913813</v>
      </c>
      <c r="W8" s="20">
        <v>87557842</v>
      </c>
      <c r="X8" s="20">
        <v>8964516</v>
      </c>
      <c r="Y8" s="20">
        <v>78593326</v>
      </c>
      <c r="Z8" s="21">
        <v>876.71577584333613</v>
      </c>
      <c r="AA8" s="22">
        <v>8964516</v>
      </c>
    </row>
    <row r="9" spans="1:27" ht="13.5" x14ac:dyDescent="0.25">
      <c r="A9" s="23" t="s">
        <v>37</v>
      </c>
      <c r="B9" s="17" t="s">
        <v>32</v>
      </c>
      <c r="C9" s="18">
        <v>35944957</v>
      </c>
      <c r="D9" s="18">
        <v>53156128</v>
      </c>
      <c r="E9" s="19"/>
      <c r="F9" s="20"/>
      <c r="G9" s="20">
        <v>37337737</v>
      </c>
      <c r="H9" s="20">
        <v>1507175</v>
      </c>
      <c r="I9" s="20">
        <v>1082541</v>
      </c>
      <c r="J9" s="20">
        <v>39927453</v>
      </c>
      <c r="K9" s="20">
        <v>808114</v>
      </c>
      <c r="L9" s="20">
        <v>1659135</v>
      </c>
      <c r="M9" s="20">
        <v>971058</v>
      </c>
      <c r="N9" s="20">
        <v>3438307</v>
      </c>
      <c r="O9" s="20">
        <v>1010724</v>
      </c>
      <c r="P9" s="20">
        <v>708700</v>
      </c>
      <c r="Q9" s="20">
        <v>1209211</v>
      </c>
      <c r="R9" s="20">
        <v>2928635</v>
      </c>
      <c r="S9" s="20">
        <v>740343</v>
      </c>
      <c r="T9" s="20">
        <v>4324438</v>
      </c>
      <c r="U9" s="20">
        <v>1796951</v>
      </c>
      <c r="V9" s="20">
        <v>6861732</v>
      </c>
      <c r="W9" s="20">
        <v>53156127</v>
      </c>
      <c r="X9" s="20"/>
      <c r="Y9" s="20">
        <v>53156127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-6151</v>
      </c>
      <c r="F11" s="20">
        <v>-306151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-306151</v>
      </c>
      <c r="Y11" s="20">
        <v>306151</v>
      </c>
      <c r="Z11" s="21">
        <v>-100</v>
      </c>
      <c r="AA11" s="22">
        <v>-306151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156979047</v>
      </c>
      <c r="D12" s="29">
        <f>SUM(D6:D11)</f>
        <v>259090074</v>
      </c>
      <c r="E12" s="30">
        <f t="shared" si="0"/>
        <v>15213722</v>
      </c>
      <c r="F12" s="31">
        <f t="shared" si="0"/>
        <v>3696958</v>
      </c>
      <c r="G12" s="31">
        <f t="shared" si="0"/>
        <v>167278017</v>
      </c>
      <c r="H12" s="31">
        <f t="shared" si="0"/>
        <v>7170545</v>
      </c>
      <c r="I12" s="31">
        <f t="shared" si="0"/>
        <v>8427829</v>
      </c>
      <c r="J12" s="31">
        <f t="shared" si="0"/>
        <v>182876391</v>
      </c>
      <c r="K12" s="31">
        <f t="shared" si="0"/>
        <v>6113796</v>
      </c>
      <c r="L12" s="31">
        <f t="shared" si="0"/>
        <v>1216636</v>
      </c>
      <c r="M12" s="31">
        <f t="shared" si="0"/>
        <v>6039569</v>
      </c>
      <c r="N12" s="31">
        <f t="shared" si="0"/>
        <v>13370001</v>
      </c>
      <c r="O12" s="31">
        <f t="shared" si="0"/>
        <v>-687618</v>
      </c>
      <c r="P12" s="31">
        <f t="shared" si="0"/>
        <v>6296087</v>
      </c>
      <c r="Q12" s="31">
        <f t="shared" si="0"/>
        <v>19632324</v>
      </c>
      <c r="R12" s="31">
        <f t="shared" si="0"/>
        <v>25240793</v>
      </c>
      <c r="S12" s="31">
        <f t="shared" si="0"/>
        <v>6700626</v>
      </c>
      <c r="T12" s="31">
        <f t="shared" si="0"/>
        <v>26129563</v>
      </c>
      <c r="U12" s="31">
        <f t="shared" si="0"/>
        <v>4774949</v>
      </c>
      <c r="V12" s="31">
        <f t="shared" si="0"/>
        <v>37605138</v>
      </c>
      <c r="W12" s="31">
        <f t="shared" si="0"/>
        <v>259092323</v>
      </c>
      <c r="X12" s="31">
        <f t="shared" si="0"/>
        <v>3696958</v>
      </c>
      <c r="Y12" s="31">
        <f t="shared" si="0"/>
        <v>255395365</v>
      </c>
      <c r="Z12" s="32">
        <f>+IF(X12&lt;&gt;0,+(Y12/X12)*100,0)</f>
        <v>6908.2571400594761</v>
      </c>
      <c r="AA12" s="33">
        <f>SUM(AA6:AA11)</f>
        <v>3696958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129940158</v>
      </c>
      <c r="D19" s="18">
        <v>174881750</v>
      </c>
      <c r="E19" s="19">
        <v>38970720</v>
      </c>
      <c r="F19" s="20">
        <v>37813812</v>
      </c>
      <c r="G19" s="20">
        <v>137749361</v>
      </c>
      <c r="H19" s="20">
        <v>-8525817</v>
      </c>
      <c r="I19" s="20">
        <v>560960</v>
      </c>
      <c r="J19" s="20">
        <v>129784504</v>
      </c>
      <c r="K19" s="20">
        <v>228773</v>
      </c>
      <c r="L19" s="20">
        <v>28965681</v>
      </c>
      <c r="M19" s="20">
        <v>1595530</v>
      </c>
      <c r="N19" s="20">
        <v>30789984</v>
      </c>
      <c r="O19" s="20">
        <v>2796275</v>
      </c>
      <c r="P19" s="20"/>
      <c r="Q19" s="20">
        <v>3530959</v>
      </c>
      <c r="R19" s="20">
        <v>6327234</v>
      </c>
      <c r="S19" s="20">
        <v>629092</v>
      </c>
      <c r="T19" s="20">
        <v>1660482</v>
      </c>
      <c r="U19" s="20">
        <v>4428000</v>
      </c>
      <c r="V19" s="20">
        <v>6717574</v>
      </c>
      <c r="W19" s="20">
        <v>173619296</v>
      </c>
      <c r="X19" s="20">
        <v>37813812</v>
      </c>
      <c r="Y19" s="20">
        <v>135805484</v>
      </c>
      <c r="Z19" s="21">
        <v>359.14253765264397</v>
      </c>
      <c r="AA19" s="22">
        <v>37813812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129940158</v>
      </c>
      <c r="D24" s="29">
        <f>SUM(D15:D23)</f>
        <v>174881750</v>
      </c>
      <c r="E24" s="36">
        <f t="shared" si="1"/>
        <v>38970720</v>
      </c>
      <c r="F24" s="37">
        <f t="shared" si="1"/>
        <v>37813812</v>
      </c>
      <c r="G24" s="37">
        <f t="shared" si="1"/>
        <v>137749361</v>
      </c>
      <c r="H24" s="37">
        <f t="shared" si="1"/>
        <v>-8525817</v>
      </c>
      <c r="I24" s="37">
        <f t="shared" si="1"/>
        <v>560960</v>
      </c>
      <c r="J24" s="37">
        <f t="shared" si="1"/>
        <v>129784504</v>
      </c>
      <c r="K24" s="37">
        <f t="shared" si="1"/>
        <v>228773</v>
      </c>
      <c r="L24" s="37">
        <f t="shared" si="1"/>
        <v>28965681</v>
      </c>
      <c r="M24" s="37">
        <f t="shared" si="1"/>
        <v>1595530</v>
      </c>
      <c r="N24" s="37">
        <f t="shared" si="1"/>
        <v>30789984</v>
      </c>
      <c r="O24" s="37">
        <f t="shared" si="1"/>
        <v>2796275</v>
      </c>
      <c r="P24" s="37">
        <f t="shared" si="1"/>
        <v>0</v>
      </c>
      <c r="Q24" s="37">
        <f t="shared" si="1"/>
        <v>3530959</v>
      </c>
      <c r="R24" s="37">
        <f t="shared" si="1"/>
        <v>6327234</v>
      </c>
      <c r="S24" s="37">
        <f t="shared" si="1"/>
        <v>629092</v>
      </c>
      <c r="T24" s="37">
        <f t="shared" si="1"/>
        <v>1660482</v>
      </c>
      <c r="U24" s="37">
        <f t="shared" si="1"/>
        <v>4428000</v>
      </c>
      <c r="V24" s="37">
        <f t="shared" si="1"/>
        <v>6717574</v>
      </c>
      <c r="W24" s="37">
        <f t="shared" si="1"/>
        <v>173619296</v>
      </c>
      <c r="X24" s="37">
        <f t="shared" si="1"/>
        <v>37813812</v>
      </c>
      <c r="Y24" s="37">
        <f t="shared" si="1"/>
        <v>135805484</v>
      </c>
      <c r="Z24" s="38">
        <f>+IF(X24&lt;&gt;0,+(Y24/X24)*100,0)</f>
        <v>359.14253765264397</v>
      </c>
      <c r="AA24" s="39">
        <f>SUM(AA15:AA23)</f>
        <v>37813812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286919205</v>
      </c>
      <c r="D25" s="29">
        <f>+D12+D24</f>
        <v>433971824</v>
      </c>
      <c r="E25" s="30">
        <f t="shared" si="2"/>
        <v>54184442</v>
      </c>
      <c r="F25" s="31">
        <f t="shared" si="2"/>
        <v>41510770</v>
      </c>
      <c r="G25" s="31">
        <f t="shared" si="2"/>
        <v>305027378</v>
      </c>
      <c r="H25" s="31">
        <f t="shared" si="2"/>
        <v>-1355272</v>
      </c>
      <c r="I25" s="31">
        <f t="shared" si="2"/>
        <v>8988789</v>
      </c>
      <c r="J25" s="31">
        <f t="shared" si="2"/>
        <v>312660895</v>
      </c>
      <c r="K25" s="31">
        <f t="shared" si="2"/>
        <v>6342569</v>
      </c>
      <c r="L25" s="31">
        <f t="shared" si="2"/>
        <v>30182317</v>
      </c>
      <c r="M25" s="31">
        <f t="shared" si="2"/>
        <v>7635099</v>
      </c>
      <c r="N25" s="31">
        <f t="shared" si="2"/>
        <v>44159985</v>
      </c>
      <c r="O25" s="31">
        <f t="shared" si="2"/>
        <v>2108657</v>
      </c>
      <c r="P25" s="31">
        <f t="shared" si="2"/>
        <v>6296087</v>
      </c>
      <c r="Q25" s="31">
        <f t="shared" si="2"/>
        <v>23163283</v>
      </c>
      <c r="R25" s="31">
        <f t="shared" si="2"/>
        <v>31568027</v>
      </c>
      <c r="S25" s="31">
        <f t="shared" si="2"/>
        <v>7329718</v>
      </c>
      <c r="T25" s="31">
        <f t="shared" si="2"/>
        <v>27790045</v>
      </c>
      <c r="U25" s="31">
        <f t="shared" si="2"/>
        <v>9202949</v>
      </c>
      <c r="V25" s="31">
        <f t="shared" si="2"/>
        <v>44322712</v>
      </c>
      <c r="W25" s="31">
        <f t="shared" si="2"/>
        <v>432711619</v>
      </c>
      <c r="X25" s="31">
        <f t="shared" si="2"/>
        <v>41510770</v>
      </c>
      <c r="Y25" s="31">
        <f t="shared" si="2"/>
        <v>391200849</v>
      </c>
      <c r="Z25" s="32">
        <f>+IF(X25&lt;&gt;0,+(Y25/X25)*100,0)</f>
        <v>942.40807626550895</v>
      </c>
      <c r="AA25" s="33">
        <f>+AA12+AA24</f>
        <v>41510770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-117600</v>
      </c>
      <c r="D31" s="18">
        <v>-153955</v>
      </c>
      <c r="E31" s="19"/>
      <c r="F31" s="20"/>
      <c r="G31" s="20">
        <v>-116746</v>
      </c>
      <c r="H31" s="20">
        <v>-2845</v>
      </c>
      <c r="I31" s="20">
        <v>-4609</v>
      </c>
      <c r="J31" s="20">
        <v>-124200</v>
      </c>
      <c r="K31" s="20">
        <v>-310</v>
      </c>
      <c r="L31" s="20">
        <v>-927</v>
      </c>
      <c r="M31" s="20">
        <v>-2209</v>
      </c>
      <c r="N31" s="20">
        <v>-3446</v>
      </c>
      <c r="O31" s="20">
        <v>-7074</v>
      </c>
      <c r="P31" s="20">
        <v>-1629</v>
      </c>
      <c r="Q31" s="20">
        <v>-4888</v>
      </c>
      <c r="R31" s="20">
        <v>-13591</v>
      </c>
      <c r="S31" s="20">
        <v>-1452</v>
      </c>
      <c r="T31" s="20">
        <v>-7481</v>
      </c>
      <c r="U31" s="20">
        <v>-3786</v>
      </c>
      <c r="V31" s="20">
        <v>-12719</v>
      </c>
      <c r="W31" s="20">
        <v>-153956</v>
      </c>
      <c r="X31" s="20"/>
      <c r="Y31" s="20">
        <v>-153956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76931318</v>
      </c>
      <c r="D32" s="18">
        <v>164441797</v>
      </c>
      <c r="E32" s="19">
        <v>-7081498</v>
      </c>
      <c r="F32" s="20">
        <v>-7381498</v>
      </c>
      <c r="G32" s="20">
        <v>80711129</v>
      </c>
      <c r="H32" s="20">
        <v>4467532</v>
      </c>
      <c r="I32" s="20">
        <v>8334768</v>
      </c>
      <c r="J32" s="20">
        <v>93513429</v>
      </c>
      <c r="K32" s="20">
        <v>37941307</v>
      </c>
      <c r="L32" s="20">
        <v>28697605</v>
      </c>
      <c r="M32" s="20">
        <v>7122980</v>
      </c>
      <c r="N32" s="20">
        <v>73761892</v>
      </c>
      <c r="O32" s="20">
        <v>386448</v>
      </c>
      <c r="P32" s="20">
        <v>4963047</v>
      </c>
      <c r="Q32" s="20">
        <v>21593433</v>
      </c>
      <c r="R32" s="20">
        <v>26942928</v>
      </c>
      <c r="S32" s="20">
        <v>5429797</v>
      </c>
      <c r="T32" s="20">
        <v>9110175</v>
      </c>
      <c r="U32" s="20">
        <v>-6084249</v>
      </c>
      <c r="V32" s="20">
        <v>8455723</v>
      </c>
      <c r="W32" s="20">
        <v>202673972</v>
      </c>
      <c r="X32" s="20">
        <v>-7381498</v>
      </c>
      <c r="Y32" s="20">
        <v>210055470</v>
      </c>
      <c r="Z32" s="21">
        <v>-2845.7024576854183</v>
      </c>
      <c r="AA32" s="22">
        <v>-7381498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76813718</v>
      </c>
      <c r="D34" s="29">
        <f>SUM(D29:D33)</f>
        <v>164287842</v>
      </c>
      <c r="E34" s="30">
        <f t="shared" si="3"/>
        <v>-7081498</v>
      </c>
      <c r="F34" s="31">
        <f t="shared" si="3"/>
        <v>-7381498</v>
      </c>
      <c r="G34" s="31">
        <f t="shared" si="3"/>
        <v>80594383</v>
      </c>
      <c r="H34" s="31">
        <f t="shared" si="3"/>
        <v>4464687</v>
      </c>
      <c r="I34" s="31">
        <f t="shared" si="3"/>
        <v>8330159</v>
      </c>
      <c r="J34" s="31">
        <f t="shared" si="3"/>
        <v>93389229</v>
      </c>
      <c r="K34" s="31">
        <f t="shared" si="3"/>
        <v>37940997</v>
      </c>
      <c r="L34" s="31">
        <f t="shared" si="3"/>
        <v>28696678</v>
      </c>
      <c r="M34" s="31">
        <f t="shared" si="3"/>
        <v>7120771</v>
      </c>
      <c r="N34" s="31">
        <f t="shared" si="3"/>
        <v>73758446</v>
      </c>
      <c r="O34" s="31">
        <f t="shared" si="3"/>
        <v>379374</v>
      </c>
      <c r="P34" s="31">
        <f t="shared" si="3"/>
        <v>4961418</v>
      </c>
      <c r="Q34" s="31">
        <f t="shared" si="3"/>
        <v>21588545</v>
      </c>
      <c r="R34" s="31">
        <f t="shared" si="3"/>
        <v>26929337</v>
      </c>
      <c r="S34" s="31">
        <f t="shared" si="3"/>
        <v>5428345</v>
      </c>
      <c r="T34" s="31">
        <f t="shared" si="3"/>
        <v>9102694</v>
      </c>
      <c r="U34" s="31">
        <f t="shared" si="3"/>
        <v>-6088035</v>
      </c>
      <c r="V34" s="31">
        <f t="shared" si="3"/>
        <v>8443004</v>
      </c>
      <c r="W34" s="31">
        <f t="shared" si="3"/>
        <v>202520016</v>
      </c>
      <c r="X34" s="31">
        <f t="shared" si="3"/>
        <v>-7381498</v>
      </c>
      <c r="Y34" s="31">
        <f t="shared" si="3"/>
        <v>209901514</v>
      </c>
      <c r="Z34" s="32">
        <f>+IF(X34&lt;&gt;0,+(Y34/X34)*100,0)</f>
        <v>-2843.6167563819699</v>
      </c>
      <c r="AA34" s="33">
        <f>SUM(AA29:AA33)</f>
        <v>-7381498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76813718</v>
      </c>
      <c r="D40" s="29">
        <f>+D34+D39</f>
        <v>164287842</v>
      </c>
      <c r="E40" s="30">
        <f t="shared" si="5"/>
        <v>-7081498</v>
      </c>
      <c r="F40" s="31">
        <f t="shared" si="5"/>
        <v>-7381498</v>
      </c>
      <c r="G40" s="31">
        <f t="shared" si="5"/>
        <v>80594383</v>
      </c>
      <c r="H40" s="31">
        <f t="shared" si="5"/>
        <v>4464687</v>
      </c>
      <c r="I40" s="31">
        <f t="shared" si="5"/>
        <v>8330159</v>
      </c>
      <c r="J40" s="31">
        <f t="shared" si="5"/>
        <v>93389229</v>
      </c>
      <c r="K40" s="31">
        <f t="shared" si="5"/>
        <v>37940997</v>
      </c>
      <c r="L40" s="31">
        <f t="shared" si="5"/>
        <v>28696678</v>
      </c>
      <c r="M40" s="31">
        <f t="shared" si="5"/>
        <v>7120771</v>
      </c>
      <c r="N40" s="31">
        <f t="shared" si="5"/>
        <v>73758446</v>
      </c>
      <c r="O40" s="31">
        <f t="shared" si="5"/>
        <v>379374</v>
      </c>
      <c r="P40" s="31">
        <f t="shared" si="5"/>
        <v>4961418</v>
      </c>
      <c r="Q40" s="31">
        <f t="shared" si="5"/>
        <v>21588545</v>
      </c>
      <c r="R40" s="31">
        <f t="shared" si="5"/>
        <v>26929337</v>
      </c>
      <c r="S40" s="31">
        <f t="shared" si="5"/>
        <v>5428345</v>
      </c>
      <c r="T40" s="31">
        <f t="shared" si="5"/>
        <v>9102694</v>
      </c>
      <c r="U40" s="31">
        <f t="shared" si="5"/>
        <v>-6088035</v>
      </c>
      <c r="V40" s="31">
        <f t="shared" si="5"/>
        <v>8443004</v>
      </c>
      <c r="W40" s="31">
        <f t="shared" si="5"/>
        <v>202520016</v>
      </c>
      <c r="X40" s="31">
        <f t="shared" si="5"/>
        <v>-7381498</v>
      </c>
      <c r="Y40" s="31">
        <f t="shared" si="5"/>
        <v>209901514</v>
      </c>
      <c r="Z40" s="32">
        <f>+IF(X40&lt;&gt;0,+(Y40/X40)*100,0)</f>
        <v>-2843.6167563819699</v>
      </c>
      <c r="AA40" s="33">
        <f>+AA34+AA39</f>
        <v>-7381498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210105487</v>
      </c>
      <c r="D42" s="43">
        <f>+D25-D40</f>
        <v>269683982</v>
      </c>
      <c r="E42" s="44">
        <f t="shared" si="6"/>
        <v>61265940</v>
      </c>
      <c r="F42" s="45">
        <f t="shared" si="6"/>
        <v>48892268</v>
      </c>
      <c r="G42" s="45">
        <f t="shared" si="6"/>
        <v>224432995</v>
      </c>
      <c r="H42" s="45">
        <f t="shared" si="6"/>
        <v>-5819959</v>
      </c>
      <c r="I42" s="45">
        <f t="shared" si="6"/>
        <v>658630</v>
      </c>
      <c r="J42" s="45">
        <f t="shared" si="6"/>
        <v>219271666</v>
      </c>
      <c r="K42" s="45">
        <f t="shared" si="6"/>
        <v>-31598428</v>
      </c>
      <c r="L42" s="45">
        <f t="shared" si="6"/>
        <v>1485639</v>
      </c>
      <c r="M42" s="45">
        <f t="shared" si="6"/>
        <v>514328</v>
      </c>
      <c r="N42" s="45">
        <f t="shared" si="6"/>
        <v>-29598461</v>
      </c>
      <c r="O42" s="45">
        <f t="shared" si="6"/>
        <v>1729283</v>
      </c>
      <c r="P42" s="45">
        <f t="shared" si="6"/>
        <v>1334669</v>
      </c>
      <c r="Q42" s="45">
        <f t="shared" si="6"/>
        <v>1574738</v>
      </c>
      <c r="R42" s="45">
        <f t="shared" si="6"/>
        <v>4638690</v>
      </c>
      <c r="S42" s="45">
        <f t="shared" si="6"/>
        <v>1901373</v>
      </c>
      <c r="T42" s="45">
        <f t="shared" si="6"/>
        <v>18687351</v>
      </c>
      <c r="U42" s="45">
        <f t="shared" si="6"/>
        <v>15290984</v>
      </c>
      <c r="V42" s="45">
        <f t="shared" si="6"/>
        <v>35879708</v>
      </c>
      <c r="W42" s="45">
        <f t="shared" si="6"/>
        <v>230191603</v>
      </c>
      <c r="X42" s="45">
        <f t="shared" si="6"/>
        <v>48892268</v>
      </c>
      <c r="Y42" s="45">
        <f t="shared" si="6"/>
        <v>181299335</v>
      </c>
      <c r="Z42" s="46">
        <f>+IF(X42&lt;&gt;0,+(Y42/X42)*100,0)</f>
        <v>370.81391887977048</v>
      </c>
      <c r="AA42" s="47">
        <f>+AA25-AA40</f>
        <v>48892268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61265940</v>
      </c>
      <c r="F45" s="20">
        <v>48892268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48892268</v>
      </c>
      <c r="Y45" s="20">
        <v>-48892268</v>
      </c>
      <c r="Z45" s="48">
        <v>-100</v>
      </c>
      <c r="AA45" s="22">
        <v>48892268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61265940</v>
      </c>
      <c r="F48" s="53">
        <f t="shared" si="7"/>
        <v>48892268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48892268</v>
      </c>
      <c r="Y48" s="53">
        <f t="shared" si="7"/>
        <v>-48892268</v>
      </c>
      <c r="Z48" s="54">
        <f>+IF(X48&lt;&gt;0,+(Y48/X48)*100,0)</f>
        <v>-100</v>
      </c>
      <c r="AA48" s="55">
        <f>SUM(AA45:AA47)</f>
        <v>48892268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-92604664</v>
      </c>
      <c r="D6" s="18"/>
      <c r="E6" s="19">
        <v>-21491952</v>
      </c>
      <c r="F6" s="20">
        <v>-21620557</v>
      </c>
      <c r="G6" s="20">
        <v>-92697268</v>
      </c>
      <c r="H6" s="20">
        <v>-1620193</v>
      </c>
      <c r="I6" s="20">
        <v>-4727307</v>
      </c>
      <c r="J6" s="20">
        <v>-99044768</v>
      </c>
      <c r="K6" s="20">
        <v>-1856827</v>
      </c>
      <c r="L6" s="20">
        <v>-2323646</v>
      </c>
      <c r="M6" s="20">
        <v>-511105</v>
      </c>
      <c r="N6" s="20">
        <v>-4691578</v>
      </c>
      <c r="O6" s="20">
        <v>-5421374</v>
      </c>
      <c r="P6" s="20">
        <v>-1900776</v>
      </c>
      <c r="Q6" s="20">
        <v>-3648457</v>
      </c>
      <c r="R6" s="20">
        <v>-10970607</v>
      </c>
      <c r="S6" s="20">
        <v>-1658293</v>
      </c>
      <c r="T6" s="20">
        <v>-3119611</v>
      </c>
      <c r="U6" s="20">
        <v>-1959777</v>
      </c>
      <c r="V6" s="20">
        <v>-6737681</v>
      </c>
      <c r="W6" s="20">
        <v>-121444634</v>
      </c>
      <c r="X6" s="20">
        <v>-21620557</v>
      </c>
      <c r="Y6" s="20">
        <v>-99824077</v>
      </c>
      <c r="Z6" s="21">
        <v>461.70909010346037</v>
      </c>
      <c r="AA6" s="22">
        <v>-21620557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9788634</v>
      </c>
      <c r="D9" s="18"/>
      <c r="E9" s="19"/>
      <c r="F9" s="20"/>
      <c r="G9" s="20">
        <v>9787926</v>
      </c>
      <c r="H9" s="20">
        <v>214514</v>
      </c>
      <c r="I9" s="20">
        <v>572853</v>
      </c>
      <c r="J9" s="20">
        <v>10575293</v>
      </c>
      <c r="K9" s="20">
        <v>242195</v>
      </c>
      <c r="L9" s="20">
        <v>303085</v>
      </c>
      <c r="M9" s="20">
        <v>66666</v>
      </c>
      <c r="N9" s="20">
        <v>611946</v>
      </c>
      <c r="O9" s="20">
        <v>681025</v>
      </c>
      <c r="P9" s="20">
        <v>247927</v>
      </c>
      <c r="Q9" s="20">
        <v>475885</v>
      </c>
      <c r="R9" s="20">
        <v>1404837</v>
      </c>
      <c r="S9" s="20">
        <v>216299</v>
      </c>
      <c r="T9" s="20">
        <v>367309</v>
      </c>
      <c r="U9" s="20">
        <v>255623</v>
      </c>
      <c r="V9" s="20">
        <v>839231</v>
      </c>
      <c r="W9" s="20">
        <v>13431307</v>
      </c>
      <c r="X9" s="20"/>
      <c r="Y9" s="20">
        <v>13431307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-82816030</v>
      </c>
      <c r="D12" s="29">
        <f>SUM(D6:D11)</f>
        <v>0</v>
      </c>
      <c r="E12" s="30">
        <f t="shared" si="0"/>
        <v>-21491952</v>
      </c>
      <c r="F12" s="31">
        <f t="shared" si="0"/>
        <v>-21620557</v>
      </c>
      <c r="G12" s="31">
        <f t="shared" si="0"/>
        <v>-82909342</v>
      </c>
      <c r="H12" s="31">
        <f t="shared" si="0"/>
        <v>-1405679</v>
      </c>
      <c r="I12" s="31">
        <f t="shared" si="0"/>
        <v>-4154454</v>
      </c>
      <c r="J12" s="31">
        <f t="shared" si="0"/>
        <v>-88469475</v>
      </c>
      <c r="K12" s="31">
        <f t="shared" si="0"/>
        <v>-1614632</v>
      </c>
      <c r="L12" s="31">
        <f t="shared" si="0"/>
        <v>-2020561</v>
      </c>
      <c r="M12" s="31">
        <f t="shared" si="0"/>
        <v>-444439</v>
      </c>
      <c r="N12" s="31">
        <f t="shared" si="0"/>
        <v>-4079632</v>
      </c>
      <c r="O12" s="31">
        <f t="shared" si="0"/>
        <v>-4740349</v>
      </c>
      <c r="P12" s="31">
        <f t="shared" si="0"/>
        <v>-1652849</v>
      </c>
      <c r="Q12" s="31">
        <f t="shared" si="0"/>
        <v>-3172572</v>
      </c>
      <c r="R12" s="31">
        <f t="shared" si="0"/>
        <v>-9565770</v>
      </c>
      <c r="S12" s="31">
        <f t="shared" si="0"/>
        <v>-1441994</v>
      </c>
      <c r="T12" s="31">
        <f t="shared" si="0"/>
        <v>-2752302</v>
      </c>
      <c r="U12" s="31">
        <f t="shared" si="0"/>
        <v>-1704154</v>
      </c>
      <c r="V12" s="31">
        <f t="shared" si="0"/>
        <v>-5898450</v>
      </c>
      <c r="W12" s="31">
        <f t="shared" si="0"/>
        <v>-108013327</v>
      </c>
      <c r="X12" s="31">
        <f t="shared" si="0"/>
        <v>-21620557</v>
      </c>
      <c r="Y12" s="31">
        <f t="shared" si="0"/>
        <v>-86392770</v>
      </c>
      <c r="Z12" s="32">
        <f>+IF(X12&lt;&gt;0,+(Y12/X12)*100,0)</f>
        <v>399.58623637679642</v>
      </c>
      <c r="AA12" s="33">
        <f>SUM(AA6:AA11)</f>
        <v>-21620557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-2896012</v>
      </c>
      <c r="D19" s="18"/>
      <c r="E19" s="19">
        <v>4500000</v>
      </c>
      <c r="F19" s="20">
        <v>4500000</v>
      </c>
      <c r="G19" s="20">
        <v>4453727</v>
      </c>
      <c r="H19" s="20">
        <v>-7349735</v>
      </c>
      <c r="I19" s="20"/>
      <c r="J19" s="20">
        <v>-2896008</v>
      </c>
      <c r="K19" s="20"/>
      <c r="L19" s="20">
        <v>271044</v>
      </c>
      <c r="M19" s="20">
        <v>694155</v>
      </c>
      <c r="N19" s="20">
        <v>965199</v>
      </c>
      <c r="O19" s="20">
        <v>1803000</v>
      </c>
      <c r="P19" s="20"/>
      <c r="Q19" s="20">
        <v>197461</v>
      </c>
      <c r="R19" s="20">
        <v>2000461</v>
      </c>
      <c r="S19" s="20">
        <v>946323</v>
      </c>
      <c r="T19" s="20"/>
      <c r="U19" s="20"/>
      <c r="V19" s="20">
        <v>946323</v>
      </c>
      <c r="W19" s="20">
        <v>1015975</v>
      </c>
      <c r="X19" s="20">
        <v>4500000</v>
      </c>
      <c r="Y19" s="20">
        <v>-3484025</v>
      </c>
      <c r="Z19" s="21">
        <v>-77.422777777777767</v>
      </c>
      <c r="AA19" s="22">
        <v>4500000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-2896012</v>
      </c>
      <c r="D24" s="29">
        <f>SUM(D15:D23)</f>
        <v>0</v>
      </c>
      <c r="E24" s="36">
        <f t="shared" si="1"/>
        <v>4500000</v>
      </c>
      <c r="F24" s="37">
        <f t="shared" si="1"/>
        <v>4500000</v>
      </c>
      <c r="G24" s="37">
        <f t="shared" si="1"/>
        <v>4453727</v>
      </c>
      <c r="H24" s="37">
        <f t="shared" si="1"/>
        <v>-7349735</v>
      </c>
      <c r="I24" s="37">
        <f t="shared" si="1"/>
        <v>0</v>
      </c>
      <c r="J24" s="37">
        <f t="shared" si="1"/>
        <v>-2896008</v>
      </c>
      <c r="K24" s="37">
        <f t="shared" si="1"/>
        <v>0</v>
      </c>
      <c r="L24" s="37">
        <f t="shared" si="1"/>
        <v>271044</v>
      </c>
      <c r="M24" s="37">
        <f t="shared" si="1"/>
        <v>694155</v>
      </c>
      <c r="N24" s="37">
        <f t="shared" si="1"/>
        <v>965199</v>
      </c>
      <c r="O24" s="37">
        <f t="shared" si="1"/>
        <v>1803000</v>
      </c>
      <c r="P24" s="37">
        <f t="shared" si="1"/>
        <v>0</v>
      </c>
      <c r="Q24" s="37">
        <f t="shared" si="1"/>
        <v>197461</v>
      </c>
      <c r="R24" s="37">
        <f t="shared" si="1"/>
        <v>2000461</v>
      </c>
      <c r="S24" s="37">
        <f t="shared" si="1"/>
        <v>946323</v>
      </c>
      <c r="T24" s="37">
        <f t="shared" si="1"/>
        <v>0</v>
      </c>
      <c r="U24" s="37">
        <f t="shared" si="1"/>
        <v>0</v>
      </c>
      <c r="V24" s="37">
        <f t="shared" si="1"/>
        <v>946323</v>
      </c>
      <c r="W24" s="37">
        <f t="shared" si="1"/>
        <v>1015975</v>
      </c>
      <c r="X24" s="37">
        <f t="shared" si="1"/>
        <v>4500000</v>
      </c>
      <c r="Y24" s="37">
        <f t="shared" si="1"/>
        <v>-3484025</v>
      </c>
      <c r="Z24" s="38">
        <f>+IF(X24&lt;&gt;0,+(Y24/X24)*100,0)</f>
        <v>-77.422777777777767</v>
      </c>
      <c r="AA24" s="39">
        <f>SUM(AA15:AA23)</f>
        <v>4500000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-85712042</v>
      </c>
      <c r="D25" s="29">
        <f>+D12+D24</f>
        <v>0</v>
      </c>
      <c r="E25" s="30">
        <f t="shared" si="2"/>
        <v>-16991952</v>
      </c>
      <c r="F25" s="31">
        <f t="shared" si="2"/>
        <v>-17120557</v>
      </c>
      <c r="G25" s="31">
        <f t="shared" si="2"/>
        <v>-78455615</v>
      </c>
      <c r="H25" s="31">
        <f t="shared" si="2"/>
        <v>-8755414</v>
      </c>
      <c r="I25" s="31">
        <f t="shared" si="2"/>
        <v>-4154454</v>
      </c>
      <c r="J25" s="31">
        <f t="shared" si="2"/>
        <v>-91365483</v>
      </c>
      <c r="K25" s="31">
        <f t="shared" si="2"/>
        <v>-1614632</v>
      </c>
      <c r="L25" s="31">
        <f t="shared" si="2"/>
        <v>-1749517</v>
      </c>
      <c r="M25" s="31">
        <f t="shared" si="2"/>
        <v>249716</v>
      </c>
      <c r="N25" s="31">
        <f t="shared" si="2"/>
        <v>-3114433</v>
      </c>
      <c r="O25" s="31">
        <f t="shared" si="2"/>
        <v>-2937349</v>
      </c>
      <c r="P25" s="31">
        <f t="shared" si="2"/>
        <v>-1652849</v>
      </c>
      <c r="Q25" s="31">
        <f t="shared" si="2"/>
        <v>-2975111</v>
      </c>
      <c r="R25" s="31">
        <f t="shared" si="2"/>
        <v>-7565309</v>
      </c>
      <c r="S25" s="31">
        <f t="shared" si="2"/>
        <v>-495671</v>
      </c>
      <c r="T25" s="31">
        <f t="shared" si="2"/>
        <v>-2752302</v>
      </c>
      <c r="U25" s="31">
        <f t="shared" si="2"/>
        <v>-1704154</v>
      </c>
      <c r="V25" s="31">
        <f t="shared" si="2"/>
        <v>-4952127</v>
      </c>
      <c r="W25" s="31">
        <f t="shared" si="2"/>
        <v>-106997352</v>
      </c>
      <c r="X25" s="31">
        <f t="shared" si="2"/>
        <v>-17120557</v>
      </c>
      <c r="Y25" s="31">
        <f t="shared" si="2"/>
        <v>-89876795</v>
      </c>
      <c r="Z25" s="32">
        <f>+IF(X25&lt;&gt;0,+(Y25/X25)*100,0)</f>
        <v>524.96419947084667</v>
      </c>
      <c r="AA25" s="33">
        <f>+AA12+AA24</f>
        <v>-17120557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1683038</v>
      </c>
      <c r="D32" s="18"/>
      <c r="E32" s="19"/>
      <c r="F32" s="20"/>
      <c r="G32" s="20">
        <v>1609438</v>
      </c>
      <c r="H32" s="20"/>
      <c r="I32" s="20"/>
      <c r="J32" s="20">
        <v>1609438</v>
      </c>
      <c r="K32" s="20"/>
      <c r="L32" s="20"/>
      <c r="M32" s="20">
        <v>249716</v>
      </c>
      <c r="N32" s="20">
        <v>249716</v>
      </c>
      <c r="O32" s="20"/>
      <c r="P32" s="20"/>
      <c r="Q32" s="20"/>
      <c r="R32" s="20"/>
      <c r="S32" s="20">
        <v>94632</v>
      </c>
      <c r="T32" s="20"/>
      <c r="U32" s="20"/>
      <c r="V32" s="20">
        <v>94632</v>
      </c>
      <c r="W32" s="20">
        <v>1953786</v>
      </c>
      <c r="X32" s="20"/>
      <c r="Y32" s="20">
        <v>1953786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1683038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1609438</v>
      </c>
      <c r="H34" s="31">
        <f t="shared" si="3"/>
        <v>0</v>
      </c>
      <c r="I34" s="31">
        <f t="shared" si="3"/>
        <v>0</v>
      </c>
      <c r="J34" s="31">
        <f t="shared" si="3"/>
        <v>1609438</v>
      </c>
      <c r="K34" s="31">
        <f t="shared" si="3"/>
        <v>0</v>
      </c>
      <c r="L34" s="31">
        <f t="shared" si="3"/>
        <v>0</v>
      </c>
      <c r="M34" s="31">
        <f t="shared" si="3"/>
        <v>249716</v>
      </c>
      <c r="N34" s="31">
        <f t="shared" si="3"/>
        <v>249716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94632</v>
      </c>
      <c r="T34" s="31">
        <f t="shared" si="3"/>
        <v>0</v>
      </c>
      <c r="U34" s="31">
        <f t="shared" si="3"/>
        <v>0</v>
      </c>
      <c r="V34" s="31">
        <f t="shared" si="3"/>
        <v>94632</v>
      </c>
      <c r="W34" s="31">
        <f t="shared" si="3"/>
        <v>1953786</v>
      </c>
      <c r="X34" s="31">
        <f t="shared" si="3"/>
        <v>0</v>
      </c>
      <c r="Y34" s="31">
        <f t="shared" si="3"/>
        <v>1953786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1683038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1609438</v>
      </c>
      <c r="H40" s="31">
        <f t="shared" si="5"/>
        <v>0</v>
      </c>
      <c r="I40" s="31">
        <f t="shared" si="5"/>
        <v>0</v>
      </c>
      <c r="J40" s="31">
        <f t="shared" si="5"/>
        <v>1609438</v>
      </c>
      <c r="K40" s="31">
        <f t="shared" si="5"/>
        <v>0</v>
      </c>
      <c r="L40" s="31">
        <f t="shared" si="5"/>
        <v>0</v>
      </c>
      <c r="M40" s="31">
        <f t="shared" si="5"/>
        <v>249716</v>
      </c>
      <c r="N40" s="31">
        <f t="shared" si="5"/>
        <v>249716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94632</v>
      </c>
      <c r="T40" s="31">
        <f t="shared" si="5"/>
        <v>0</v>
      </c>
      <c r="U40" s="31">
        <f t="shared" si="5"/>
        <v>0</v>
      </c>
      <c r="V40" s="31">
        <f t="shared" si="5"/>
        <v>94632</v>
      </c>
      <c r="W40" s="31">
        <f t="shared" si="5"/>
        <v>1953786</v>
      </c>
      <c r="X40" s="31">
        <f t="shared" si="5"/>
        <v>0</v>
      </c>
      <c r="Y40" s="31">
        <f t="shared" si="5"/>
        <v>1953786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-87395080</v>
      </c>
      <c r="D42" s="43">
        <f>+D25-D40</f>
        <v>0</v>
      </c>
      <c r="E42" s="44">
        <f t="shared" si="6"/>
        <v>-16991952</v>
      </c>
      <c r="F42" s="45">
        <f t="shared" si="6"/>
        <v>-17120557</v>
      </c>
      <c r="G42" s="45">
        <f t="shared" si="6"/>
        <v>-80065053</v>
      </c>
      <c r="H42" s="45">
        <f t="shared" si="6"/>
        <v>-8755414</v>
      </c>
      <c r="I42" s="45">
        <f t="shared" si="6"/>
        <v>-4154454</v>
      </c>
      <c r="J42" s="45">
        <f t="shared" si="6"/>
        <v>-92974921</v>
      </c>
      <c r="K42" s="45">
        <f t="shared" si="6"/>
        <v>-1614632</v>
      </c>
      <c r="L42" s="45">
        <f t="shared" si="6"/>
        <v>-1749517</v>
      </c>
      <c r="M42" s="45">
        <f t="shared" si="6"/>
        <v>0</v>
      </c>
      <c r="N42" s="45">
        <f t="shared" si="6"/>
        <v>-3364149</v>
      </c>
      <c r="O42" s="45">
        <f t="shared" si="6"/>
        <v>-2937349</v>
      </c>
      <c r="P42" s="45">
        <f t="shared" si="6"/>
        <v>-1652849</v>
      </c>
      <c r="Q42" s="45">
        <f t="shared" si="6"/>
        <v>-2975111</v>
      </c>
      <c r="R42" s="45">
        <f t="shared" si="6"/>
        <v>-7565309</v>
      </c>
      <c r="S42" s="45">
        <f t="shared" si="6"/>
        <v>-590303</v>
      </c>
      <c r="T42" s="45">
        <f t="shared" si="6"/>
        <v>-2752302</v>
      </c>
      <c r="U42" s="45">
        <f t="shared" si="6"/>
        <v>-1704154</v>
      </c>
      <c r="V42" s="45">
        <f t="shared" si="6"/>
        <v>-5046759</v>
      </c>
      <c r="W42" s="45">
        <f t="shared" si="6"/>
        <v>-108951138</v>
      </c>
      <c r="X42" s="45">
        <f t="shared" si="6"/>
        <v>-17120557</v>
      </c>
      <c r="Y42" s="45">
        <f t="shared" si="6"/>
        <v>-91830581</v>
      </c>
      <c r="Z42" s="46">
        <f>+IF(X42&lt;&gt;0,+(Y42/X42)*100,0)</f>
        <v>536.37612958503632</v>
      </c>
      <c r="AA42" s="47">
        <f>+AA25-AA40</f>
        <v>-17120557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-16991952</v>
      </c>
      <c r="F45" s="20">
        <v>-17120557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-17120557</v>
      </c>
      <c r="Y45" s="20">
        <v>17120557</v>
      </c>
      <c r="Z45" s="48">
        <v>-100</v>
      </c>
      <c r="AA45" s="22">
        <v>-17120557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-16991952</v>
      </c>
      <c r="F48" s="53">
        <f t="shared" si="7"/>
        <v>-17120557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-17120557</v>
      </c>
      <c r="Y48" s="53">
        <f t="shared" si="7"/>
        <v>17120557</v>
      </c>
      <c r="Z48" s="54">
        <f>+IF(X48&lt;&gt;0,+(Y48/X48)*100,0)</f>
        <v>-100</v>
      </c>
      <c r="AA48" s="55">
        <f>SUM(AA45:AA47)</f>
        <v>-17120557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-178576707</v>
      </c>
      <c r="D6" s="18"/>
      <c r="E6" s="19"/>
      <c r="F6" s="20">
        <v>-178576708</v>
      </c>
      <c r="G6" s="20">
        <v>-177445074</v>
      </c>
      <c r="H6" s="20">
        <v>-2105830</v>
      </c>
      <c r="I6" s="20">
        <v>-6292662</v>
      </c>
      <c r="J6" s="20">
        <v>-185843566</v>
      </c>
      <c r="K6" s="20">
        <v>-5250805</v>
      </c>
      <c r="L6" s="20">
        <v>-2912308</v>
      </c>
      <c r="M6" s="20">
        <v>-5620316</v>
      </c>
      <c r="N6" s="20">
        <v>-13783429</v>
      </c>
      <c r="O6" s="20">
        <v>-3979656</v>
      </c>
      <c r="P6" s="20">
        <v>-1164244</v>
      </c>
      <c r="Q6" s="20">
        <v>-5264380</v>
      </c>
      <c r="R6" s="20">
        <v>-10408280</v>
      </c>
      <c r="S6" s="20">
        <v>-2032953</v>
      </c>
      <c r="T6" s="20">
        <v>-3803584</v>
      </c>
      <c r="U6" s="20">
        <v>-4089628</v>
      </c>
      <c r="V6" s="20">
        <v>-9926165</v>
      </c>
      <c r="W6" s="20">
        <v>-219961440</v>
      </c>
      <c r="X6" s="20">
        <v>-178576708</v>
      </c>
      <c r="Y6" s="20">
        <v>-41384732</v>
      </c>
      <c r="Z6" s="21">
        <v>23.174764762714744</v>
      </c>
      <c r="AA6" s="22">
        <v>-178576708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7055929</v>
      </c>
      <c r="D9" s="18"/>
      <c r="E9" s="19"/>
      <c r="F9" s="20">
        <v>7055930</v>
      </c>
      <c r="G9" s="20">
        <v>6980458</v>
      </c>
      <c r="H9" s="20"/>
      <c r="I9" s="20">
        <v>340811</v>
      </c>
      <c r="J9" s="20">
        <v>7321269</v>
      </c>
      <c r="K9" s="20">
        <v>309586</v>
      </c>
      <c r="L9" s="20">
        <v>73185</v>
      </c>
      <c r="M9" s="20">
        <v>598018</v>
      </c>
      <c r="N9" s="20">
        <v>980789</v>
      </c>
      <c r="O9" s="20">
        <v>47162</v>
      </c>
      <c r="P9" s="20">
        <v>48230</v>
      </c>
      <c r="Q9" s="20">
        <v>344844</v>
      </c>
      <c r="R9" s="20">
        <v>440236</v>
      </c>
      <c r="S9" s="20">
        <v>205228</v>
      </c>
      <c r="T9" s="20">
        <v>48004</v>
      </c>
      <c r="U9" s="20">
        <v>103646</v>
      </c>
      <c r="V9" s="20">
        <v>356878</v>
      </c>
      <c r="W9" s="20">
        <v>9099172</v>
      </c>
      <c r="X9" s="20">
        <v>7055930</v>
      </c>
      <c r="Y9" s="20">
        <v>2043242</v>
      </c>
      <c r="Z9" s="21">
        <v>28.957798617616671</v>
      </c>
      <c r="AA9" s="22">
        <v>7055930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-1366263</v>
      </c>
      <c r="D11" s="18"/>
      <c r="E11" s="19">
        <v>-200000</v>
      </c>
      <c r="F11" s="20">
        <v>-1766263</v>
      </c>
      <c r="G11" s="20">
        <v>-1366263</v>
      </c>
      <c r="H11" s="20"/>
      <c r="I11" s="20"/>
      <c r="J11" s="20">
        <v>-1366263</v>
      </c>
      <c r="K11" s="20"/>
      <c r="L11" s="20"/>
      <c r="M11" s="20"/>
      <c r="N11" s="20"/>
      <c r="O11" s="20"/>
      <c r="P11" s="20">
        <v>-52268</v>
      </c>
      <c r="Q11" s="20"/>
      <c r="R11" s="20">
        <v>-52268</v>
      </c>
      <c r="S11" s="20"/>
      <c r="T11" s="20"/>
      <c r="U11" s="20">
        <v>-21667</v>
      </c>
      <c r="V11" s="20">
        <v>-21667</v>
      </c>
      <c r="W11" s="20">
        <v>-1440198</v>
      </c>
      <c r="X11" s="20">
        <v>-1766263</v>
      </c>
      <c r="Y11" s="20">
        <v>326065</v>
      </c>
      <c r="Z11" s="21">
        <v>-18.460727536046445</v>
      </c>
      <c r="AA11" s="22">
        <v>-1766263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-172887041</v>
      </c>
      <c r="D12" s="29">
        <f>SUM(D6:D11)</f>
        <v>0</v>
      </c>
      <c r="E12" s="30">
        <f t="shared" si="0"/>
        <v>-200000</v>
      </c>
      <c r="F12" s="31">
        <f t="shared" si="0"/>
        <v>-173287041</v>
      </c>
      <c r="G12" s="31">
        <f t="shared" si="0"/>
        <v>-171830879</v>
      </c>
      <c r="H12" s="31">
        <f t="shared" si="0"/>
        <v>-2105830</v>
      </c>
      <c r="I12" s="31">
        <f t="shared" si="0"/>
        <v>-5951851</v>
      </c>
      <c r="J12" s="31">
        <f t="shared" si="0"/>
        <v>-179888560</v>
      </c>
      <c r="K12" s="31">
        <f t="shared" si="0"/>
        <v>-4941219</v>
      </c>
      <c r="L12" s="31">
        <f t="shared" si="0"/>
        <v>-2839123</v>
      </c>
      <c r="M12" s="31">
        <f t="shared" si="0"/>
        <v>-5022298</v>
      </c>
      <c r="N12" s="31">
        <f t="shared" si="0"/>
        <v>-12802640</v>
      </c>
      <c r="O12" s="31">
        <f t="shared" si="0"/>
        <v>-3932494</v>
      </c>
      <c r="P12" s="31">
        <f t="shared" si="0"/>
        <v>-1168282</v>
      </c>
      <c r="Q12" s="31">
        <f t="shared" si="0"/>
        <v>-4919536</v>
      </c>
      <c r="R12" s="31">
        <f t="shared" si="0"/>
        <v>-10020312</v>
      </c>
      <c r="S12" s="31">
        <f t="shared" si="0"/>
        <v>-1827725</v>
      </c>
      <c r="T12" s="31">
        <f t="shared" si="0"/>
        <v>-3755580</v>
      </c>
      <c r="U12" s="31">
        <f t="shared" si="0"/>
        <v>-4007649</v>
      </c>
      <c r="V12" s="31">
        <f t="shared" si="0"/>
        <v>-9590954</v>
      </c>
      <c r="W12" s="31">
        <f t="shared" si="0"/>
        <v>-212302466</v>
      </c>
      <c r="X12" s="31">
        <f t="shared" si="0"/>
        <v>-173287041</v>
      </c>
      <c r="Y12" s="31">
        <f t="shared" si="0"/>
        <v>-39015425</v>
      </c>
      <c r="Z12" s="32">
        <f>+IF(X12&lt;&gt;0,+(Y12/X12)*100,0)</f>
        <v>22.514912122020711</v>
      </c>
      <c r="AA12" s="33">
        <f>SUM(AA6:AA11)</f>
        <v>-173287041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-7535800</v>
      </c>
      <c r="D19" s="18"/>
      <c r="E19" s="19"/>
      <c r="F19" s="20">
        <v>-7535800</v>
      </c>
      <c r="G19" s="20">
        <v>-7535800</v>
      </c>
      <c r="H19" s="20"/>
      <c r="I19" s="20"/>
      <c r="J19" s="20">
        <v>-7535800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-7535800</v>
      </c>
      <c r="X19" s="20">
        <v>-7535800</v>
      </c>
      <c r="Y19" s="20"/>
      <c r="Z19" s="21"/>
      <c r="AA19" s="22">
        <v>-7535800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-7535800</v>
      </c>
      <c r="D24" s="29">
        <f>SUM(D15:D23)</f>
        <v>0</v>
      </c>
      <c r="E24" s="36">
        <f t="shared" si="1"/>
        <v>0</v>
      </c>
      <c r="F24" s="37">
        <f t="shared" si="1"/>
        <v>-7535800</v>
      </c>
      <c r="G24" s="37">
        <f t="shared" si="1"/>
        <v>-7535800</v>
      </c>
      <c r="H24" s="37">
        <f t="shared" si="1"/>
        <v>0</v>
      </c>
      <c r="I24" s="37">
        <f t="shared" si="1"/>
        <v>0</v>
      </c>
      <c r="J24" s="37">
        <f t="shared" si="1"/>
        <v>-7535800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-7535800</v>
      </c>
      <c r="X24" s="37">
        <f t="shared" si="1"/>
        <v>-7535800</v>
      </c>
      <c r="Y24" s="37">
        <f t="shared" si="1"/>
        <v>0</v>
      </c>
      <c r="Z24" s="38">
        <f>+IF(X24&lt;&gt;0,+(Y24/X24)*100,0)</f>
        <v>0</v>
      </c>
      <c r="AA24" s="39">
        <f>SUM(AA15:AA23)</f>
        <v>-7535800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-180422841</v>
      </c>
      <c r="D25" s="29">
        <f>+D12+D24</f>
        <v>0</v>
      </c>
      <c r="E25" s="30">
        <f t="shared" si="2"/>
        <v>-200000</v>
      </c>
      <c r="F25" s="31">
        <f t="shared" si="2"/>
        <v>-180822841</v>
      </c>
      <c r="G25" s="31">
        <f t="shared" si="2"/>
        <v>-179366679</v>
      </c>
      <c r="H25" s="31">
        <f t="shared" si="2"/>
        <v>-2105830</v>
      </c>
      <c r="I25" s="31">
        <f t="shared" si="2"/>
        <v>-5951851</v>
      </c>
      <c r="J25" s="31">
        <f t="shared" si="2"/>
        <v>-187424360</v>
      </c>
      <c r="K25" s="31">
        <f t="shared" si="2"/>
        <v>-4941219</v>
      </c>
      <c r="L25" s="31">
        <f t="shared" si="2"/>
        <v>-2839123</v>
      </c>
      <c r="M25" s="31">
        <f t="shared" si="2"/>
        <v>-5022298</v>
      </c>
      <c r="N25" s="31">
        <f t="shared" si="2"/>
        <v>-12802640</v>
      </c>
      <c r="O25" s="31">
        <f t="shared" si="2"/>
        <v>-3932494</v>
      </c>
      <c r="P25" s="31">
        <f t="shared" si="2"/>
        <v>-1168282</v>
      </c>
      <c r="Q25" s="31">
        <f t="shared" si="2"/>
        <v>-4919536</v>
      </c>
      <c r="R25" s="31">
        <f t="shared" si="2"/>
        <v>-10020312</v>
      </c>
      <c r="S25" s="31">
        <f t="shared" si="2"/>
        <v>-1827725</v>
      </c>
      <c r="T25" s="31">
        <f t="shared" si="2"/>
        <v>-3755580</v>
      </c>
      <c r="U25" s="31">
        <f t="shared" si="2"/>
        <v>-4007649</v>
      </c>
      <c r="V25" s="31">
        <f t="shared" si="2"/>
        <v>-9590954</v>
      </c>
      <c r="W25" s="31">
        <f t="shared" si="2"/>
        <v>-219838266</v>
      </c>
      <c r="X25" s="31">
        <f t="shared" si="2"/>
        <v>-180822841</v>
      </c>
      <c r="Y25" s="31">
        <f t="shared" si="2"/>
        <v>-39015425</v>
      </c>
      <c r="Z25" s="32">
        <f>+IF(X25&lt;&gt;0,+(Y25/X25)*100,0)</f>
        <v>21.576602150609943</v>
      </c>
      <c r="AA25" s="33">
        <f>+AA12+AA24</f>
        <v>-180822841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694053</v>
      </c>
      <c r="D32" s="18"/>
      <c r="E32" s="19">
        <v>41767272</v>
      </c>
      <c r="F32" s="20">
        <v>48461325</v>
      </c>
      <c r="G32" s="20">
        <v>2279769</v>
      </c>
      <c r="H32" s="20">
        <v>-1585716</v>
      </c>
      <c r="I32" s="20">
        <v>2450000</v>
      </c>
      <c r="J32" s="20">
        <v>3144053</v>
      </c>
      <c r="K32" s="20"/>
      <c r="L32" s="20"/>
      <c r="M32" s="20">
        <v>602655</v>
      </c>
      <c r="N32" s="20">
        <v>602655</v>
      </c>
      <c r="O32" s="20">
        <v>-3052655</v>
      </c>
      <c r="P32" s="20"/>
      <c r="Q32" s="20"/>
      <c r="R32" s="20">
        <v>-3052655</v>
      </c>
      <c r="S32" s="20"/>
      <c r="T32" s="20"/>
      <c r="U32" s="20"/>
      <c r="V32" s="20"/>
      <c r="W32" s="20">
        <v>694053</v>
      </c>
      <c r="X32" s="20">
        <v>48461325</v>
      </c>
      <c r="Y32" s="20">
        <v>-47767272</v>
      </c>
      <c r="Z32" s="21">
        <v>-98.567820834448909</v>
      </c>
      <c r="AA32" s="22">
        <v>48461325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694053</v>
      </c>
      <c r="D34" s="29">
        <f>SUM(D29:D33)</f>
        <v>0</v>
      </c>
      <c r="E34" s="30">
        <f t="shared" si="3"/>
        <v>41767272</v>
      </c>
      <c r="F34" s="31">
        <f t="shared" si="3"/>
        <v>48461325</v>
      </c>
      <c r="G34" s="31">
        <f t="shared" si="3"/>
        <v>2279769</v>
      </c>
      <c r="H34" s="31">
        <f t="shared" si="3"/>
        <v>-1585716</v>
      </c>
      <c r="I34" s="31">
        <f t="shared" si="3"/>
        <v>2450000</v>
      </c>
      <c r="J34" s="31">
        <f t="shared" si="3"/>
        <v>3144053</v>
      </c>
      <c r="K34" s="31">
        <f t="shared" si="3"/>
        <v>0</v>
      </c>
      <c r="L34" s="31">
        <f t="shared" si="3"/>
        <v>0</v>
      </c>
      <c r="M34" s="31">
        <f t="shared" si="3"/>
        <v>602655</v>
      </c>
      <c r="N34" s="31">
        <f t="shared" si="3"/>
        <v>602655</v>
      </c>
      <c r="O34" s="31">
        <f t="shared" si="3"/>
        <v>-3052655</v>
      </c>
      <c r="P34" s="31">
        <f t="shared" si="3"/>
        <v>0</v>
      </c>
      <c r="Q34" s="31">
        <f t="shared" si="3"/>
        <v>0</v>
      </c>
      <c r="R34" s="31">
        <f t="shared" si="3"/>
        <v>-3052655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694053</v>
      </c>
      <c r="X34" s="31">
        <f t="shared" si="3"/>
        <v>48461325</v>
      </c>
      <c r="Y34" s="31">
        <f t="shared" si="3"/>
        <v>-47767272</v>
      </c>
      <c r="Z34" s="32">
        <f>+IF(X34&lt;&gt;0,+(Y34/X34)*100,0)</f>
        <v>-98.567820834448909</v>
      </c>
      <c r="AA34" s="33">
        <f>SUM(AA29:AA33)</f>
        <v>48461325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694053</v>
      </c>
      <c r="D40" s="29">
        <f>+D34+D39</f>
        <v>0</v>
      </c>
      <c r="E40" s="30">
        <f t="shared" si="5"/>
        <v>41767272</v>
      </c>
      <c r="F40" s="31">
        <f t="shared" si="5"/>
        <v>48461325</v>
      </c>
      <c r="G40" s="31">
        <f t="shared" si="5"/>
        <v>2279769</v>
      </c>
      <c r="H40" s="31">
        <f t="shared" si="5"/>
        <v>-1585716</v>
      </c>
      <c r="I40" s="31">
        <f t="shared" si="5"/>
        <v>2450000</v>
      </c>
      <c r="J40" s="31">
        <f t="shared" si="5"/>
        <v>3144053</v>
      </c>
      <c r="K40" s="31">
        <f t="shared" si="5"/>
        <v>0</v>
      </c>
      <c r="L40" s="31">
        <f t="shared" si="5"/>
        <v>0</v>
      </c>
      <c r="M40" s="31">
        <f t="shared" si="5"/>
        <v>602655</v>
      </c>
      <c r="N40" s="31">
        <f t="shared" si="5"/>
        <v>602655</v>
      </c>
      <c r="O40" s="31">
        <f t="shared" si="5"/>
        <v>-3052655</v>
      </c>
      <c r="P40" s="31">
        <f t="shared" si="5"/>
        <v>0</v>
      </c>
      <c r="Q40" s="31">
        <f t="shared" si="5"/>
        <v>0</v>
      </c>
      <c r="R40" s="31">
        <f t="shared" si="5"/>
        <v>-3052655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694053</v>
      </c>
      <c r="X40" s="31">
        <f t="shared" si="5"/>
        <v>48461325</v>
      </c>
      <c r="Y40" s="31">
        <f t="shared" si="5"/>
        <v>-47767272</v>
      </c>
      <c r="Z40" s="32">
        <f>+IF(X40&lt;&gt;0,+(Y40/X40)*100,0)</f>
        <v>-98.567820834448909</v>
      </c>
      <c r="AA40" s="33">
        <f>+AA34+AA39</f>
        <v>48461325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-181116894</v>
      </c>
      <c r="D42" s="43">
        <f>+D25-D40</f>
        <v>0</v>
      </c>
      <c r="E42" s="44">
        <f t="shared" si="6"/>
        <v>-41967272</v>
      </c>
      <c r="F42" s="45">
        <f t="shared" si="6"/>
        <v>-229284166</v>
      </c>
      <c r="G42" s="45">
        <f t="shared" si="6"/>
        <v>-181646448</v>
      </c>
      <c r="H42" s="45">
        <f t="shared" si="6"/>
        <v>-520114</v>
      </c>
      <c r="I42" s="45">
        <f t="shared" si="6"/>
        <v>-8401851</v>
      </c>
      <c r="J42" s="45">
        <f t="shared" si="6"/>
        <v>-190568413</v>
      </c>
      <c r="K42" s="45">
        <f t="shared" si="6"/>
        <v>-4941219</v>
      </c>
      <c r="L42" s="45">
        <f t="shared" si="6"/>
        <v>-2839123</v>
      </c>
      <c r="M42" s="45">
        <f t="shared" si="6"/>
        <v>-5624953</v>
      </c>
      <c r="N42" s="45">
        <f t="shared" si="6"/>
        <v>-13405295</v>
      </c>
      <c r="O42" s="45">
        <f t="shared" si="6"/>
        <v>-879839</v>
      </c>
      <c r="P42" s="45">
        <f t="shared" si="6"/>
        <v>-1168282</v>
      </c>
      <c r="Q42" s="45">
        <f t="shared" si="6"/>
        <v>-4919536</v>
      </c>
      <c r="R42" s="45">
        <f t="shared" si="6"/>
        <v>-6967657</v>
      </c>
      <c r="S42" s="45">
        <f t="shared" si="6"/>
        <v>-1827725</v>
      </c>
      <c r="T42" s="45">
        <f t="shared" si="6"/>
        <v>-3755580</v>
      </c>
      <c r="U42" s="45">
        <f t="shared" si="6"/>
        <v>-4007649</v>
      </c>
      <c r="V42" s="45">
        <f t="shared" si="6"/>
        <v>-9590954</v>
      </c>
      <c r="W42" s="45">
        <f t="shared" si="6"/>
        <v>-220532319</v>
      </c>
      <c r="X42" s="45">
        <f t="shared" si="6"/>
        <v>-229284166</v>
      </c>
      <c r="Y42" s="45">
        <f t="shared" si="6"/>
        <v>8751847</v>
      </c>
      <c r="Z42" s="46">
        <f>+IF(X42&lt;&gt;0,+(Y42/X42)*100,0)</f>
        <v>-3.8170306971829882</v>
      </c>
      <c r="AA42" s="47">
        <f>+AA25-AA40</f>
        <v>-229284166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-41967272</v>
      </c>
      <c r="F45" s="20">
        <v>-48167272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-48167272</v>
      </c>
      <c r="Y45" s="20">
        <v>48167272</v>
      </c>
      <c r="Z45" s="48">
        <v>-100</v>
      </c>
      <c r="AA45" s="22">
        <v>-48167272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-41967272</v>
      </c>
      <c r="F48" s="53">
        <f t="shared" si="7"/>
        <v>-48167272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-48167272</v>
      </c>
      <c r="Y48" s="53">
        <f t="shared" si="7"/>
        <v>48167272</v>
      </c>
      <c r="Z48" s="54">
        <f>+IF(X48&lt;&gt;0,+(Y48/X48)*100,0)</f>
        <v>-100</v>
      </c>
      <c r="AA48" s="55">
        <f>SUM(AA45:AA47)</f>
        <v>-48167272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306198932</v>
      </c>
      <c r="D6" s="18"/>
      <c r="E6" s="19">
        <v>31945685</v>
      </c>
      <c r="F6" s="20">
        <v>54059570</v>
      </c>
      <c r="G6" s="20">
        <v>304715387</v>
      </c>
      <c r="H6" s="20">
        <v>16588496</v>
      </c>
      <c r="I6" s="20">
        <v>14098179</v>
      </c>
      <c r="J6" s="20">
        <v>335402062</v>
      </c>
      <c r="K6" s="20">
        <v>7207967</v>
      </c>
      <c r="L6" s="20">
        <v>10945058</v>
      </c>
      <c r="M6" s="20">
        <v>-18863590</v>
      </c>
      <c r="N6" s="20">
        <v>-710565</v>
      </c>
      <c r="O6" s="20">
        <v>12849905</v>
      </c>
      <c r="P6" s="20">
        <v>12388400</v>
      </c>
      <c r="Q6" s="20">
        <v>-962436</v>
      </c>
      <c r="R6" s="20">
        <v>24275869</v>
      </c>
      <c r="S6" s="20">
        <v>-4727652</v>
      </c>
      <c r="T6" s="20">
        <v>29390371</v>
      </c>
      <c r="U6" s="20">
        <v>12841474</v>
      </c>
      <c r="V6" s="20">
        <v>37504193</v>
      </c>
      <c r="W6" s="20">
        <v>396471559</v>
      </c>
      <c r="X6" s="20">
        <v>54059570</v>
      </c>
      <c r="Y6" s="20">
        <v>342411989</v>
      </c>
      <c r="Z6" s="21">
        <v>633.39754459756148</v>
      </c>
      <c r="AA6" s="22">
        <v>54059570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30554411</v>
      </c>
      <c r="D8" s="18"/>
      <c r="E8" s="19">
        <v>52486503</v>
      </c>
      <c r="F8" s="20">
        <v>36624516</v>
      </c>
      <c r="G8" s="20">
        <v>58453987</v>
      </c>
      <c r="H8" s="20">
        <v>4523836</v>
      </c>
      <c r="I8" s="20">
        <v>1255344</v>
      </c>
      <c r="J8" s="20">
        <v>64233167</v>
      </c>
      <c r="K8" s="20">
        <v>3412812</v>
      </c>
      <c r="L8" s="20">
        <v>1779169</v>
      </c>
      <c r="M8" s="20">
        <v>2623090</v>
      </c>
      <c r="N8" s="20">
        <v>7815071</v>
      </c>
      <c r="O8" s="20">
        <v>-476700</v>
      </c>
      <c r="P8" s="20">
        <v>2758194</v>
      </c>
      <c r="Q8" s="20">
        <v>613761</v>
      </c>
      <c r="R8" s="20">
        <v>2895255</v>
      </c>
      <c r="S8" s="20">
        <v>-1383479</v>
      </c>
      <c r="T8" s="20">
        <v>876931</v>
      </c>
      <c r="U8" s="20">
        <v>269098</v>
      </c>
      <c r="V8" s="20">
        <v>-237450</v>
      </c>
      <c r="W8" s="20">
        <v>74706043</v>
      </c>
      <c r="X8" s="20">
        <v>36624516</v>
      </c>
      <c r="Y8" s="20">
        <v>38081527</v>
      </c>
      <c r="Z8" s="21">
        <v>103.97823960322097</v>
      </c>
      <c r="AA8" s="22">
        <v>36624516</v>
      </c>
    </row>
    <row r="9" spans="1:27" ht="13.5" x14ac:dyDescent="0.25">
      <c r="A9" s="23" t="s">
        <v>37</v>
      </c>
      <c r="B9" s="17" t="s">
        <v>32</v>
      </c>
      <c r="C9" s="18">
        <v>26807136</v>
      </c>
      <c r="D9" s="18"/>
      <c r="E9" s="19"/>
      <c r="F9" s="20"/>
      <c r="G9" s="20">
        <v>35830193</v>
      </c>
      <c r="H9" s="20">
        <v>3570913</v>
      </c>
      <c r="I9" s="20">
        <v>2599454</v>
      </c>
      <c r="J9" s="20">
        <v>42000560</v>
      </c>
      <c r="K9" s="20">
        <v>2113804</v>
      </c>
      <c r="L9" s="20">
        <v>2868311</v>
      </c>
      <c r="M9" s="20">
        <v>2141338</v>
      </c>
      <c r="N9" s="20">
        <v>7123453</v>
      </c>
      <c r="O9" s="20">
        <v>3148268</v>
      </c>
      <c r="P9" s="20">
        <v>2078469</v>
      </c>
      <c r="Q9" s="20">
        <v>2425634</v>
      </c>
      <c r="R9" s="20">
        <v>7652371</v>
      </c>
      <c r="S9" s="20">
        <v>2052337</v>
      </c>
      <c r="T9" s="20">
        <v>2462175</v>
      </c>
      <c r="U9" s="20">
        <v>5813900</v>
      </c>
      <c r="V9" s="20">
        <v>10328412</v>
      </c>
      <c r="W9" s="20">
        <v>67104796</v>
      </c>
      <c r="X9" s="20"/>
      <c r="Y9" s="20">
        <v>67104796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-3260598</v>
      </c>
      <c r="D11" s="18"/>
      <c r="E11" s="19"/>
      <c r="F11" s="20">
        <v>-1600000</v>
      </c>
      <c r="G11" s="20">
        <v>-3699641</v>
      </c>
      <c r="H11" s="20">
        <v>-273513</v>
      </c>
      <c r="I11" s="20">
        <v>-178123</v>
      </c>
      <c r="J11" s="20">
        <v>-4151277</v>
      </c>
      <c r="K11" s="20">
        <v>-326637</v>
      </c>
      <c r="L11" s="20">
        <v>-637871</v>
      </c>
      <c r="M11" s="20">
        <v>-54092</v>
      </c>
      <c r="N11" s="20">
        <v>-1018600</v>
      </c>
      <c r="O11" s="20">
        <v>-792463</v>
      </c>
      <c r="P11" s="20">
        <v>-77489</v>
      </c>
      <c r="Q11" s="20">
        <v>-295072</v>
      </c>
      <c r="R11" s="20">
        <v>-1165024</v>
      </c>
      <c r="S11" s="20">
        <v>-302406</v>
      </c>
      <c r="T11" s="20">
        <v>-403112</v>
      </c>
      <c r="U11" s="20">
        <v>-557282</v>
      </c>
      <c r="V11" s="20">
        <v>-1262800</v>
      </c>
      <c r="W11" s="20">
        <v>-7597701</v>
      </c>
      <c r="X11" s="20">
        <v>-1600000</v>
      </c>
      <c r="Y11" s="20">
        <v>-5997701</v>
      </c>
      <c r="Z11" s="21">
        <v>374.8563125</v>
      </c>
      <c r="AA11" s="22">
        <v>-1600000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360299881</v>
      </c>
      <c r="D12" s="29">
        <f>SUM(D6:D11)</f>
        <v>0</v>
      </c>
      <c r="E12" s="30">
        <f t="shared" si="0"/>
        <v>84432188</v>
      </c>
      <c r="F12" s="31">
        <f t="shared" si="0"/>
        <v>89084086</v>
      </c>
      <c r="G12" s="31">
        <f t="shared" si="0"/>
        <v>395299926</v>
      </c>
      <c r="H12" s="31">
        <f t="shared" si="0"/>
        <v>24409732</v>
      </c>
      <c r="I12" s="31">
        <f t="shared" si="0"/>
        <v>17774854</v>
      </c>
      <c r="J12" s="31">
        <f t="shared" si="0"/>
        <v>437484512</v>
      </c>
      <c r="K12" s="31">
        <f t="shared" si="0"/>
        <v>12407946</v>
      </c>
      <c r="L12" s="31">
        <f t="shared" si="0"/>
        <v>14954667</v>
      </c>
      <c r="M12" s="31">
        <f t="shared" si="0"/>
        <v>-14153254</v>
      </c>
      <c r="N12" s="31">
        <f t="shared" si="0"/>
        <v>13209359</v>
      </c>
      <c r="O12" s="31">
        <f t="shared" si="0"/>
        <v>14729010</v>
      </c>
      <c r="P12" s="31">
        <f t="shared" si="0"/>
        <v>17147574</v>
      </c>
      <c r="Q12" s="31">
        <f t="shared" si="0"/>
        <v>1781887</v>
      </c>
      <c r="R12" s="31">
        <f t="shared" si="0"/>
        <v>33658471</v>
      </c>
      <c r="S12" s="31">
        <f t="shared" si="0"/>
        <v>-4361200</v>
      </c>
      <c r="T12" s="31">
        <f t="shared" si="0"/>
        <v>32326365</v>
      </c>
      <c r="U12" s="31">
        <f t="shared" si="0"/>
        <v>18367190</v>
      </c>
      <c r="V12" s="31">
        <f t="shared" si="0"/>
        <v>46332355</v>
      </c>
      <c r="W12" s="31">
        <f t="shared" si="0"/>
        <v>530684697</v>
      </c>
      <c r="X12" s="31">
        <f t="shared" si="0"/>
        <v>89084086</v>
      </c>
      <c r="Y12" s="31">
        <f t="shared" si="0"/>
        <v>441600611</v>
      </c>
      <c r="Z12" s="32">
        <f>+IF(X12&lt;&gt;0,+(Y12/X12)*100,0)</f>
        <v>495.71211967084673</v>
      </c>
      <c r="AA12" s="33">
        <f>SUM(AA6:AA11)</f>
        <v>89084086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14282144</v>
      </c>
      <c r="D19" s="18"/>
      <c r="E19" s="19">
        <v>10000000</v>
      </c>
      <c r="F19" s="20">
        <v>10000000</v>
      </c>
      <c r="G19" s="20">
        <v>15479482</v>
      </c>
      <c r="H19" s="20">
        <v>1171911</v>
      </c>
      <c r="I19" s="20"/>
      <c r="J19" s="20">
        <v>16651393</v>
      </c>
      <c r="K19" s="20">
        <v>980000</v>
      </c>
      <c r="L19" s="20">
        <v>198950</v>
      </c>
      <c r="M19" s="20">
        <v>99999</v>
      </c>
      <c r="N19" s="20">
        <v>1278949</v>
      </c>
      <c r="O19" s="20">
        <v>710280</v>
      </c>
      <c r="P19" s="20">
        <v>-718260</v>
      </c>
      <c r="Q19" s="20">
        <v>754736</v>
      </c>
      <c r="R19" s="20">
        <v>746756</v>
      </c>
      <c r="S19" s="20"/>
      <c r="T19" s="20">
        <v>143791</v>
      </c>
      <c r="U19" s="20">
        <v>2727482</v>
      </c>
      <c r="V19" s="20">
        <v>2871273</v>
      </c>
      <c r="W19" s="20">
        <v>21548371</v>
      </c>
      <c r="X19" s="20">
        <v>10000000</v>
      </c>
      <c r="Y19" s="20">
        <v>11548371</v>
      </c>
      <c r="Z19" s="21">
        <v>115.48371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14282144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15479482</v>
      </c>
      <c r="H24" s="37">
        <f t="shared" si="1"/>
        <v>1171911</v>
      </c>
      <c r="I24" s="37">
        <f t="shared" si="1"/>
        <v>0</v>
      </c>
      <c r="J24" s="37">
        <f t="shared" si="1"/>
        <v>16651393</v>
      </c>
      <c r="K24" s="37">
        <f t="shared" si="1"/>
        <v>980000</v>
      </c>
      <c r="L24" s="37">
        <f t="shared" si="1"/>
        <v>198950</v>
      </c>
      <c r="M24" s="37">
        <f t="shared" si="1"/>
        <v>99999</v>
      </c>
      <c r="N24" s="37">
        <f t="shared" si="1"/>
        <v>1278949</v>
      </c>
      <c r="O24" s="37">
        <f t="shared" si="1"/>
        <v>710280</v>
      </c>
      <c r="P24" s="37">
        <f t="shared" si="1"/>
        <v>-718260</v>
      </c>
      <c r="Q24" s="37">
        <f t="shared" si="1"/>
        <v>754736</v>
      </c>
      <c r="R24" s="37">
        <f t="shared" si="1"/>
        <v>746756</v>
      </c>
      <c r="S24" s="37">
        <f t="shared" si="1"/>
        <v>0</v>
      </c>
      <c r="T24" s="37">
        <f t="shared" si="1"/>
        <v>143791</v>
      </c>
      <c r="U24" s="37">
        <f t="shared" si="1"/>
        <v>2727482</v>
      </c>
      <c r="V24" s="37">
        <f t="shared" si="1"/>
        <v>2871273</v>
      </c>
      <c r="W24" s="37">
        <f t="shared" si="1"/>
        <v>21548371</v>
      </c>
      <c r="X24" s="37">
        <f t="shared" si="1"/>
        <v>10000000</v>
      </c>
      <c r="Y24" s="37">
        <f t="shared" si="1"/>
        <v>11548371</v>
      </c>
      <c r="Z24" s="38">
        <f>+IF(X24&lt;&gt;0,+(Y24/X24)*100,0)</f>
        <v>115.48371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374582025</v>
      </c>
      <c r="D25" s="29">
        <f>+D12+D24</f>
        <v>0</v>
      </c>
      <c r="E25" s="30">
        <f t="shared" si="2"/>
        <v>94432188</v>
      </c>
      <c r="F25" s="31">
        <f t="shared" si="2"/>
        <v>99084086</v>
      </c>
      <c r="G25" s="31">
        <f t="shared" si="2"/>
        <v>410779408</v>
      </c>
      <c r="H25" s="31">
        <f t="shared" si="2"/>
        <v>25581643</v>
      </c>
      <c r="I25" s="31">
        <f t="shared" si="2"/>
        <v>17774854</v>
      </c>
      <c r="J25" s="31">
        <f t="shared" si="2"/>
        <v>454135905</v>
      </c>
      <c r="K25" s="31">
        <f t="shared" si="2"/>
        <v>13387946</v>
      </c>
      <c r="L25" s="31">
        <f t="shared" si="2"/>
        <v>15153617</v>
      </c>
      <c r="M25" s="31">
        <f t="shared" si="2"/>
        <v>-14053255</v>
      </c>
      <c r="N25" s="31">
        <f t="shared" si="2"/>
        <v>14488308</v>
      </c>
      <c r="O25" s="31">
        <f t="shared" si="2"/>
        <v>15439290</v>
      </c>
      <c r="P25" s="31">
        <f t="shared" si="2"/>
        <v>16429314</v>
      </c>
      <c r="Q25" s="31">
        <f t="shared" si="2"/>
        <v>2536623</v>
      </c>
      <c r="R25" s="31">
        <f t="shared" si="2"/>
        <v>34405227</v>
      </c>
      <c r="S25" s="31">
        <f t="shared" si="2"/>
        <v>-4361200</v>
      </c>
      <c r="T25" s="31">
        <f t="shared" si="2"/>
        <v>32470156</v>
      </c>
      <c r="U25" s="31">
        <f t="shared" si="2"/>
        <v>21094672</v>
      </c>
      <c r="V25" s="31">
        <f t="shared" si="2"/>
        <v>49203628</v>
      </c>
      <c r="W25" s="31">
        <f t="shared" si="2"/>
        <v>552233068</v>
      </c>
      <c r="X25" s="31">
        <f t="shared" si="2"/>
        <v>99084086</v>
      </c>
      <c r="Y25" s="31">
        <f t="shared" si="2"/>
        <v>453148982</v>
      </c>
      <c r="Z25" s="32">
        <f>+IF(X25&lt;&gt;0,+(Y25/X25)*100,0)</f>
        <v>457.33780296464556</v>
      </c>
      <c r="AA25" s="33">
        <f>+AA12+AA24</f>
        <v>99084086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2497145</v>
      </c>
      <c r="D31" s="18"/>
      <c r="E31" s="19"/>
      <c r="F31" s="20"/>
      <c r="G31" s="20">
        <v>363494</v>
      </c>
      <c r="H31" s="20">
        <v>-420</v>
      </c>
      <c r="I31" s="20"/>
      <c r="J31" s="20">
        <v>363074</v>
      </c>
      <c r="K31" s="20">
        <v>-2212</v>
      </c>
      <c r="L31" s="20">
        <v>-86</v>
      </c>
      <c r="M31" s="20">
        <v>287</v>
      </c>
      <c r="N31" s="20">
        <v>-2011</v>
      </c>
      <c r="O31" s="20">
        <v>36</v>
      </c>
      <c r="P31" s="20">
        <v>-817</v>
      </c>
      <c r="Q31" s="20">
        <v>500</v>
      </c>
      <c r="R31" s="20">
        <v>-281</v>
      </c>
      <c r="S31" s="20">
        <v>-300</v>
      </c>
      <c r="T31" s="20">
        <v>-2129</v>
      </c>
      <c r="U31" s="20">
        <v>-444</v>
      </c>
      <c r="V31" s="20">
        <v>-2873</v>
      </c>
      <c r="W31" s="20">
        <v>357909</v>
      </c>
      <c r="X31" s="20"/>
      <c r="Y31" s="20">
        <v>357909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151572810</v>
      </c>
      <c r="D32" s="18"/>
      <c r="E32" s="19">
        <v>85587305</v>
      </c>
      <c r="F32" s="20">
        <v>113731610</v>
      </c>
      <c r="G32" s="20">
        <v>229042874</v>
      </c>
      <c r="H32" s="20">
        <v>28397105</v>
      </c>
      <c r="I32" s="20">
        <v>16572662</v>
      </c>
      <c r="J32" s="20">
        <v>274012641</v>
      </c>
      <c r="K32" s="20">
        <v>9436215</v>
      </c>
      <c r="L32" s="20">
        <v>19256344</v>
      </c>
      <c r="M32" s="20">
        <v>-18396565</v>
      </c>
      <c r="N32" s="20">
        <v>10295994</v>
      </c>
      <c r="O32" s="20">
        <v>16904950</v>
      </c>
      <c r="P32" s="20">
        <v>15074011</v>
      </c>
      <c r="Q32" s="20">
        <v>2098233</v>
      </c>
      <c r="R32" s="20">
        <v>34077194</v>
      </c>
      <c r="S32" s="20">
        <v>-5531875</v>
      </c>
      <c r="T32" s="20">
        <v>33971254</v>
      </c>
      <c r="U32" s="20">
        <v>34539299</v>
      </c>
      <c r="V32" s="20">
        <v>62978678</v>
      </c>
      <c r="W32" s="20">
        <v>381364507</v>
      </c>
      <c r="X32" s="20">
        <v>113731610</v>
      </c>
      <c r="Y32" s="20">
        <v>267632897</v>
      </c>
      <c r="Z32" s="21">
        <v>235.31971190770972</v>
      </c>
      <c r="AA32" s="22">
        <v>113731610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154069955</v>
      </c>
      <c r="D34" s="29">
        <f>SUM(D29:D33)</f>
        <v>0</v>
      </c>
      <c r="E34" s="30">
        <f t="shared" si="3"/>
        <v>85587305</v>
      </c>
      <c r="F34" s="31">
        <f t="shared" si="3"/>
        <v>113731610</v>
      </c>
      <c r="G34" s="31">
        <f t="shared" si="3"/>
        <v>229406368</v>
      </c>
      <c r="H34" s="31">
        <f t="shared" si="3"/>
        <v>28396685</v>
      </c>
      <c r="I34" s="31">
        <f t="shared" si="3"/>
        <v>16572662</v>
      </c>
      <c r="J34" s="31">
        <f t="shared" si="3"/>
        <v>274375715</v>
      </c>
      <c r="K34" s="31">
        <f t="shared" si="3"/>
        <v>9434003</v>
      </c>
      <c r="L34" s="31">
        <f t="shared" si="3"/>
        <v>19256258</v>
      </c>
      <c r="M34" s="31">
        <f t="shared" si="3"/>
        <v>-18396278</v>
      </c>
      <c r="N34" s="31">
        <f t="shared" si="3"/>
        <v>10293983</v>
      </c>
      <c r="O34" s="31">
        <f t="shared" si="3"/>
        <v>16904986</v>
      </c>
      <c r="P34" s="31">
        <f t="shared" si="3"/>
        <v>15073194</v>
      </c>
      <c r="Q34" s="31">
        <f t="shared" si="3"/>
        <v>2098733</v>
      </c>
      <c r="R34" s="31">
        <f t="shared" si="3"/>
        <v>34076913</v>
      </c>
      <c r="S34" s="31">
        <f t="shared" si="3"/>
        <v>-5532175</v>
      </c>
      <c r="T34" s="31">
        <f t="shared" si="3"/>
        <v>33969125</v>
      </c>
      <c r="U34" s="31">
        <f t="shared" si="3"/>
        <v>34538855</v>
      </c>
      <c r="V34" s="31">
        <f t="shared" si="3"/>
        <v>62975805</v>
      </c>
      <c r="W34" s="31">
        <f t="shared" si="3"/>
        <v>381722416</v>
      </c>
      <c r="X34" s="31">
        <f t="shared" si="3"/>
        <v>113731610</v>
      </c>
      <c r="Y34" s="31">
        <f t="shared" si="3"/>
        <v>267990806</v>
      </c>
      <c r="Z34" s="32">
        <f>+IF(X34&lt;&gt;0,+(Y34/X34)*100,0)</f>
        <v>235.63440805946561</v>
      </c>
      <c r="AA34" s="33">
        <f>SUM(AA29:AA33)</f>
        <v>113731610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154069955</v>
      </c>
      <c r="D40" s="29">
        <f>+D34+D39</f>
        <v>0</v>
      </c>
      <c r="E40" s="30">
        <f t="shared" si="5"/>
        <v>85587305</v>
      </c>
      <c r="F40" s="31">
        <f t="shared" si="5"/>
        <v>113731610</v>
      </c>
      <c r="G40" s="31">
        <f t="shared" si="5"/>
        <v>229406368</v>
      </c>
      <c r="H40" s="31">
        <f t="shared" si="5"/>
        <v>28396685</v>
      </c>
      <c r="I40" s="31">
        <f t="shared" si="5"/>
        <v>16572662</v>
      </c>
      <c r="J40" s="31">
        <f t="shared" si="5"/>
        <v>274375715</v>
      </c>
      <c r="K40" s="31">
        <f t="shared" si="5"/>
        <v>9434003</v>
      </c>
      <c r="L40" s="31">
        <f t="shared" si="5"/>
        <v>19256258</v>
      </c>
      <c r="M40" s="31">
        <f t="shared" si="5"/>
        <v>-18396278</v>
      </c>
      <c r="N40" s="31">
        <f t="shared" si="5"/>
        <v>10293983</v>
      </c>
      <c r="O40" s="31">
        <f t="shared" si="5"/>
        <v>16904986</v>
      </c>
      <c r="P40" s="31">
        <f t="shared" si="5"/>
        <v>15073194</v>
      </c>
      <c r="Q40" s="31">
        <f t="shared" si="5"/>
        <v>2098733</v>
      </c>
      <c r="R40" s="31">
        <f t="shared" si="5"/>
        <v>34076913</v>
      </c>
      <c r="S40" s="31">
        <f t="shared" si="5"/>
        <v>-5532175</v>
      </c>
      <c r="T40" s="31">
        <f t="shared" si="5"/>
        <v>33969125</v>
      </c>
      <c r="U40" s="31">
        <f t="shared" si="5"/>
        <v>34538855</v>
      </c>
      <c r="V40" s="31">
        <f t="shared" si="5"/>
        <v>62975805</v>
      </c>
      <c r="W40" s="31">
        <f t="shared" si="5"/>
        <v>381722416</v>
      </c>
      <c r="X40" s="31">
        <f t="shared" si="5"/>
        <v>113731610</v>
      </c>
      <c r="Y40" s="31">
        <f t="shared" si="5"/>
        <v>267990806</v>
      </c>
      <c r="Z40" s="32">
        <f>+IF(X40&lt;&gt;0,+(Y40/X40)*100,0)</f>
        <v>235.63440805946561</v>
      </c>
      <c r="AA40" s="33">
        <f>+AA34+AA39</f>
        <v>113731610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220512070</v>
      </c>
      <c r="D42" s="43">
        <f>+D25-D40</f>
        <v>0</v>
      </c>
      <c r="E42" s="44">
        <f t="shared" si="6"/>
        <v>8844883</v>
      </c>
      <c r="F42" s="45">
        <f t="shared" si="6"/>
        <v>-14647524</v>
      </c>
      <c r="G42" s="45">
        <f t="shared" si="6"/>
        <v>181373040</v>
      </c>
      <c r="H42" s="45">
        <f t="shared" si="6"/>
        <v>-2815042</v>
      </c>
      <c r="I42" s="45">
        <f t="shared" si="6"/>
        <v>1202192</v>
      </c>
      <c r="J42" s="45">
        <f t="shared" si="6"/>
        <v>179760190</v>
      </c>
      <c r="K42" s="45">
        <f t="shared" si="6"/>
        <v>3953943</v>
      </c>
      <c r="L42" s="45">
        <f t="shared" si="6"/>
        <v>-4102641</v>
      </c>
      <c r="M42" s="45">
        <f t="shared" si="6"/>
        <v>4343023</v>
      </c>
      <c r="N42" s="45">
        <f t="shared" si="6"/>
        <v>4194325</v>
      </c>
      <c r="O42" s="45">
        <f t="shared" si="6"/>
        <v>-1465696</v>
      </c>
      <c r="P42" s="45">
        <f t="shared" si="6"/>
        <v>1356120</v>
      </c>
      <c r="Q42" s="45">
        <f t="shared" si="6"/>
        <v>437890</v>
      </c>
      <c r="R42" s="45">
        <f t="shared" si="6"/>
        <v>328314</v>
      </c>
      <c r="S42" s="45">
        <f t="shared" si="6"/>
        <v>1170975</v>
      </c>
      <c r="T42" s="45">
        <f t="shared" si="6"/>
        <v>-1498969</v>
      </c>
      <c r="U42" s="45">
        <f t="shared" si="6"/>
        <v>-13444183</v>
      </c>
      <c r="V42" s="45">
        <f t="shared" si="6"/>
        <v>-13772177</v>
      </c>
      <c r="W42" s="45">
        <f t="shared" si="6"/>
        <v>170510652</v>
      </c>
      <c r="X42" s="45">
        <f t="shared" si="6"/>
        <v>-14647524</v>
      </c>
      <c r="Y42" s="45">
        <f t="shared" si="6"/>
        <v>185158176</v>
      </c>
      <c r="Z42" s="46">
        <f>+IF(X42&lt;&gt;0,+(Y42/X42)*100,0)</f>
        <v>-1264.0919789583552</v>
      </c>
      <c r="AA42" s="47">
        <f>+AA25-AA40</f>
        <v>-14647524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45</v>
      </c>
      <c r="D45" s="18"/>
      <c r="E45" s="19">
        <v>8844883</v>
      </c>
      <c r="F45" s="20">
        <v>-14647524</v>
      </c>
      <c r="G45" s="20">
        <v>45</v>
      </c>
      <c r="H45" s="20"/>
      <c r="I45" s="20"/>
      <c r="J45" s="20">
        <v>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45</v>
      </c>
      <c r="X45" s="20">
        <v>-14647524</v>
      </c>
      <c r="Y45" s="20">
        <v>14647569</v>
      </c>
      <c r="Z45" s="48">
        <v>-100.00030721915867</v>
      </c>
      <c r="AA45" s="22">
        <v>-14647524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</v>
      </c>
      <c r="D48" s="51">
        <f>SUM(D45:D47)</f>
        <v>0</v>
      </c>
      <c r="E48" s="52">
        <f t="shared" si="7"/>
        <v>8844883</v>
      </c>
      <c r="F48" s="53">
        <f t="shared" si="7"/>
        <v>-14647524</v>
      </c>
      <c r="G48" s="53">
        <f t="shared" si="7"/>
        <v>45</v>
      </c>
      <c r="H48" s="53">
        <f t="shared" si="7"/>
        <v>0</v>
      </c>
      <c r="I48" s="53">
        <f t="shared" si="7"/>
        <v>0</v>
      </c>
      <c r="J48" s="53">
        <f t="shared" si="7"/>
        <v>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45</v>
      </c>
      <c r="X48" s="53">
        <f t="shared" si="7"/>
        <v>-14647524</v>
      </c>
      <c r="Y48" s="53">
        <f t="shared" si="7"/>
        <v>14647569</v>
      </c>
      <c r="Z48" s="54">
        <f>+IF(X48&lt;&gt;0,+(Y48/X48)*100,0)</f>
        <v>-100.00030721915867</v>
      </c>
      <c r="AA48" s="55">
        <f>SUM(AA45:AA47)</f>
        <v>-14647524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16960938</v>
      </c>
      <c r="D8" s="18"/>
      <c r="E8" s="19">
        <v>26088058</v>
      </c>
      <c r="F8" s="20">
        <v>20595515</v>
      </c>
      <c r="G8" s="20">
        <v>707973</v>
      </c>
      <c r="H8" s="20">
        <v>18113382</v>
      </c>
      <c r="I8" s="20">
        <v>700353</v>
      </c>
      <c r="J8" s="20">
        <v>19521708</v>
      </c>
      <c r="K8" s="20">
        <v>346291</v>
      </c>
      <c r="L8" s="20">
        <v>-691635</v>
      </c>
      <c r="M8" s="20">
        <v>743996</v>
      </c>
      <c r="N8" s="20">
        <v>398652</v>
      </c>
      <c r="O8" s="20">
        <v>2402668</v>
      </c>
      <c r="P8" s="20">
        <v>-550938</v>
      </c>
      <c r="Q8" s="20">
        <v>-529098</v>
      </c>
      <c r="R8" s="20">
        <v>1322632</v>
      </c>
      <c r="S8" s="20">
        <v>1119950</v>
      </c>
      <c r="T8" s="20">
        <v>-1911182</v>
      </c>
      <c r="U8" s="20">
        <v>-410038</v>
      </c>
      <c r="V8" s="20">
        <v>-1201270</v>
      </c>
      <c r="W8" s="20">
        <v>20041722</v>
      </c>
      <c r="X8" s="20">
        <v>20595515</v>
      </c>
      <c r="Y8" s="20">
        <v>-553793</v>
      </c>
      <c r="Z8" s="21">
        <v>-2.6889009573200768</v>
      </c>
      <c r="AA8" s="22">
        <v>20595515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16960938</v>
      </c>
      <c r="D12" s="29">
        <f>SUM(D6:D11)</f>
        <v>0</v>
      </c>
      <c r="E12" s="30">
        <f t="shared" si="0"/>
        <v>26088058</v>
      </c>
      <c r="F12" s="31">
        <f t="shared" si="0"/>
        <v>20595515</v>
      </c>
      <c r="G12" s="31">
        <f t="shared" si="0"/>
        <v>707973</v>
      </c>
      <c r="H12" s="31">
        <f t="shared" si="0"/>
        <v>18113382</v>
      </c>
      <c r="I12" s="31">
        <f t="shared" si="0"/>
        <v>700353</v>
      </c>
      <c r="J12" s="31">
        <f t="shared" si="0"/>
        <v>19521708</v>
      </c>
      <c r="K12" s="31">
        <f t="shared" si="0"/>
        <v>346291</v>
      </c>
      <c r="L12" s="31">
        <f t="shared" si="0"/>
        <v>-691635</v>
      </c>
      <c r="M12" s="31">
        <f t="shared" si="0"/>
        <v>743996</v>
      </c>
      <c r="N12" s="31">
        <f t="shared" si="0"/>
        <v>398652</v>
      </c>
      <c r="O12" s="31">
        <f t="shared" si="0"/>
        <v>2402668</v>
      </c>
      <c r="P12" s="31">
        <f t="shared" si="0"/>
        <v>-550938</v>
      </c>
      <c r="Q12" s="31">
        <f t="shared" si="0"/>
        <v>-529098</v>
      </c>
      <c r="R12" s="31">
        <f t="shared" si="0"/>
        <v>1322632</v>
      </c>
      <c r="S12" s="31">
        <f t="shared" si="0"/>
        <v>1119950</v>
      </c>
      <c r="T12" s="31">
        <f t="shared" si="0"/>
        <v>-1911182</v>
      </c>
      <c r="U12" s="31">
        <f t="shared" si="0"/>
        <v>-410038</v>
      </c>
      <c r="V12" s="31">
        <f t="shared" si="0"/>
        <v>-1201270</v>
      </c>
      <c r="W12" s="31">
        <f t="shared" si="0"/>
        <v>20041722</v>
      </c>
      <c r="X12" s="31">
        <f t="shared" si="0"/>
        <v>20595515</v>
      </c>
      <c r="Y12" s="31">
        <f t="shared" si="0"/>
        <v>-553793</v>
      </c>
      <c r="Z12" s="32">
        <f>+IF(X12&lt;&gt;0,+(Y12/X12)*100,0)</f>
        <v>-2.6889009573200768</v>
      </c>
      <c r="AA12" s="33">
        <f>SUM(AA6:AA11)</f>
        <v>20595515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87303501</v>
      </c>
      <c r="D19" s="18"/>
      <c r="E19" s="19">
        <v>112346929</v>
      </c>
      <c r="F19" s="20">
        <v>112190029</v>
      </c>
      <c r="G19" s="20">
        <v>596700</v>
      </c>
      <c r="H19" s="20">
        <v>87303500</v>
      </c>
      <c r="I19" s="20">
        <v>736984</v>
      </c>
      <c r="J19" s="20">
        <v>88637184</v>
      </c>
      <c r="K19" s="20">
        <v>749946</v>
      </c>
      <c r="L19" s="20">
        <v>498339</v>
      </c>
      <c r="M19" s="20">
        <v>391278</v>
      </c>
      <c r="N19" s="20">
        <v>1639563</v>
      </c>
      <c r="O19" s="20">
        <v>960000</v>
      </c>
      <c r="P19" s="20"/>
      <c r="Q19" s="20"/>
      <c r="R19" s="20">
        <v>960000</v>
      </c>
      <c r="S19" s="20">
        <v>-140637</v>
      </c>
      <c r="T19" s="20">
        <v>3230744</v>
      </c>
      <c r="U19" s="20">
        <v>913747</v>
      </c>
      <c r="V19" s="20">
        <v>4003854</v>
      </c>
      <c r="W19" s="20">
        <v>95240601</v>
      </c>
      <c r="X19" s="20">
        <v>112190029</v>
      </c>
      <c r="Y19" s="20">
        <v>-16949428</v>
      </c>
      <c r="Z19" s="21">
        <v>-15.107784667744403</v>
      </c>
      <c r="AA19" s="22">
        <v>112190029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62760</v>
      </c>
      <c r="F22" s="20">
        <v>62760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24517</v>
      </c>
      <c r="V22" s="20">
        <v>24517</v>
      </c>
      <c r="W22" s="20">
        <v>24517</v>
      </c>
      <c r="X22" s="20">
        <v>62760</v>
      </c>
      <c r="Y22" s="20">
        <v>-38243</v>
      </c>
      <c r="Z22" s="21">
        <v>-60.935309114085399</v>
      </c>
      <c r="AA22" s="22">
        <v>62760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87303501</v>
      </c>
      <c r="D24" s="29">
        <f>SUM(D15:D23)</f>
        <v>0</v>
      </c>
      <c r="E24" s="36">
        <f t="shared" si="1"/>
        <v>112409689</v>
      </c>
      <c r="F24" s="37">
        <f t="shared" si="1"/>
        <v>112252789</v>
      </c>
      <c r="G24" s="37">
        <f t="shared" si="1"/>
        <v>596700</v>
      </c>
      <c r="H24" s="37">
        <f t="shared" si="1"/>
        <v>87303500</v>
      </c>
      <c r="I24" s="37">
        <f t="shared" si="1"/>
        <v>736984</v>
      </c>
      <c r="J24" s="37">
        <f t="shared" si="1"/>
        <v>88637184</v>
      </c>
      <c r="K24" s="37">
        <f t="shared" si="1"/>
        <v>749946</v>
      </c>
      <c r="L24" s="37">
        <f t="shared" si="1"/>
        <v>498339</v>
      </c>
      <c r="M24" s="37">
        <f t="shared" si="1"/>
        <v>391278</v>
      </c>
      <c r="N24" s="37">
        <f t="shared" si="1"/>
        <v>1639563</v>
      </c>
      <c r="O24" s="37">
        <f t="shared" si="1"/>
        <v>960000</v>
      </c>
      <c r="P24" s="37">
        <f t="shared" si="1"/>
        <v>0</v>
      </c>
      <c r="Q24" s="37">
        <f t="shared" si="1"/>
        <v>0</v>
      </c>
      <c r="R24" s="37">
        <f t="shared" si="1"/>
        <v>960000</v>
      </c>
      <c r="S24" s="37">
        <f t="shared" si="1"/>
        <v>-140637</v>
      </c>
      <c r="T24" s="37">
        <f t="shared" si="1"/>
        <v>3230744</v>
      </c>
      <c r="U24" s="37">
        <f t="shared" si="1"/>
        <v>938264</v>
      </c>
      <c r="V24" s="37">
        <f t="shared" si="1"/>
        <v>4028371</v>
      </c>
      <c r="W24" s="37">
        <f t="shared" si="1"/>
        <v>95265118</v>
      </c>
      <c r="X24" s="37">
        <f t="shared" si="1"/>
        <v>112252789</v>
      </c>
      <c r="Y24" s="37">
        <f t="shared" si="1"/>
        <v>-16987671</v>
      </c>
      <c r="Z24" s="38">
        <f>+IF(X24&lt;&gt;0,+(Y24/X24)*100,0)</f>
        <v>-15.133406618520631</v>
      </c>
      <c r="AA24" s="39">
        <f>SUM(AA15:AA23)</f>
        <v>112252789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104264439</v>
      </c>
      <c r="D25" s="29">
        <f>+D12+D24</f>
        <v>0</v>
      </c>
      <c r="E25" s="30">
        <f t="shared" si="2"/>
        <v>138497747</v>
      </c>
      <c r="F25" s="31">
        <f t="shared" si="2"/>
        <v>132848304</v>
      </c>
      <c r="G25" s="31">
        <f t="shared" si="2"/>
        <v>1304673</v>
      </c>
      <c r="H25" s="31">
        <f t="shared" si="2"/>
        <v>105416882</v>
      </c>
      <c r="I25" s="31">
        <f t="shared" si="2"/>
        <v>1437337</v>
      </c>
      <c r="J25" s="31">
        <f t="shared" si="2"/>
        <v>108158892</v>
      </c>
      <c r="K25" s="31">
        <f t="shared" si="2"/>
        <v>1096237</v>
      </c>
      <c r="L25" s="31">
        <f t="shared" si="2"/>
        <v>-193296</v>
      </c>
      <c r="M25" s="31">
        <f t="shared" si="2"/>
        <v>1135274</v>
      </c>
      <c r="N25" s="31">
        <f t="shared" si="2"/>
        <v>2038215</v>
      </c>
      <c r="O25" s="31">
        <f t="shared" si="2"/>
        <v>3362668</v>
      </c>
      <c r="P25" s="31">
        <f t="shared" si="2"/>
        <v>-550938</v>
      </c>
      <c r="Q25" s="31">
        <f t="shared" si="2"/>
        <v>-529098</v>
      </c>
      <c r="R25" s="31">
        <f t="shared" si="2"/>
        <v>2282632</v>
      </c>
      <c r="S25" s="31">
        <f t="shared" si="2"/>
        <v>979313</v>
      </c>
      <c r="T25" s="31">
        <f t="shared" si="2"/>
        <v>1319562</v>
      </c>
      <c r="U25" s="31">
        <f t="shared" si="2"/>
        <v>528226</v>
      </c>
      <c r="V25" s="31">
        <f t="shared" si="2"/>
        <v>2827101</v>
      </c>
      <c r="W25" s="31">
        <f t="shared" si="2"/>
        <v>115306840</v>
      </c>
      <c r="X25" s="31">
        <f t="shared" si="2"/>
        <v>132848304</v>
      </c>
      <c r="Y25" s="31">
        <f t="shared" si="2"/>
        <v>-17541464</v>
      </c>
      <c r="Z25" s="32">
        <f>+IF(X25&lt;&gt;0,+(Y25/X25)*100,0)</f>
        <v>-13.20413093117094</v>
      </c>
      <c r="AA25" s="33">
        <f>+AA12+AA24</f>
        <v>132848304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2367737</v>
      </c>
      <c r="D32" s="18"/>
      <c r="E32" s="19">
        <v>-106499084</v>
      </c>
      <c r="F32" s="20">
        <v>-106499084</v>
      </c>
      <c r="G32" s="20">
        <v>7835</v>
      </c>
      <c r="H32" s="20">
        <v>2545921</v>
      </c>
      <c r="I32" s="20">
        <v>91845</v>
      </c>
      <c r="J32" s="20">
        <v>2645601</v>
      </c>
      <c r="K32" s="20">
        <v>27900</v>
      </c>
      <c r="L32" s="20">
        <v>3930280</v>
      </c>
      <c r="M32" s="20">
        <v>86469</v>
      </c>
      <c r="N32" s="20">
        <v>4044649</v>
      </c>
      <c r="O32" s="20">
        <v>301226</v>
      </c>
      <c r="P32" s="20">
        <v>-97004</v>
      </c>
      <c r="Q32" s="20">
        <v>-57177</v>
      </c>
      <c r="R32" s="20">
        <v>147045</v>
      </c>
      <c r="S32" s="20">
        <v>148695</v>
      </c>
      <c r="T32" s="20">
        <v>-242102</v>
      </c>
      <c r="U32" s="20">
        <v>-9695</v>
      </c>
      <c r="V32" s="20">
        <v>-103102</v>
      </c>
      <c r="W32" s="20">
        <v>6734193</v>
      </c>
      <c r="X32" s="20">
        <v>-106499084</v>
      </c>
      <c r="Y32" s="20">
        <v>113233277</v>
      </c>
      <c r="Z32" s="21">
        <v>-106.32324030129688</v>
      </c>
      <c r="AA32" s="22">
        <v>-106499084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2367737</v>
      </c>
      <c r="D34" s="29">
        <f>SUM(D29:D33)</f>
        <v>0</v>
      </c>
      <c r="E34" s="30">
        <f t="shared" si="3"/>
        <v>-106499084</v>
      </c>
      <c r="F34" s="31">
        <f t="shared" si="3"/>
        <v>-106499084</v>
      </c>
      <c r="G34" s="31">
        <f t="shared" si="3"/>
        <v>7835</v>
      </c>
      <c r="H34" s="31">
        <f t="shared" si="3"/>
        <v>2545921</v>
      </c>
      <c r="I34" s="31">
        <f t="shared" si="3"/>
        <v>91845</v>
      </c>
      <c r="J34" s="31">
        <f t="shared" si="3"/>
        <v>2645601</v>
      </c>
      <c r="K34" s="31">
        <f t="shared" si="3"/>
        <v>27900</v>
      </c>
      <c r="L34" s="31">
        <f t="shared" si="3"/>
        <v>3930280</v>
      </c>
      <c r="M34" s="31">
        <f t="shared" si="3"/>
        <v>86469</v>
      </c>
      <c r="N34" s="31">
        <f t="shared" si="3"/>
        <v>4044649</v>
      </c>
      <c r="O34" s="31">
        <f t="shared" si="3"/>
        <v>301226</v>
      </c>
      <c r="P34" s="31">
        <f t="shared" si="3"/>
        <v>-97004</v>
      </c>
      <c r="Q34" s="31">
        <f t="shared" si="3"/>
        <v>-57177</v>
      </c>
      <c r="R34" s="31">
        <f t="shared" si="3"/>
        <v>147045</v>
      </c>
      <c r="S34" s="31">
        <f t="shared" si="3"/>
        <v>148695</v>
      </c>
      <c r="T34" s="31">
        <f t="shared" si="3"/>
        <v>-242102</v>
      </c>
      <c r="U34" s="31">
        <f t="shared" si="3"/>
        <v>-9695</v>
      </c>
      <c r="V34" s="31">
        <f t="shared" si="3"/>
        <v>-103102</v>
      </c>
      <c r="W34" s="31">
        <f t="shared" si="3"/>
        <v>6734193</v>
      </c>
      <c r="X34" s="31">
        <f t="shared" si="3"/>
        <v>-106499084</v>
      </c>
      <c r="Y34" s="31">
        <f t="shared" si="3"/>
        <v>113233277</v>
      </c>
      <c r="Z34" s="32">
        <f>+IF(X34&lt;&gt;0,+(Y34/X34)*100,0)</f>
        <v>-106.32324030129688</v>
      </c>
      <c r="AA34" s="33">
        <f>SUM(AA29:AA33)</f>
        <v>-106499084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2367737</v>
      </c>
      <c r="D40" s="29">
        <f>+D34+D39</f>
        <v>0</v>
      </c>
      <c r="E40" s="30">
        <f t="shared" si="5"/>
        <v>-106499084</v>
      </c>
      <c r="F40" s="31">
        <f t="shared" si="5"/>
        <v>-106499084</v>
      </c>
      <c r="G40" s="31">
        <f t="shared" si="5"/>
        <v>7835</v>
      </c>
      <c r="H40" s="31">
        <f t="shared" si="5"/>
        <v>2545921</v>
      </c>
      <c r="I40" s="31">
        <f t="shared" si="5"/>
        <v>91845</v>
      </c>
      <c r="J40" s="31">
        <f t="shared" si="5"/>
        <v>2645601</v>
      </c>
      <c r="K40" s="31">
        <f t="shared" si="5"/>
        <v>27900</v>
      </c>
      <c r="L40" s="31">
        <f t="shared" si="5"/>
        <v>3930280</v>
      </c>
      <c r="M40" s="31">
        <f t="shared" si="5"/>
        <v>86469</v>
      </c>
      <c r="N40" s="31">
        <f t="shared" si="5"/>
        <v>4044649</v>
      </c>
      <c r="O40" s="31">
        <f t="shared" si="5"/>
        <v>301226</v>
      </c>
      <c r="P40" s="31">
        <f t="shared" si="5"/>
        <v>-97004</v>
      </c>
      <c r="Q40" s="31">
        <f t="shared" si="5"/>
        <v>-57177</v>
      </c>
      <c r="R40" s="31">
        <f t="shared" si="5"/>
        <v>147045</v>
      </c>
      <c r="S40" s="31">
        <f t="shared" si="5"/>
        <v>148695</v>
      </c>
      <c r="T40" s="31">
        <f t="shared" si="5"/>
        <v>-242102</v>
      </c>
      <c r="U40" s="31">
        <f t="shared" si="5"/>
        <v>-9695</v>
      </c>
      <c r="V40" s="31">
        <f t="shared" si="5"/>
        <v>-103102</v>
      </c>
      <c r="W40" s="31">
        <f t="shared" si="5"/>
        <v>6734193</v>
      </c>
      <c r="X40" s="31">
        <f t="shared" si="5"/>
        <v>-106499084</v>
      </c>
      <c r="Y40" s="31">
        <f t="shared" si="5"/>
        <v>113233277</v>
      </c>
      <c r="Z40" s="32">
        <f>+IF(X40&lt;&gt;0,+(Y40/X40)*100,0)</f>
        <v>-106.32324030129688</v>
      </c>
      <c r="AA40" s="33">
        <f>+AA34+AA39</f>
        <v>-106499084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101896702</v>
      </c>
      <c r="D42" s="43">
        <f>+D25-D40</f>
        <v>0</v>
      </c>
      <c r="E42" s="44">
        <f t="shared" si="6"/>
        <v>244996831</v>
      </c>
      <c r="F42" s="45">
        <f t="shared" si="6"/>
        <v>239347388</v>
      </c>
      <c r="G42" s="45">
        <f t="shared" si="6"/>
        <v>1296838</v>
      </c>
      <c r="H42" s="45">
        <f t="shared" si="6"/>
        <v>102870961</v>
      </c>
      <c r="I42" s="45">
        <f t="shared" si="6"/>
        <v>1345492</v>
      </c>
      <c r="J42" s="45">
        <f t="shared" si="6"/>
        <v>105513291</v>
      </c>
      <c r="K42" s="45">
        <f t="shared" si="6"/>
        <v>1068337</v>
      </c>
      <c r="L42" s="45">
        <f t="shared" si="6"/>
        <v>-4123576</v>
      </c>
      <c r="M42" s="45">
        <f t="shared" si="6"/>
        <v>1048805</v>
      </c>
      <c r="N42" s="45">
        <f t="shared" si="6"/>
        <v>-2006434</v>
      </c>
      <c r="O42" s="45">
        <f t="shared" si="6"/>
        <v>3061442</v>
      </c>
      <c r="P42" s="45">
        <f t="shared" si="6"/>
        <v>-453934</v>
      </c>
      <c r="Q42" s="45">
        <f t="shared" si="6"/>
        <v>-471921</v>
      </c>
      <c r="R42" s="45">
        <f t="shared" si="6"/>
        <v>2135587</v>
      </c>
      <c r="S42" s="45">
        <f t="shared" si="6"/>
        <v>830618</v>
      </c>
      <c r="T42" s="45">
        <f t="shared" si="6"/>
        <v>1561664</v>
      </c>
      <c r="U42" s="45">
        <f t="shared" si="6"/>
        <v>537921</v>
      </c>
      <c r="V42" s="45">
        <f t="shared" si="6"/>
        <v>2930203</v>
      </c>
      <c r="W42" s="45">
        <f t="shared" si="6"/>
        <v>108572647</v>
      </c>
      <c r="X42" s="45">
        <f t="shared" si="6"/>
        <v>239347388</v>
      </c>
      <c r="Y42" s="45">
        <f t="shared" si="6"/>
        <v>-130774741</v>
      </c>
      <c r="Z42" s="46">
        <f>+IF(X42&lt;&gt;0,+(Y42/X42)*100,0)</f>
        <v>-54.638048107715299</v>
      </c>
      <c r="AA42" s="47">
        <f>+AA25-AA40</f>
        <v>239347388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88785217</v>
      </c>
      <c r="D45" s="18"/>
      <c r="E45" s="19"/>
      <c r="F45" s="20"/>
      <c r="G45" s="20">
        <v>40263700</v>
      </c>
      <c r="H45" s="20">
        <v>83986262</v>
      </c>
      <c r="I45" s="20">
        <v>-12943287</v>
      </c>
      <c r="J45" s="20">
        <v>111306675</v>
      </c>
      <c r="K45" s="20">
        <v>-4606911</v>
      </c>
      <c r="L45" s="20">
        <v>-3592070</v>
      </c>
      <c r="M45" s="20">
        <v>23107976</v>
      </c>
      <c r="N45" s="20">
        <v>14908995</v>
      </c>
      <c r="O45" s="20">
        <v>-324133</v>
      </c>
      <c r="P45" s="20">
        <v>-7802236</v>
      </c>
      <c r="Q45" s="20">
        <v>25166438</v>
      </c>
      <c r="R45" s="20">
        <v>17040069</v>
      </c>
      <c r="S45" s="20">
        <v>-4633140</v>
      </c>
      <c r="T45" s="20">
        <v>-7105966</v>
      </c>
      <c r="U45" s="20"/>
      <c r="V45" s="20">
        <v>-11739106</v>
      </c>
      <c r="W45" s="20">
        <v>131516633</v>
      </c>
      <c r="X45" s="20"/>
      <c r="Y45" s="20">
        <v>131516633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88785217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40263700</v>
      </c>
      <c r="H48" s="53">
        <f t="shared" si="7"/>
        <v>83986262</v>
      </c>
      <c r="I48" s="53">
        <f t="shared" si="7"/>
        <v>-12943287</v>
      </c>
      <c r="J48" s="53">
        <f t="shared" si="7"/>
        <v>111306675</v>
      </c>
      <c r="K48" s="53">
        <f t="shared" si="7"/>
        <v>-4606911</v>
      </c>
      <c r="L48" s="53">
        <f t="shared" si="7"/>
        <v>-3592070</v>
      </c>
      <c r="M48" s="53">
        <f t="shared" si="7"/>
        <v>23107976</v>
      </c>
      <c r="N48" s="53">
        <f t="shared" si="7"/>
        <v>14908995</v>
      </c>
      <c r="O48" s="53">
        <f t="shared" si="7"/>
        <v>-324133</v>
      </c>
      <c r="P48" s="53">
        <f t="shared" si="7"/>
        <v>-7802236</v>
      </c>
      <c r="Q48" s="53">
        <f t="shared" si="7"/>
        <v>25166438</v>
      </c>
      <c r="R48" s="53">
        <f t="shared" si="7"/>
        <v>17040069</v>
      </c>
      <c r="S48" s="53">
        <f t="shared" si="7"/>
        <v>-4633140</v>
      </c>
      <c r="T48" s="53">
        <f t="shared" si="7"/>
        <v>-7105966</v>
      </c>
      <c r="U48" s="53">
        <f t="shared" si="7"/>
        <v>0</v>
      </c>
      <c r="V48" s="53">
        <f t="shared" si="7"/>
        <v>-11739106</v>
      </c>
      <c r="W48" s="53">
        <f t="shared" si="7"/>
        <v>131516633</v>
      </c>
      <c r="X48" s="53">
        <f t="shared" si="7"/>
        <v>0</v>
      </c>
      <c r="Y48" s="53">
        <f t="shared" si="7"/>
        <v>131516633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4976296</v>
      </c>
      <c r="D9" s="18"/>
      <c r="E9" s="19"/>
      <c r="F9" s="20"/>
      <c r="G9" s="20"/>
      <c r="H9" s="20"/>
      <c r="I9" s="20">
        <v>8762</v>
      </c>
      <c r="J9" s="20">
        <v>8762</v>
      </c>
      <c r="K9" s="20"/>
      <c r="L9" s="20">
        <v>17690</v>
      </c>
      <c r="M9" s="20"/>
      <c r="N9" s="20">
        <v>17690</v>
      </c>
      <c r="O9" s="20"/>
      <c r="P9" s="20">
        <v>8850</v>
      </c>
      <c r="Q9" s="20"/>
      <c r="R9" s="20">
        <v>8850</v>
      </c>
      <c r="S9" s="20"/>
      <c r="T9" s="20"/>
      <c r="U9" s="20">
        <v>-41056</v>
      </c>
      <c r="V9" s="20">
        <v>-41056</v>
      </c>
      <c r="W9" s="20">
        <v>-5754</v>
      </c>
      <c r="X9" s="20"/>
      <c r="Y9" s="20">
        <v>-5754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4976296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8762</v>
      </c>
      <c r="J12" s="31">
        <f t="shared" si="0"/>
        <v>8762</v>
      </c>
      <c r="K12" s="31">
        <f t="shared" si="0"/>
        <v>0</v>
      </c>
      <c r="L12" s="31">
        <f t="shared" si="0"/>
        <v>17690</v>
      </c>
      <c r="M12" s="31">
        <f t="shared" si="0"/>
        <v>0</v>
      </c>
      <c r="N12" s="31">
        <f t="shared" si="0"/>
        <v>17690</v>
      </c>
      <c r="O12" s="31">
        <f t="shared" si="0"/>
        <v>0</v>
      </c>
      <c r="P12" s="31">
        <f t="shared" si="0"/>
        <v>8850</v>
      </c>
      <c r="Q12" s="31">
        <f t="shared" si="0"/>
        <v>0</v>
      </c>
      <c r="R12" s="31">
        <f t="shared" si="0"/>
        <v>8850</v>
      </c>
      <c r="S12" s="31">
        <f t="shared" si="0"/>
        <v>0</v>
      </c>
      <c r="T12" s="31">
        <f t="shared" si="0"/>
        <v>0</v>
      </c>
      <c r="U12" s="31">
        <f t="shared" si="0"/>
        <v>-41056</v>
      </c>
      <c r="V12" s="31">
        <f t="shared" si="0"/>
        <v>-41056</v>
      </c>
      <c r="W12" s="31">
        <f t="shared" si="0"/>
        <v>-5754</v>
      </c>
      <c r="X12" s="31">
        <f t="shared" si="0"/>
        <v>0</v>
      </c>
      <c r="Y12" s="31">
        <f t="shared" si="0"/>
        <v>-5754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57120439</v>
      </c>
      <c r="D19" s="18"/>
      <c r="E19" s="19">
        <v>19000000</v>
      </c>
      <c r="F19" s="20">
        <v>22300000</v>
      </c>
      <c r="G19" s="20">
        <v>4831985</v>
      </c>
      <c r="H19" s="20">
        <v>1655915</v>
      </c>
      <c r="I19" s="20">
        <v>693902</v>
      </c>
      <c r="J19" s="20">
        <v>7181802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7181802</v>
      </c>
      <c r="X19" s="20">
        <v>22300000</v>
      </c>
      <c r="Y19" s="20">
        <v>-15118198</v>
      </c>
      <c r="Z19" s="21">
        <v>-67.794609865470861</v>
      </c>
      <c r="AA19" s="22">
        <v>22300000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57120439</v>
      </c>
      <c r="D24" s="29">
        <f>SUM(D15:D23)</f>
        <v>0</v>
      </c>
      <c r="E24" s="36">
        <f t="shared" si="1"/>
        <v>19000000</v>
      </c>
      <c r="F24" s="37">
        <f t="shared" si="1"/>
        <v>22300000</v>
      </c>
      <c r="G24" s="37">
        <f t="shared" si="1"/>
        <v>4831985</v>
      </c>
      <c r="H24" s="37">
        <f t="shared" si="1"/>
        <v>1655915</v>
      </c>
      <c r="I24" s="37">
        <f t="shared" si="1"/>
        <v>693902</v>
      </c>
      <c r="J24" s="37">
        <f t="shared" si="1"/>
        <v>7181802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7181802</v>
      </c>
      <c r="X24" s="37">
        <f t="shared" si="1"/>
        <v>22300000</v>
      </c>
      <c r="Y24" s="37">
        <f t="shared" si="1"/>
        <v>-15118198</v>
      </c>
      <c r="Z24" s="38">
        <f>+IF(X24&lt;&gt;0,+(Y24/X24)*100,0)</f>
        <v>-67.794609865470861</v>
      </c>
      <c r="AA24" s="39">
        <f>SUM(AA15:AA23)</f>
        <v>22300000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62096735</v>
      </c>
      <c r="D25" s="29">
        <f>+D12+D24</f>
        <v>0</v>
      </c>
      <c r="E25" s="30">
        <f t="shared" si="2"/>
        <v>19000000</v>
      </c>
      <c r="F25" s="31">
        <f t="shared" si="2"/>
        <v>22300000</v>
      </c>
      <c r="G25" s="31">
        <f t="shared" si="2"/>
        <v>4831985</v>
      </c>
      <c r="H25" s="31">
        <f t="shared" si="2"/>
        <v>1655915</v>
      </c>
      <c r="I25" s="31">
        <f t="shared" si="2"/>
        <v>702664</v>
      </c>
      <c r="J25" s="31">
        <f t="shared" si="2"/>
        <v>7190564</v>
      </c>
      <c r="K25" s="31">
        <f t="shared" si="2"/>
        <v>0</v>
      </c>
      <c r="L25" s="31">
        <f t="shared" si="2"/>
        <v>17690</v>
      </c>
      <c r="M25" s="31">
        <f t="shared" si="2"/>
        <v>0</v>
      </c>
      <c r="N25" s="31">
        <f t="shared" si="2"/>
        <v>17690</v>
      </c>
      <c r="O25" s="31">
        <f t="shared" si="2"/>
        <v>0</v>
      </c>
      <c r="P25" s="31">
        <f t="shared" si="2"/>
        <v>8850</v>
      </c>
      <c r="Q25" s="31">
        <f t="shared" si="2"/>
        <v>0</v>
      </c>
      <c r="R25" s="31">
        <f t="shared" si="2"/>
        <v>8850</v>
      </c>
      <c r="S25" s="31">
        <f t="shared" si="2"/>
        <v>0</v>
      </c>
      <c r="T25" s="31">
        <f t="shared" si="2"/>
        <v>0</v>
      </c>
      <c r="U25" s="31">
        <f t="shared" si="2"/>
        <v>-41056</v>
      </c>
      <c r="V25" s="31">
        <f t="shared" si="2"/>
        <v>-41056</v>
      </c>
      <c r="W25" s="31">
        <f t="shared" si="2"/>
        <v>7176048</v>
      </c>
      <c r="X25" s="31">
        <f t="shared" si="2"/>
        <v>22300000</v>
      </c>
      <c r="Y25" s="31">
        <f t="shared" si="2"/>
        <v>-15123952</v>
      </c>
      <c r="Z25" s="32">
        <f>+IF(X25&lt;&gt;0,+(Y25/X25)*100,0)</f>
        <v>-67.82041255605381</v>
      </c>
      <c r="AA25" s="33">
        <f>+AA12+AA24</f>
        <v>22300000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10500000</v>
      </c>
      <c r="D32" s="18"/>
      <c r="E32" s="19"/>
      <c r="F32" s="20"/>
      <c r="G32" s="20"/>
      <c r="H32" s="20">
        <v>1000000</v>
      </c>
      <c r="I32" s="20"/>
      <c r="J32" s="20">
        <v>1000000</v>
      </c>
      <c r="K32" s="20"/>
      <c r="L32" s="20"/>
      <c r="M32" s="20"/>
      <c r="N32" s="20"/>
      <c r="O32" s="20">
        <v>2000000</v>
      </c>
      <c r="P32" s="20"/>
      <c r="Q32" s="20"/>
      <c r="R32" s="20">
        <v>2000000</v>
      </c>
      <c r="S32" s="20"/>
      <c r="T32" s="20"/>
      <c r="U32" s="20"/>
      <c r="V32" s="20"/>
      <c r="W32" s="20">
        <v>3000000</v>
      </c>
      <c r="X32" s="20"/>
      <c r="Y32" s="20">
        <v>3000000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10500000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1000000</v>
      </c>
      <c r="I34" s="31">
        <f t="shared" si="3"/>
        <v>0</v>
      </c>
      <c r="J34" s="31">
        <f t="shared" si="3"/>
        <v>1000000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2000000</v>
      </c>
      <c r="P34" s="31">
        <f t="shared" si="3"/>
        <v>0</v>
      </c>
      <c r="Q34" s="31">
        <f t="shared" si="3"/>
        <v>0</v>
      </c>
      <c r="R34" s="31">
        <f t="shared" si="3"/>
        <v>2000000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3000000</v>
      </c>
      <c r="X34" s="31">
        <f t="shared" si="3"/>
        <v>0</v>
      </c>
      <c r="Y34" s="31">
        <f t="shared" si="3"/>
        <v>3000000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10500000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1000000</v>
      </c>
      <c r="I40" s="31">
        <f t="shared" si="5"/>
        <v>0</v>
      </c>
      <c r="J40" s="31">
        <f t="shared" si="5"/>
        <v>1000000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2000000</v>
      </c>
      <c r="P40" s="31">
        <f t="shared" si="5"/>
        <v>0</v>
      </c>
      <c r="Q40" s="31">
        <f t="shared" si="5"/>
        <v>0</v>
      </c>
      <c r="R40" s="31">
        <f t="shared" si="5"/>
        <v>2000000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3000000</v>
      </c>
      <c r="X40" s="31">
        <f t="shared" si="5"/>
        <v>0</v>
      </c>
      <c r="Y40" s="31">
        <f t="shared" si="5"/>
        <v>3000000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51596735</v>
      </c>
      <c r="D42" s="43">
        <f>+D25-D40</f>
        <v>0</v>
      </c>
      <c r="E42" s="44">
        <f t="shared" si="6"/>
        <v>19000000</v>
      </c>
      <c r="F42" s="45">
        <f t="shared" si="6"/>
        <v>22300000</v>
      </c>
      <c r="G42" s="45">
        <f t="shared" si="6"/>
        <v>4831985</v>
      </c>
      <c r="H42" s="45">
        <f t="shared" si="6"/>
        <v>655915</v>
      </c>
      <c r="I42" s="45">
        <f t="shared" si="6"/>
        <v>702664</v>
      </c>
      <c r="J42" s="45">
        <f t="shared" si="6"/>
        <v>6190564</v>
      </c>
      <c r="K42" s="45">
        <f t="shared" si="6"/>
        <v>0</v>
      </c>
      <c r="L42" s="45">
        <f t="shared" si="6"/>
        <v>17690</v>
      </c>
      <c r="M42" s="45">
        <f t="shared" si="6"/>
        <v>0</v>
      </c>
      <c r="N42" s="45">
        <f t="shared" si="6"/>
        <v>17690</v>
      </c>
      <c r="O42" s="45">
        <f t="shared" si="6"/>
        <v>-2000000</v>
      </c>
      <c r="P42" s="45">
        <f t="shared" si="6"/>
        <v>8850</v>
      </c>
      <c r="Q42" s="45">
        <f t="shared" si="6"/>
        <v>0</v>
      </c>
      <c r="R42" s="45">
        <f t="shared" si="6"/>
        <v>-1991150</v>
      </c>
      <c r="S42" s="45">
        <f t="shared" si="6"/>
        <v>0</v>
      </c>
      <c r="T42" s="45">
        <f t="shared" si="6"/>
        <v>0</v>
      </c>
      <c r="U42" s="45">
        <f t="shared" si="6"/>
        <v>-41056</v>
      </c>
      <c r="V42" s="45">
        <f t="shared" si="6"/>
        <v>-41056</v>
      </c>
      <c r="W42" s="45">
        <f t="shared" si="6"/>
        <v>4176048</v>
      </c>
      <c r="X42" s="45">
        <f t="shared" si="6"/>
        <v>22300000</v>
      </c>
      <c r="Y42" s="45">
        <f t="shared" si="6"/>
        <v>-18123952</v>
      </c>
      <c r="Z42" s="46">
        <f>+IF(X42&lt;&gt;0,+(Y42/X42)*100,0)</f>
        <v>-81.27332735426009</v>
      </c>
      <c r="AA42" s="47">
        <f>+AA25-AA40</f>
        <v>22300000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568904386</v>
      </c>
      <c r="D19" s="18"/>
      <c r="E19" s="19">
        <v>601525793</v>
      </c>
      <c r="F19" s="20">
        <v>651599491</v>
      </c>
      <c r="G19" s="20">
        <v>624598060</v>
      </c>
      <c r="H19" s="20">
        <v>-55793330</v>
      </c>
      <c r="I19" s="20">
        <v>2912604</v>
      </c>
      <c r="J19" s="20">
        <v>571717334</v>
      </c>
      <c r="K19" s="20">
        <v>1201683</v>
      </c>
      <c r="L19" s="20">
        <v>24601981</v>
      </c>
      <c r="M19" s="20">
        <v>-2400679</v>
      </c>
      <c r="N19" s="20">
        <v>23402985</v>
      </c>
      <c r="O19" s="20">
        <v>-1392048</v>
      </c>
      <c r="P19" s="20">
        <v>-187276</v>
      </c>
      <c r="Q19" s="20">
        <v>7996304</v>
      </c>
      <c r="R19" s="20">
        <v>6416980</v>
      </c>
      <c r="S19" s="20">
        <v>63398</v>
      </c>
      <c r="T19" s="20">
        <v>10603694</v>
      </c>
      <c r="U19" s="20">
        <v>-2573449</v>
      </c>
      <c r="V19" s="20">
        <v>8093643</v>
      </c>
      <c r="W19" s="20">
        <v>609630942</v>
      </c>
      <c r="X19" s="20">
        <v>651599491</v>
      </c>
      <c r="Y19" s="20">
        <v>-41968549</v>
      </c>
      <c r="Z19" s="21">
        <v>-6.4408504886324405</v>
      </c>
      <c r="AA19" s="22">
        <v>651599491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568904386</v>
      </c>
      <c r="D24" s="29">
        <f>SUM(D15:D23)</f>
        <v>0</v>
      </c>
      <c r="E24" s="36">
        <f t="shared" si="1"/>
        <v>601525793</v>
      </c>
      <c r="F24" s="37">
        <f t="shared" si="1"/>
        <v>651599491</v>
      </c>
      <c r="G24" s="37">
        <f t="shared" si="1"/>
        <v>624598060</v>
      </c>
      <c r="H24" s="37">
        <f t="shared" si="1"/>
        <v>-55793330</v>
      </c>
      <c r="I24" s="37">
        <f t="shared" si="1"/>
        <v>2912604</v>
      </c>
      <c r="J24" s="37">
        <f t="shared" si="1"/>
        <v>571717334</v>
      </c>
      <c r="K24" s="37">
        <f t="shared" si="1"/>
        <v>1201683</v>
      </c>
      <c r="L24" s="37">
        <f t="shared" si="1"/>
        <v>24601981</v>
      </c>
      <c r="M24" s="37">
        <f t="shared" si="1"/>
        <v>-2400679</v>
      </c>
      <c r="N24" s="37">
        <f t="shared" si="1"/>
        <v>23402985</v>
      </c>
      <c r="O24" s="37">
        <f t="shared" si="1"/>
        <v>-1392048</v>
      </c>
      <c r="P24" s="37">
        <f t="shared" si="1"/>
        <v>-187276</v>
      </c>
      <c r="Q24" s="37">
        <f t="shared" si="1"/>
        <v>7996304</v>
      </c>
      <c r="R24" s="37">
        <f t="shared" si="1"/>
        <v>6416980</v>
      </c>
      <c r="S24" s="37">
        <f t="shared" si="1"/>
        <v>63398</v>
      </c>
      <c r="T24" s="37">
        <f t="shared" si="1"/>
        <v>10603694</v>
      </c>
      <c r="U24" s="37">
        <f t="shared" si="1"/>
        <v>-2573449</v>
      </c>
      <c r="V24" s="37">
        <f t="shared" si="1"/>
        <v>8093643</v>
      </c>
      <c r="W24" s="37">
        <f t="shared" si="1"/>
        <v>609630942</v>
      </c>
      <c r="X24" s="37">
        <f t="shared" si="1"/>
        <v>651599491</v>
      </c>
      <c r="Y24" s="37">
        <f t="shared" si="1"/>
        <v>-41968549</v>
      </c>
      <c r="Z24" s="38">
        <f>+IF(X24&lt;&gt;0,+(Y24/X24)*100,0)</f>
        <v>-6.4408504886324405</v>
      </c>
      <c r="AA24" s="39">
        <f>SUM(AA15:AA23)</f>
        <v>651599491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568904386</v>
      </c>
      <c r="D25" s="29">
        <f>+D12+D24</f>
        <v>0</v>
      </c>
      <c r="E25" s="30">
        <f t="shared" si="2"/>
        <v>601525793</v>
      </c>
      <c r="F25" s="31">
        <f t="shared" si="2"/>
        <v>651599491</v>
      </c>
      <c r="G25" s="31">
        <f t="shared" si="2"/>
        <v>624598060</v>
      </c>
      <c r="H25" s="31">
        <f t="shared" si="2"/>
        <v>-55793330</v>
      </c>
      <c r="I25" s="31">
        <f t="shared" si="2"/>
        <v>2912604</v>
      </c>
      <c r="J25" s="31">
        <f t="shared" si="2"/>
        <v>571717334</v>
      </c>
      <c r="K25" s="31">
        <f t="shared" si="2"/>
        <v>1201683</v>
      </c>
      <c r="L25" s="31">
        <f t="shared" si="2"/>
        <v>24601981</v>
      </c>
      <c r="M25" s="31">
        <f t="shared" si="2"/>
        <v>-2400679</v>
      </c>
      <c r="N25" s="31">
        <f t="shared" si="2"/>
        <v>23402985</v>
      </c>
      <c r="O25" s="31">
        <f t="shared" si="2"/>
        <v>-1392048</v>
      </c>
      <c r="P25" s="31">
        <f t="shared" si="2"/>
        <v>-187276</v>
      </c>
      <c r="Q25" s="31">
        <f t="shared" si="2"/>
        <v>7996304</v>
      </c>
      <c r="R25" s="31">
        <f t="shared" si="2"/>
        <v>6416980</v>
      </c>
      <c r="S25" s="31">
        <f t="shared" si="2"/>
        <v>63398</v>
      </c>
      <c r="T25" s="31">
        <f t="shared" si="2"/>
        <v>10603694</v>
      </c>
      <c r="U25" s="31">
        <f t="shared" si="2"/>
        <v>-2573449</v>
      </c>
      <c r="V25" s="31">
        <f t="shared" si="2"/>
        <v>8093643</v>
      </c>
      <c r="W25" s="31">
        <f t="shared" si="2"/>
        <v>609630942</v>
      </c>
      <c r="X25" s="31">
        <f t="shared" si="2"/>
        <v>651599491</v>
      </c>
      <c r="Y25" s="31">
        <f t="shared" si="2"/>
        <v>-41968549</v>
      </c>
      <c r="Z25" s="32">
        <f>+IF(X25&lt;&gt;0,+(Y25/X25)*100,0)</f>
        <v>-6.4408504886324405</v>
      </c>
      <c r="AA25" s="33">
        <f>+AA12+AA24</f>
        <v>651599491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568904386</v>
      </c>
      <c r="D42" s="43">
        <f>+D25-D40</f>
        <v>0</v>
      </c>
      <c r="E42" s="44">
        <f t="shared" si="6"/>
        <v>601525793</v>
      </c>
      <c r="F42" s="45">
        <f t="shared" si="6"/>
        <v>651599491</v>
      </c>
      <c r="G42" s="45">
        <f t="shared" si="6"/>
        <v>624598060</v>
      </c>
      <c r="H42" s="45">
        <f t="shared" si="6"/>
        <v>-55793330</v>
      </c>
      <c r="I42" s="45">
        <f t="shared" si="6"/>
        <v>2912604</v>
      </c>
      <c r="J42" s="45">
        <f t="shared" si="6"/>
        <v>571717334</v>
      </c>
      <c r="K42" s="45">
        <f t="shared" si="6"/>
        <v>1201683</v>
      </c>
      <c r="L42" s="45">
        <f t="shared" si="6"/>
        <v>24601981</v>
      </c>
      <c r="M42" s="45">
        <f t="shared" si="6"/>
        <v>-2400679</v>
      </c>
      <c r="N42" s="45">
        <f t="shared" si="6"/>
        <v>23402985</v>
      </c>
      <c r="O42" s="45">
        <f t="shared" si="6"/>
        <v>-1392048</v>
      </c>
      <c r="P42" s="45">
        <f t="shared" si="6"/>
        <v>-187276</v>
      </c>
      <c r="Q42" s="45">
        <f t="shared" si="6"/>
        <v>7996304</v>
      </c>
      <c r="R42" s="45">
        <f t="shared" si="6"/>
        <v>6416980</v>
      </c>
      <c r="S42" s="45">
        <f t="shared" si="6"/>
        <v>63398</v>
      </c>
      <c r="T42" s="45">
        <f t="shared" si="6"/>
        <v>10603694</v>
      </c>
      <c r="U42" s="45">
        <f t="shared" si="6"/>
        <v>-2573449</v>
      </c>
      <c r="V42" s="45">
        <f t="shared" si="6"/>
        <v>8093643</v>
      </c>
      <c r="W42" s="45">
        <f t="shared" si="6"/>
        <v>609630942</v>
      </c>
      <c r="X42" s="45">
        <f t="shared" si="6"/>
        <v>651599491</v>
      </c>
      <c r="Y42" s="45">
        <f t="shared" si="6"/>
        <v>-41968549</v>
      </c>
      <c r="Z42" s="46">
        <f>+IF(X42&lt;&gt;0,+(Y42/X42)*100,0)</f>
        <v>-6.4408504886324405</v>
      </c>
      <c r="AA42" s="47">
        <f>+AA25-AA40</f>
        <v>651599491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622324921</v>
      </c>
      <c r="D45" s="18"/>
      <c r="E45" s="19">
        <v>508640122</v>
      </c>
      <c r="F45" s="20">
        <v>508640122</v>
      </c>
      <c r="G45" s="20">
        <v>718715657</v>
      </c>
      <c r="H45" s="20">
        <v>-135725201</v>
      </c>
      <c r="I45" s="20">
        <v>35372237</v>
      </c>
      <c r="J45" s="20">
        <v>618362693</v>
      </c>
      <c r="K45" s="20">
        <v>17132278</v>
      </c>
      <c r="L45" s="20">
        <v>43619488</v>
      </c>
      <c r="M45" s="20">
        <v>-5569046</v>
      </c>
      <c r="N45" s="20">
        <v>55182720</v>
      </c>
      <c r="O45" s="20">
        <v>23544578</v>
      </c>
      <c r="P45" s="20">
        <v>18391692</v>
      </c>
      <c r="Q45" s="20">
        <v>152606747</v>
      </c>
      <c r="R45" s="20">
        <v>194543017</v>
      </c>
      <c r="S45" s="20">
        <v>19257003</v>
      </c>
      <c r="T45" s="20">
        <v>-29431596</v>
      </c>
      <c r="U45" s="20">
        <v>84750758</v>
      </c>
      <c r="V45" s="20">
        <v>74576165</v>
      </c>
      <c r="W45" s="20">
        <v>942664595</v>
      </c>
      <c r="X45" s="20">
        <v>508640122</v>
      </c>
      <c r="Y45" s="20">
        <v>434024473</v>
      </c>
      <c r="Z45" s="48">
        <v>85.33036507096466</v>
      </c>
      <c r="AA45" s="22">
        <v>508640122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622324921</v>
      </c>
      <c r="D48" s="51">
        <f>SUM(D45:D47)</f>
        <v>0</v>
      </c>
      <c r="E48" s="52">
        <f t="shared" si="7"/>
        <v>508640122</v>
      </c>
      <c r="F48" s="53">
        <f t="shared" si="7"/>
        <v>508640122</v>
      </c>
      <c r="G48" s="53">
        <f t="shared" si="7"/>
        <v>718715657</v>
      </c>
      <c r="H48" s="53">
        <f t="shared" si="7"/>
        <v>-135725201</v>
      </c>
      <c r="I48" s="53">
        <f t="shared" si="7"/>
        <v>35372237</v>
      </c>
      <c r="J48" s="53">
        <f t="shared" si="7"/>
        <v>618362693</v>
      </c>
      <c r="K48" s="53">
        <f t="shared" si="7"/>
        <v>17132278</v>
      </c>
      <c r="L48" s="53">
        <f t="shared" si="7"/>
        <v>43619488</v>
      </c>
      <c r="M48" s="53">
        <f t="shared" si="7"/>
        <v>-5569046</v>
      </c>
      <c r="N48" s="53">
        <f t="shared" si="7"/>
        <v>55182720</v>
      </c>
      <c r="O48" s="53">
        <f t="shared" si="7"/>
        <v>23544578</v>
      </c>
      <c r="P48" s="53">
        <f t="shared" si="7"/>
        <v>18391692</v>
      </c>
      <c r="Q48" s="53">
        <f t="shared" si="7"/>
        <v>152606747</v>
      </c>
      <c r="R48" s="53">
        <f t="shared" si="7"/>
        <v>194543017</v>
      </c>
      <c r="S48" s="53">
        <f t="shared" si="7"/>
        <v>19257003</v>
      </c>
      <c r="T48" s="53">
        <f t="shared" si="7"/>
        <v>-29431596</v>
      </c>
      <c r="U48" s="53">
        <f t="shared" si="7"/>
        <v>84750758</v>
      </c>
      <c r="V48" s="53">
        <f t="shared" si="7"/>
        <v>74576165</v>
      </c>
      <c r="W48" s="53">
        <f t="shared" si="7"/>
        <v>942664595</v>
      </c>
      <c r="X48" s="53">
        <f t="shared" si="7"/>
        <v>508640122</v>
      </c>
      <c r="Y48" s="53">
        <f t="shared" si="7"/>
        <v>434024473</v>
      </c>
      <c r="Z48" s="54">
        <f>+IF(X48&lt;&gt;0,+(Y48/X48)*100,0)</f>
        <v>85.33036507096466</v>
      </c>
      <c r="AA48" s="55">
        <f>SUM(AA45:AA47)</f>
        <v>508640122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</v>
      </c>
      <c r="Y6" s="20">
        <v>6</v>
      </c>
      <c r="Z6" s="21">
        <v>-100</v>
      </c>
      <c r="AA6" s="22">
        <v>-6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-6</v>
      </c>
      <c r="Y12" s="31">
        <f t="shared" si="0"/>
        <v>6</v>
      </c>
      <c r="Z12" s="32">
        <f>+IF(X12&lt;&gt;0,+(Y12/X12)*100,0)</f>
        <v>-100</v>
      </c>
      <c r="AA12" s="33">
        <f>SUM(AA6:AA11)</f>
        <v>-6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>
        <v>1500000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773913</v>
      </c>
      <c r="Q19" s="20"/>
      <c r="R19" s="20">
        <v>773913</v>
      </c>
      <c r="S19" s="20"/>
      <c r="T19" s="20"/>
      <c r="U19" s="20">
        <v>530435</v>
      </c>
      <c r="V19" s="20">
        <v>530435</v>
      </c>
      <c r="W19" s="20">
        <v>1304348</v>
      </c>
      <c r="X19" s="20">
        <v>1500000</v>
      </c>
      <c r="Y19" s="20">
        <v>-195652</v>
      </c>
      <c r="Z19" s="21">
        <v>-13.043466666666667</v>
      </c>
      <c r="AA19" s="22">
        <v>1500000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1500000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773913</v>
      </c>
      <c r="Q24" s="37">
        <f t="shared" si="1"/>
        <v>0</v>
      </c>
      <c r="R24" s="37">
        <f t="shared" si="1"/>
        <v>773913</v>
      </c>
      <c r="S24" s="37">
        <f t="shared" si="1"/>
        <v>0</v>
      </c>
      <c r="T24" s="37">
        <f t="shared" si="1"/>
        <v>0</v>
      </c>
      <c r="U24" s="37">
        <f t="shared" si="1"/>
        <v>530435</v>
      </c>
      <c r="V24" s="37">
        <f t="shared" si="1"/>
        <v>530435</v>
      </c>
      <c r="W24" s="37">
        <f t="shared" si="1"/>
        <v>1304348</v>
      </c>
      <c r="X24" s="37">
        <f t="shared" si="1"/>
        <v>1500000</v>
      </c>
      <c r="Y24" s="37">
        <f t="shared" si="1"/>
        <v>-195652</v>
      </c>
      <c r="Z24" s="38">
        <f>+IF(X24&lt;&gt;0,+(Y24/X24)*100,0)</f>
        <v>-13.043466666666667</v>
      </c>
      <c r="AA24" s="39">
        <f>SUM(AA15:AA23)</f>
        <v>1500000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1499994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773913</v>
      </c>
      <c r="Q25" s="31">
        <f t="shared" si="2"/>
        <v>0</v>
      </c>
      <c r="R25" s="31">
        <f t="shared" si="2"/>
        <v>773913</v>
      </c>
      <c r="S25" s="31">
        <f t="shared" si="2"/>
        <v>0</v>
      </c>
      <c r="T25" s="31">
        <f t="shared" si="2"/>
        <v>0</v>
      </c>
      <c r="U25" s="31">
        <f t="shared" si="2"/>
        <v>530435</v>
      </c>
      <c r="V25" s="31">
        <f t="shared" si="2"/>
        <v>530435</v>
      </c>
      <c r="W25" s="31">
        <f t="shared" si="2"/>
        <v>1304348</v>
      </c>
      <c r="X25" s="31">
        <f t="shared" si="2"/>
        <v>1499994</v>
      </c>
      <c r="Y25" s="31">
        <f t="shared" si="2"/>
        <v>-195646</v>
      </c>
      <c r="Z25" s="32">
        <f>+IF(X25&lt;&gt;0,+(Y25/X25)*100,0)</f>
        <v>-13.043118839142023</v>
      </c>
      <c r="AA25" s="33">
        <f>+AA12+AA24</f>
        <v>1499994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>
        <v>-6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</v>
      </c>
      <c r="Y34" s="31">
        <f t="shared" si="3"/>
        <v>6</v>
      </c>
      <c r="Z34" s="32">
        <f>+IF(X34&lt;&gt;0,+(Y34/X34)*100,0)</f>
        <v>-100</v>
      </c>
      <c r="AA34" s="33">
        <f>SUM(AA29:AA33)</f>
        <v>-6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1500000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773913</v>
      </c>
      <c r="Q42" s="45">
        <f t="shared" si="6"/>
        <v>0</v>
      </c>
      <c r="R42" s="45">
        <f t="shared" si="6"/>
        <v>773913</v>
      </c>
      <c r="S42" s="45">
        <f t="shared" si="6"/>
        <v>0</v>
      </c>
      <c r="T42" s="45">
        <f t="shared" si="6"/>
        <v>0</v>
      </c>
      <c r="U42" s="45">
        <f t="shared" si="6"/>
        <v>530435</v>
      </c>
      <c r="V42" s="45">
        <f t="shared" si="6"/>
        <v>530435</v>
      </c>
      <c r="W42" s="45">
        <f t="shared" si="6"/>
        <v>1304348</v>
      </c>
      <c r="X42" s="45">
        <f t="shared" si="6"/>
        <v>1500000</v>
      </c>
      <c r="Y42" s="45">
        <f t="shared" si="6"/>
        <v>-195652</v>
      </c>
      <c r="Z42" s="46">
        <f>+IF(X42&lt;&gt;0,+(Y42/X42)*100,0)</f>
        <v>-13.043466666666667</v>
      </c>
      <c r="AA42" s="47">
        <f>+AA25-AA40</f>
        <v>1500000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71504965</v>
      </c>
      <c r="D6" s="18"/>
      <c r="E6" s="19">
        <v>71623337</v>
      </c>
      <c r="F6" s="20">
        <v>51647337</v>
      </c>
      <c r="G6" s="20">
        <v>97955738</v>
      </c>
      <c r="H6" s="20">
        <v>-16619109</v>
      </c>
      <c r="I6" s="20">
        <v>-3984483</v>
      </c>
      <c r="J6" s="20">
        <v>77352146</v>
      </c>
      <c r="K6" s="20">
        <v>-6078294</v>
      </c>
      <c r="L6" s="20">
        <v>16879694</v>
      </c>
      <c r="M6" s="20">
        <v>10481393</v>
      </c>
      <c r="N6" s="20">
        <v>21282793</v>
      </c>
      <c r="O6" s="20">
        <v>-3429916</v>
      </c>
      <c r="P6" s="20">
        <v>742369</v>
      </c>
      <c r="Q6" s="20">
        <v>74341842</v>
      </c>
      <c r="R6" s="20">
        <v>71654295</v>
      </c>
      <c r="S6" s="20">
        <v>-20994491</v>
      </c>
      <c r="T6" s="20">
        <v>-376130</v>
      </c>
      <c r="U6" s="20">
        <v>-36517224</v>
      </c>
      <c r="V6" s="20">
        <v>-57887845</v>
      </c>
      <c r="W6" s="20">
        <v>112401389</v>
      </c>
      <c r="X6" s="20">
        <v>51647337</v>
      </c>
      <c r="Y6" s="20">
        <v>60754052</v>
      </c>
      <c r="Z6" s="21">
        <v>117.63249671517431</v>
      </c>
      <c r="AA6" s="22">
        <v>51647337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34155916</v>
      </c>
      <c r="D8" s="18"/>
      <c r="E8" s="19">
        <v>19158000</v>
      </c>
      <c r="F8" s="20">
        <v>21413000</v>
      </c>
      <c r="G8" s="20">
        <v>28024890</v>
      </c>
      <c r="H8" s="20">
        <v>8957982</v>
      </c>
      <c r="I8" s="20">
        <v>-1817590</v>
      </c>
      <c r="J8" s="20">
        <v>35165282</v>
      </c>
      <c r="K8" s="20">
        <v>463431</v>
      </c>
      <c r="L8" s="20">
        <v>-1947645</v>
      </c>
      <c r="M8" s="20">
        <v>-779907</v>
      </c>
      <c r="N8" s="20">
        <v>-2264121</v>
      </c>
      <c r="O8" s="20">
        <v>2600853</v>
      </c>
      <c r="P8" s="20">
        <v>-3973621</v>
      </c>
      <c r="Q8" s="20">
        <v>-488840</v>
      </c>
      <c r="R8" s="20">
        <v>-1861608</v>
      </c>
      <c r="S8" s="20">
        <v>701610</v>
      </c>
      <c r="T8" s="20">
        <v>-595470</v>
      </c>
      <c r="U8" s="20">
        <v>-858639</v>
      </c>
      <c r="V8" s="20">
        <v>-752499</v>
      </c>
      <c r="W8" s="20">
        <v>30287054</v>
      </c>
      <c r="X8" s="20">
        <v>21413000</v>
      </c>
      <c r="Y8" s="20">
        <v>8874054</v>
      </c>
      <c r="Z8" s="21">
        <v>41.442366786531551</v>
      </c>
      <c r="AA8" s="22">
        <v>21413000</v>
      </c>
    </row>
    <row r="9" spans="1:27" ht="13.5" x14ac:dyDescent="0.25">
      <c r="A9" s="23" t="s">
        <v>37</v>
      </c>
      <c r="B9" s="17" t="s">
        <v>32</v>
      </c>
      <c r="C9" s="18">
        <v>78485780</v>
      </c>
      <c r="D9" s="18"/>
      <c r="E9" s="19"/>
      <c r="F9" s="20">
        <v>12000</v>
      </c>
      <c r="G9" s="20">
        <v>78494849</v>
      </c>
      <c r="H9" s="20">
        <v>3566830</v>
      </c>
      <c r="I9" s="20">
        <v>2160709</v>
      </c>
      <c r="J9" s="20">
        <v>84222388</v>
      </c>
      <c r="K9" s="20">
        <v>3120628</v>
      </c>
      <c r="L9" s="20">
        <v>378582</v>
      </c>
      <c r="M9" s="20">
        <v>2259875</v>
      </c>
      <c r="N9" s="20">
        <v>5759085</v>
      </c>
      <c r="O9" s="20">
        <v>1287314</v>
      </c>
      <c r="P9" s="20">
        <v>3112096</v>
      </c>
      <c r="Q9" s="20">
        <v>224967</v>
      </c>
      <c r="R9" s="20">
        <v>4624377</v>
      </c>
      <c r="S9" s="20">
        <v>3653060</v>
      </c>
      <c r="T9" s="20">
        <v>1470759</v>
      </c>
      <c r="U9" s="20">
        <v>6447732</v>
      </c>
      <c r="V9" s="20">
        <v>11571551</v>
      </c>
      <c r="W9" s="20">
        <v>106177401</v>
      </c>
      <c r="X9" s="20">
        <v>12000</v>
      </c>
      <c r="Y9" s="20">
        <v>106165401</v>
      </c>
      <c r="Z9" s="21">
        <v>884711.67499999993</v>
      </c>
      <c r="AA9" s="22">
        <v>12000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-6651355</v>
      </c>
      <c r="D11" s="18"/>
      <c r="E11" s="19"/>
      <c r="F11" s="20">
        <v>418000</v>
      </c>
      <c r="G11" s="20">
        <v>-6651353</v>
      </c>
      <c r="H11" s="20">
        <v>-14507</v>
      </c>
      <c r="I11" s="20">
        <v>-73930</v>
      </c>
      <c r="J11" s="20">
        <v>-6739790</v>
      </c>
      <c r="K11" s="20">
        <v>-105375</v>
      </c>
      <c r="L11" s="20">
        <v>-235432</v>
      </c>
      <c r="M11" s="20">
        <v>-564173</v>
      </c>
      <c r="N11" s="20">
        <v>-904980</v>
      </c>
      <c r="O11" s="20">
        <v>294979</v>
      </c>
      <c r="P11" s="20">
        <v>312060</v>
      </c>
      <c r="Q11" s="20">
        <v>188050</v>
      </c>
      <c r="R11" s="20">
        <v>795089</v>
      </c>
      <c r="S11" s="20">
        <v>172618</v>
      </c>
      <c r="T11" s="20">
        <v>-182682</v>
      </c>
      <c r="U11" s="20">
        <v>-1374287</v>
      </c>
      <c r="V11" s="20">
        <v>-1384351</v>
      </c>
      <c r="W11" s="20">
        <v>-8234032</v>
      </c>
      <c r="X11" s="20">
        <v>418000</v>
      </c>
      <c r="Y11" s="20">
        <v>-8652032</v>
      </c>
      <c r="Z11" s="21">
        <v>-2069.864114832536</v>
      </c>
      <c r="AA11" s="22">
        <v>418000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177495306</v>
      </c>
      <c r="D12" s="29">
        <f>SUM(D6:D11)</f>
        <v>0</v>
      </c>
      <c r="E12" s="30">
        <f t="shared" si="0"/>
        <v>90781337</v>
      </c>
      <c r="F12" s="31">
        <f t="shared" si="0"/>
        <v>73490337</v>
      </c>
      <c r="G12" s="31">
        <f t="shared" si="0"/>
        <v>197824124</v>
      </c>
      <c r="H12" s="31">
        <f t="shared" si="0"/>
        <v>-4108804</v>
      </c>
      <c r="I12" s="31">
        <f t="shared" si="0"/>
        <v>-3715294</v>
      </c>
      <c r="J12" s="31">
        <f t="shared" si="0"/>
        <v>190000026</v>
      </c>
      <c r="K12" s="31">
        <f t="shared" si="0"/>
        <v>-2599610</v>
      </c>
      <c r="L12" s="31">
        <f t="shared" si="0"/>
        <v>15075199</v>
      </c>
      <c r="M12" s="31">
        <f t="shared" si="0"/>
        <v>11397188</v>
      </c>
      <c r="N12" s="31">
        <f t="shared" si="0"/>
        <v>23872777</v>
      </c>
      <c r="O12" s="31">
        <f t="shared" si="0"/>
        <v>753230</v>
      </c>
      <c r="P12" s="31">
        <f t="shared" si="0"/>
        <v>192904</v>
      </c>
      <c r="Q12" s="31">
        <f t="shared" si="0"/>
        <v>74266019</v>
      </c>
      <c r="R12" s="31">
        <f t="shared" si="0"/>
        <v>75212153</v>
      </c>
      <c r="S12" s="31">
        <f t="shared" si="0"/>
        <v>-16467203</v>
      </c>
      <c r="T12" s="31">
        <f t="shared" si="0"/>
        <v>316477</v>
      </c>
      <c r="U12" s="31">
        <f t="shared" si="0"/>
        <v>-32302418</v>
      </c>
      <c r="V12" s="31">
        <f t="shared" si="0"/>
        <v>-48453144</v>
      </c>
      <c r="W12" s="31">
        <f t="shared" si="0"/>
        <v>240631812</v>
      </c>
      <c r="X12" s="31">
        <f t="shared" si="0"/>
        <v>73490337</v>
      </c>
      <c r="Y12" s="31">
        <f t="shared" si="0"/>
        <v>167141475</v>
      </c>
      <c r="Z12" s="32">
        <f>+IF(X12&lt;&gt;0,+(Y12/X12)*100,0)</f>
        <v>227.4332678594194</v>
      </c>
      <c r="AA12" s="33">
        <f>SUM(AA6:AA11)</f>
        <v>73490337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380750632</v>
      </c>
      <c r="D19" s="18"/>
      <c r="E19" s="19">
        <v>34000000</v>
      </c>
      <c r="F19" s="20">
        <v>71289412</v>
      </c>
      <c r="G19" s="20">
        <v>-148538080</v>
      </c>
      <c r="H19" s="20">
        <v>270820692</v>
      </c>
      <c r="I19" s="20"/>
      <c r="J19" s="20">
        <v>122282612</v>
      </c>
      <c r="K19" s="20">
        <v>5003293</v>
      </c>
      <c r="L19" s="20"/>
      <c r="M19" s="20">
        <v>6927682</v>
      </c>
      <c r="N19" s="20">
        <v>11930975</v>
      </c>
      <c r="O19" s="20">
        <v>260233</v>
      </c>
      <c r="P19" s="20">
        <v>3598896</v>
      </c>
      <c r="Q19" s="20">
        <v>2453120</v>
      </c>
      <c r="R19" s="20">
        <v>6312249</v>
      </c>
      <c r="S19" s="20">
        <v>15866431</v>
      </c>
      <c r="T19" s="20">
        <v>1525900</v>
      </c>
      <c r="U19" s="20">
        <v>21801569</v>
      </c>
      <c r="V19" s="20">
        <v>39193900</v>
      </c>
      <c r="W19" s="20">
        <v>179719736</v>
      </c>
      <c r="X19" s="20">
        <v>71289412</v>
      </c>
      <c r="Y19" s="20">
        <v>108430324</v>
      </c>
      <c r="Z19" s="21">
        <v>152.09877730510669</v>
      </c>
      <c r="AA19" s="22">
        <v>71289412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380750632</v>
      </c>
      <c r="D24" s="29">
        <f>SUM(D15:D23)</f>
        <v>0</v>
      </c>
      <c r="E24" s="36">
        <f t="shared" si="1"/>
        <v>34000000</v>
      </c>
      <c r="F24" s="37">
        <f t="shared" si="1"/>
        <v>71289412</v>
      </c>
      <c r="G24" s="37">
        <f t="shared" si="1"/>
        <v>-148538080</v>
      </c>
      <c r="H24" s="37">
        <f t="shared" si="1"/>
        <v>270820692</v>
      </c>
      <c r="I24" s="37">
        <f t="shared" si="1"/>
        <v>0</v>
      </c>
      <c r="J24" s="37">
        <f t="shared" si="1"/>
        <v>122282612</v>
      </c>
      <c r="K24" s="37">
        <f t="shared" si="1"/>
        <v>5003293</v>
      </c>
      <c r="L24" s="37">
        <f t="shared" si="1"/>
        <v>0</v>
      </c>
      <c r="M24" s="37">
        <f t="shared" si="1"/>
        <v>6927682</v>
      </c>
      <c r="N24" s="37">
        <f t="shared" si="1"/>
        <v>11930975</v>
      </c>
      <c r="O24" s="37">
        <f t="shared" si="1"/>
        <v>260233</v>
      </c>
      <c r="P24" s="37">
        <f t="shared" si="1"/>
        <v>3598896</v>
      </c>
      <c r="Q24" s="37">
        <f t="shared" si="1"/>
        <v>2453120</v>
      </c>
      <c r="R24" s="37">
        <f t="shared" si="1"/>
        <v>6312249</v>
      </c>
      <c r="S24" s="37">
        <f t="shared" si="1"/>
        <v>15866431</v>
      </c>
      <c r="T24" s="37">
        <f t="shared" si="1"/>
        <v>1525900</v>
      </c>
      <c r="U24" s="37">
        <f t="shared" si="1"/>
        <v>21801569</v>
      </c>
      <c r="V24" s="37">
        <f t="shared" si="1"/>
        <v>39193900</v>
      </c>
      <c r="W24" s="37">
        <f t="shared" si="1"/>
        <v>179719736</v>
      </c>
      <c r="X24" s="37">
        <f t="shared" si="1"/>
        <v>71289412</v>
      </c>
      <c r="Y24" s="37">
        <f t="shared" si="1"/>
        <v>108430324</v>
      </c>
      <c r="Z24" s="38">
        <f>+IF(X24&lt;&gt;0,+(Y24/X24)*100,0)</f>
        <v>152.09877730510669</v>
      </c>
      <c r="AA24" s="39">
        <f>SUM(AA15:AA23)</f>
        <v>71289412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558245938</v>
      </c>
      <c r="D25" s="29">
        <f>+D12+D24</f>
        <v>0</v>
      </c>
      <c r="E25" s="30">
        <f t="shared" si="2"/>
        <v>124781337</v>
      </c>
      <c r="F25" s="31">
        <f t="shared" si="2"/>
        <v>144779749</v>
      </c>
      <c r="G25" s="31">
        <f t="shared" si="2"/>
        <v>49286044</v>
      </c>
      <c r="H25" s="31">
        <f t="shared" si="2"/>
        <v>266711888</v>
      </c>
      <c r="I25" s="31">
        <f t="shared" si="2"/>
        <v>-3715294</v>
      </c>
      <c r="J25" s="31">
        <f t="shared" si="2"/>
        <v>312282638</v>
      </c>
      <c r="K25" s="31">
        <f t="shared" si="2"/>
        <v>2403683</v>
      </c>
      <c r="L25" s="31">
        <f t="shared" si="2"/>
        <v>15075199</v>
      </c>
      <c r="M25" s="31">
        <f t="shared" si="2"/>
        <v>18324870</v>
      </c>
      <c r="N25" s="31">
        <f t="shared" si="2"/>
        <v>35803752</v>
      </c>
      <c r="O25" s="31">
        <f t="shared" si="2"/>
        <v>1013463</v>
      </c>
      <c r="P25" s="31">
        <f t="shared" si="2"/>
        <v>3791800</v>
      </c>
      <c r="Q25" s="31">
        <f t="shared" si="2"/>
        <v>76719139</v>
      </c>
      <c r="R25" s="31">
        <f t="shared" si="2"/>
        <v>81524402</v>
      </c>
      <c r="S25" s="31">
        <f t="shared" si="2"/>
        <v>-600772</v>
      </c>
      <c r="T25" s="31">
        <f t="shared" si="2"/>
        <v>1842377</v>
      </c>
      <c r="U25" s="31">
        <f t="shared" si="2"/>
        <v>-10500849</v>
      </c>
      <c r="V25" s="31">
        <f t="shared" si="2"/>
        <v>-9259244</v>
      </c>
      <c r="W25" s="31">
        <f t="shared" si="2"/>
        <v>420351548</v>
      </c>
      <c r="X25" s="31">
        <f t="shared" si="2"/>
        <v>144779749</v>
      </c>
      <c r="Y25" s="31">
        <f t="shared" si="2"/>
        <v>275571799</v>
      </c>
      <c r="Z25" s="32">
        <f>+IF(X25&lt;&gt;0,+(Y25/X25)*100,0)</f>
        <v>190.33863568861415</v>
      </c>
      <c r="AA25" s="33">
        <f>+AA12+AA24</f>
        <v>144779749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-63708</v>
      </c>
      <c r="D31" s="18"/>
      <c r="E31" s="19"/>
      <c r="F31" s="20"/>
      <c r="G31" s="20">
        <v>-66099</v>
      </c>
      <c r="H31" s="20">
        <v>-18120</v>
      </c>
      <c r="I31" s="20">
        <v>-5843</v>
      </c>
      <c r="J31" s="20">
        <v>-90062</v>
      </c>
      <c r="K31" s="20">
        <v>-894</v>
      </c>
      <c r="L31" s="20">
        <v>-462</v>
      </c>
      <c r="M31" s="20">
        <v>-615</v>
      </c>
      <c r="N31" s="20">
        <v>-1971</v>
      </c>
      <c r="O31" s="20">
        <v>-3105</v>
      </c>
      <c r="P31" s="20">
        <v>-4691</v>
      </c>
      <c r="Q31" s="20">
        <v>-462</v>
      </c>
      <c r="R31" s="20">
        <v>-8258</v>
      </c>
      <c r="S31" s="20">
        <v>-787</v>
      </c>
      <c r="T31" s="20">
        <v>-465</v>
      </c>
      <c r="U31" s="20">
        <v>-1777</v>
      </c>
      <c r="V31" s="20">
        <v>-3029</v>
      </c>
      <c r="W31" s="20">
        <v>-103320</v>
      </c>
      <c r="X31" s="20"/>
      <c r="Y31" s="20">
        <v>-103320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66388259</v>
      </c>
      <c r="D32" s="18"/>
      <c r="E32" s="19">
        <v>7200000</v>
      </c>
      <c r="F32" s="20">
        <v>6757300</v>
      </c>
      <c r="G32" s="20">
        <v>86481434</v>
      </c>
      <c r="H32" s="20">
        <v>-20371269</v>
      </c>
      <c r="I32" s="20">
        <v>638186</v>
      </c>
      <c r="J32" s="20">
        <v>66748351</v>
      </c>
      <c r="K32" s="20">
        <v>9347205</v>
      </c>
      <c r="L32" s="20">
        <v>8013291</v>
      </c>
      <c r="M32" s="20">
        <v>1781060</v>
      </c>
      <c r="N32" s="20">
        <v>19141556</v>
      </c>
      <c r="O32" s="20">
        <v>1220352</v>
      </c>
      <c r="P32" s="20">
        <v>11418948</v>
      </c>
      <c r="Q32" s="20">
        <v>54286588</v>
      </c>
      <c r="R32" s="20">
        <v>66925888</v>
      </c>
      <c r="S32" s="20">
        <v>468274</v>
      </c>
      <c r="T32" s="20">
        <v>3062936</v>
      </c>
      <c r="U32" s="20">
        <v>-16232189</v>
      </c>
      <c r="V32" s="20">
        <v>-12700979</v>
      </c>
      <c r="W32" s="20">
        <v>140114816</v>
      </c>
      <c r="X32" s="20">
        <v>6757300</v>
      </c>
      <c r="Y32" s="20">
        <v>133357516</v>
      </c>
      <c r="Z32" s="21">
        <v>1973.5325647817917</v>
      </c>
      <c r="AA32" s="22">
        <v>6757300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66324551</v>
      </c>
      <c r="D34" s="29">
        <f>SUM(D29:D33)</f>
        <v>0</v>
      </c>
      <c r="E34" s="30">
        <f t="shared" si="3"/>
        <v>7200000</v>
      </c>
      <c r="F34" s="31">
        <f t="shared" si="3"/>
        <v>6757300</v>
      </c>
      <c r="G34" s="31">
        <f t="shared" si="3"/>
        <v>86415335</v>
      </c>
      <c r="H34" s="31">
        <f t="shared" si="3"/>
        <v>-20389389</v>
      </c>
      <c r="I34" s="31">
        <f t="shared" si="3"/>
        <v>632343</v>
      </c>
      <c r="J34" s="31">
        <f t="shared" si="3"/>
        <v>66658289</v>
      </c>
      <c r="K34" s="31">
        <f t="shared" si="3"/>
        <v>9346311</v>
      </c>
      <c r="L34" s="31">
        <f t="shared" si="3"/>
        <v>8012829</v>
      </c>
      <c r="M34" s="31">
        <f t="shared" si="3"/>
        <v>1780445</v>
      </c>
      <c r="N34" s="31">
        <f t="shared" si="3"/>
        <v>19139585</v>
      </c>
      <c r="O34" s="31">
        <f t="shared" si="3"/>
        <v>1217247</v>
      </c>
      <c r="P34" s="31">
        <f t="shared" si="3"/>
        <v>11414257</v>
      </c>
      <c r="Q34" s="31">
        <f t="shared" si="3"/>
        <v>54286126</v>
      </c>
      <c r="R34" s="31">
        <f t="shared" si="3"/>
        <v>66917630</v>
      </c>
      <c r="S34" s="31">
        <f t="shared" si="3"/>
        <v>467487</v>
      </c>
      <c r="T34" s="31">
        <f t="shared" si="3"/>
        <v>3062471</v>
      </c>
      <c r="U34" s="31">
        <f t="shared" si="3"/>
        <v>-16233966</v>
      </c>
      <c r="V34" s="31">
        <f t="shared" si="3"/>
        <v>-12704008</v>
      </c>
      <c r="W34" s="31">
        <f t="shared" si="3"/>
        <v>140011496</v>
      </c>
      <c r="X34" s="31">
        <f t="shared" si="3"/>
        <v>6757300</v>
      </c>
      <c r="Y34" s="31">
        <f t="shared" si="3"/>
        <v>133254196</v>
      </c>
      <c r="Z34" s="32">
        <f>+IF(X34&lt;&gt;0,+(Y34/X34)*100,0)</f>
        <v>1972.003551714442</v>
      </c>
      <c r="AA34" s="33">
        <f>SUM(AA29:AA33)</f>
        <v>6757300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>
        <v>1617</v>
      </c>
      <c r="P37" s="20"/>
      <c r="Q37" s="20">
        <v>1573</v>
      </c>
      <c r="R37" s="20">
        <v>3190</v>
      </c>
      <c r="S37" s="20">
        <v>1501</v>
      </c>
      <c r="T37" s="20">
        <v>1532</v>
      </c>
      <c r="U37" s="20">
        <v>205784</v>
      </c>
      <c r="V37" s="20">
        <v>208817</v>
      </c>
      <c r="W37" s="20">
        <v>212007</v>
      </c>
      <c r="X37" s="20"/>
      <c r="Y37" s="20">
        <v>212007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1617</v>
      </c>
      <c r="P39" s="37">
        <f t="shared" si="4"/>
        <v>0</v>
      </c>
      <c r="Q39" s="37">
        <f t="shared" si="4"/>
        <v>1573</v>
      </c>
      <c r="R39" s="37">
        <f t="shared" si="4"/>
        <v>3190</v>
      </c>
      <c r="S39" s="37">
        <f t="shared" si="4"/>
        <v>1501</v>
      </c>
      <c r="T39" s="37">
        <f t="shared" si="4"/>
        <v>1532</v>
      </c>
      <c r="U39" s="37">
        <f t="shared" si="4"/>
        <v>205784</v>
      </c>
      <c r="V39" s="37">
        <f t="shared" si="4"/>
        <v>208817</v>
      </c>
      <c r="W39" s="37">
        <f t="shared" si="4"/>
        <v>212007</v>
      </c>
      <c r="X39" s="37">
        <f t="shared" si="4"/>
        <v>0</v>
      </c>
      <c r="Y39" s="37">
        <f t="shared" si="4"/>
        <v>212007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66324551</v>
      </c>
      <c r="D40" s="29">
        <f>+D34+D39</f>
        <v>0</v>
      </c>
      <c r="E40" s="30">
        <f t="shared" si="5"/>
        <v>7200000</v>
      </c>
      <c r="F40" s="31">
        <f t="shared" si="5"/>
        <v>6757300</v>
      </c>
      <c r="G40" s="31">
        <f t="shared" si="5"/>
        <v>86415335</v>
      </c>
      <c r="H40" s="31">
        <f t="shared" si="5"/>
        <v>-20389389</v>
      </c>
      <c r="I40" s="31">
        <f t="shared" si="5"/>
        <v>632343</v>
      </c>
      <c r="J40" s="31">
        <f t="shared" si="5"/>
        <v>66658289</v>
      </c>
      <c r="K40" s="31">
        <f t="shared" si="5"/>
        <v>9346311</v>
      </c>
      <c r="L40" s="31">
        <f t="shared" si="5"/>
        <v>8012829</v>
      </c>
      <c r="M40" s="31">
        <f t="shared" si="5"/>
        <v>1780445</v>
      </c>
      <c r="N40" s="31">
        <f t="shared" si="5"/>
        <v>19139585</v>
      </c>
      <c r="O40" s="31">
        <f t="shared" si="5"/>
        <v>1218864</v>
      </c>
      <c r="P40" s="31">
        <f t="shared" si="5"/>
        <v>11414257</v>
      </c>
      <c r="Q40" s="31">
        <f t="shared" si="5"/>
        <v>54287699</v>
      </c>
      <c r="R40" s="31">
        <f t="shared" si="5"/>
        <v>66920820</v>
      </c>
      <c r="S40" s="31">
        <f t="shared" si="5"/>
        <v>468988</v>
      </c>
      <c r="T40" s="31">
        <f t="shared" si="5"/>
        <v>3064003</v>
      </c>
      <c r="U40" s="31">
        <f t="shared" si="5"/>
        <v>-16028182</v>
      </c>
      <c r="V40" s="31">
        <f t="shared" si="5"/>
        <v>-12495191</v>
      </c>
      <c r="W40" s="31">
        <f t="shared" si="5"/>
        <v>140223503</v>
      </c>
      <c r="X40" s="31">
        <f t="shared" si="5"/>
        <v>6757300</v>
      </c>
      <c r="Y40" s="31">
        <f t="shared" si="5"/>
        <v>133466203</v>
      </c>
      <c r="Z40" s="32">
        <f>+IF(X40&lt;&gt;0,+(Y40/X40)*100,0)</f>
        <v>1975.1410030633538</v>
      </c>
      <c r="AA40" s="33">
        <f>+AA34+AA39</f>
        <v>6757300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491921387</v>
      </c>
      <c r="D42" s="43">
        <f>+D25-D40</f>
        <v>0</v>
      </c>
      <c r="E42" s="44">
        <f t="shared" si="6"/>
        <v>117581337</v>
      </c>
      <c r="F42" s="45">
        <f t="shared" si="6"/>
        <v>138022449</v>
      </c>
      <c r="G42" s="45">
        <f t="shared" si="6"/>
        <v>-37129291</v>
      </c>
      <c r="H42" s="45">
        <f t="shared" si="6"/>
        <v>287101277</v>
      </c>
      <c r="I42" s="45">
        <f t="shared" si="6"/>
        <v>-4347637</v>
      </c>
      <c r="J42" s="45">
        <f t="shared" si="6"/>
        <v>245624349</v>
      </c>
      <c r="K42" s="45">
        <f t="shared" si="6"/>
        <v>-6942628</v>
      </c>
      <c r="L42" s="45">
        <f t="shared" si="6"/>
        <v>7062370</v>
      </c>
      <c r="M42" s="45">
        <f t="shared" si="6"/>
        <v>16544425</v>
      </c>
      <c r="N42" s="45">
        <f t="shared" si="6"/>
        <v>16664167</v>
      </c>
      <c r="O42" s="45">
        <f t="shared" si="6"/>
        <v>-205401</v>
      </c>
      <c r="P42" s="45">
        <f t="shared" si="6"/>
        <v>-7622457</v>
      </c>
      <c r="Q42" s="45">
        <f t="shared" si="6"/>
        <v>22431440</v>
      </c>
      <c r="R42" s="45">
        <f t="shared" si="6"/>
        <v>14603582</v>
      </c>
      <c r="S42" s="45">
        <f t="shared" si="6"/>
        <v>-1069760</v>
      </c>
      <c r="T42" s="45">
        <f t="shared" si="6"/>
        <v>-1221626</v>
      </c>
      <c r="U42" s="45">
        <f t="shared" si="6"/>
        <v>5527333</v>
      </c>
      <c r="V42" s="45">
        <f t="shared" si="6"/>
        <v>3235947</v>
      </c>
      <c r="W42" s="45">
        <f t="shared" si="6"/>
        <v>280128045</v>
      </c>
      <c r="X42" s="45">
        <f t="shared" si="6"/>
        <v>138022449</v>
      </c>
      <c r="Y42" s="45">
        <f t="shared" si="6"/>
        <v>142105596</v>
      </c>
      <c r="Z42" s="46">
        <f>+IF(X42&lt;&gt;0,+(Y42/X42)*100,0)</f>
        <v>102.95832093227095</v>
      </c>
      <c r="AA42" s="47">
        <f>+AA25-AA40</f>
        <v>138022449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117581337</v>
      </c>
      <c r="F45" s="20">
        <v>138022449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138022449</v>
      </c>
      <c r="Y45" s="20">
        <v>-138022449</v>
      </c>
      <c r="Z45" s="48">
        <v>-100</v>
      </c>
      <c r="AA45" s="22">
        <v>138022449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117581337</v>
      </c>
      <c r="F48" s="53">
        <f t="shared" si="7"/>
        <v>138022449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138022449</v>
      </c>
      <c r="Y48" s="53">
        <f t="shared" si="7"/>
        <v>-138022449</v>
      </c>
      <c r="Z48" s="54">
        <f>+IF(X48&lt;&gt;0,+(Y48/X48)*100,0)</f>
        <v>-100</v>
      </c>
      <c r="AA48" s="55">
        <f>SUM(AA45:AA47)</f>
        <v>138022449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-119976477</v>
      </c>
      <c r="D6" s="18"/>
      <c r="E6" s="19">
        <v>-244586639</v>
      </c>
      <c r="F6" s="20">
        <v>-163906448</v>
      </c>
      <c r="G6" s="20"/>
      <c r="H6" s="20"/>
      <c r="I6" s="20">
        <v>-23163795</v>
      </c>
      <c r="J6" s="20">
        <v>-23163795</v>
      </c>
      <c r="K6" s="20"/>
      <c r="L6" s="20"/>
      <c r="M6" s="20">
        <v>1735981</v>
      </c>
      <c r="N6" s="20">
        <v>1735981</v>
      </c>
      <c r="O6" s="20"/>
      <c r="P6" s="20"/>
      <c r="Q6" s="20"/>
      <c r="R6" s="20"/>
      <c r="S6" s="20">
        <v>-8748796</v>
      </c>
      <c r="T6" s="20"/>
      <c r="U6" s="20">
        <v>16344756</v>
      </c>
      <c r="V6" s="20">
        <v>7595960</v>
      </c>
      <c r="W6" s="20">
        <v>-13831854</v>
      </c>
      <c r="X6" s="20">
        <v>-163906448</v>
      </c>
      <c r="Y6" s="20">
        <v>150074594</v>
      </c>
      <c r="Z6" s="21">
        <v>-91.5611288214848</v>
      </c>
      <c r="AA6" s="22">
        <v>-163906448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36294592</v>
      </c>
      <c r="F8" s="20">
        <v>16712772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16712772</v>
      </c>
      <c r="Y8" s="20">
        <v>-16712772</v>
      </c>
      <c r="Z8" s="21">
        <v>-100</v>
      </c>
      <c r="AA8" s="22">
        <v>16712772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-1138800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-1138800</v>
      </c>
      <c r="Y11" s="20">
        <v>1138800</v>
      </c>
      <c r="Z11" s="21">
        <v>-100</v>
      </c>
      <c r="AA11" s="22">
        <v>-1138800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-119976477</v>
      </c>
      <c r="D12" s="29">
        <f>SUM(D6:D11)</f>
        <v>0</v>
      </c>
      <c r="E12" s="30">
        <f t="shared" si="0"/>
        <v>-208292047</v>
      </c>
      <c r="F12" s="31">
        <f t="shared" si="0"/>
        <v>-148332476</v>
      </c>
      <c r="G12" s="31">
        <f t="shared" si="0"/>
        <v>0</v>
      </c>
      <c r="H12" s="31">
        <f t="shared" si="0"/>
        <v>0</v>
      </c>
      <c r="I12" s="31">
        <f t="shared" si="0"/>
        <v>-23163795</v>
      </c>
      <c r="J12" s="31">
        <f t="shared" si="0"/>
        <v>-23163795</v>
      </c>
      <c r="K12" s="31">
        <f t="shared" si="0"/>
        <v>0</v>
      </c>
      <c r="L12" s="31">
        <f t="shared" si="0"/>
        <v>0</v>
      </c>
      <c r="M12" s="31">
        <f t="shared" si="0"/>
        <v>1735981</v>
      </c>
      <c r="N12" s="31">
        <f t="shared" si="0"/>
        <v>1735981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-8748796</v>
      </c>
      <c r="T12" s="31">
        <f t="shared" si="0"/>
        <v>0</v>
      </c>
      <c r="U12" s="31">
        <f t="shared" si="0"/>
        <v>16344756</v>
      </c>
      <c r="V12" s="31">
        <f t="shared" si="0"/>
        <v>7595960</v>
      </c>
      <c r="W12" s="31">
        <f t="shared" si="0"/>
        <v>-13831854</v>
      </c>
      <c r="X12" s="31">
        <f t="shared" si="0"/>
        <v>-148332476</v>
      </c>
      <c r="Y12" s="31">
        <f t="shared" si="0"/>
        <v>134500622</v>
      </c>
      <c r="Z12" s="32">
        <f>+IF(X12&lt;&gt;0,+(Y12/X12)*100,0)</f>
        <v>-90.675100710919168</v>
      </c>
      <c r="AA12" s="33">
        <f>SUM(AA6:AA11)</f>
        <v>-148332476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170603403</v>
      </c>
      <c r="D19" s="18"/>
      <c r="E19" s="19">
        <v>251049853</v>
      </c>
      <c r="F19" s="20">
        <v>144449547</v>
      </c>
      <c r="G19" s="20">
        <v>1460147</v>
      </c>
      <c r="H19" s="20">
        <v>952674</v>
      </c>
      <c r="I19" s="20">
        <v>750886</v>
      </c>
      <c r="J19" s="20">
        <v>3163707</v>
      </c>
      <c r="K19" s="20">
        <v>2773881</v>
      </c>
      <c r="L19" s="20">
        <v>1032287</v>
      </c>
      <c r="M19" s="20">
        <v>721449</v>
      </c>
      <c r="N19" s="20">
        <v>4527617</v>
      </c>
      <c r="O19" s="20">
        <v>754333</v>
      </c>
      <c r="P19" s="20">
        <v>-3078683</v>
      </c>
      <c r="Q19" s="20">
        <v>3458547</v>
      </c>
      <c r="R19" s="20">
        <v>1134197</v>
      </c>
      <c r="S19" s="20">
        <v>1644861</v>
      </c>
      <c r="T19" s="20">
        <v>860764</v>
      </c>
      <c r="U19" s="20">
        <v>14228</v>
      </c>
      <c r="V19" s="20">
        <v>2519853</v>
      </c>
      <c r="W19" s="20">
        <v>11345374</v>
      </c>
      <c r="X19" s="20">
        <v>144449547</v>
      </c>
      <c r="Y19" s="20">
        <v>-133104173</v>
      </c>
      <c r="Z19" s="21">
        <v>-92.145787760760513</v>
      </c>
      <c r="AA19" s="22">
        <v>144449547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170603403</v>
      </c>
      <c r="D24" s="29">
        <f>SUM(D15:D23)</f>
        <v>0</v>
      </c>
      <c r="E24" s="36">
        <f t="shared" si="1"/>
        <v>251049853</v>
      </c>
      <c r="F24" s="37">
        <f t="shared" si="1"/>
        <v>144449547</v>
      </c>
      <c r="G24" s="37">
        <f t="shared" si="1"/>
        <v>1460147</v>
      </c>
      <c r="H24" s="37">
        <f t="shared" si="1"/>
        <v>952674</v>
      </c>
      <c r="I24" s="37">
        <f t="shared" si="1"/>
        <v>750886</v>
      </c>
      <c r="J24" s="37">
        <f t="shared" si="1"/>
        <v>3163707</v>
      </c>
      <c r="K24" s="37">
        <f t="shared" si="1"/>
        <v>2773881</v>
      </c>
      <c r="L24" s="37">
        <f t="shared" si="1"/>
        <v>1032287</v>
      </c>
      <c r="M24" s="37">
        <f t="shared" si="1"/>
        <v>721449</v>
      </c>
      <c r="N24" s="37">
        <f t="shared" si="1"/>
        <v>4527617</v>
      </c>
      <c r="O24" s="37">
        <f t="shared" si="1"/>
        <v>754333</v>
      </c>
      <c r="P24" s="37">
        <f t="shared" si="1"/>
        <v>-3078683</v>
      </c>
      <c r="Q24" s="37">
        <f t="shared" si="1"/>
        <v>3458547</v>
      </c>
      <c r="R24" s="37">
        <f t="shared" si="1"/>
        <v>1134197</v>
      </c>
      <c r="S24" s="37">
        <f t="shared" si="1"/>
        <v>1644861</v>
      </c>
      <c r="T24" s="37">
        <f t="shared" si="1"/>
        <v>860764</v>
      </c>
      <c r="U24" s="37">
        <f t="shared" si="1"/>
        <v>14228</v>
      </c>
      <c r="V24" s="37">
        <f t="shared" si="1"/>
        <v>2519853</v>
      </c>
      <c r="W24" s="37">
        <f t="shared" si="1"/>
        <v>11345374</v>
      </c>
      <c r="X24" s="37">
        <f t="shared" si="1"/>
        <v>144449547</v>
      </c>
      <c r="Y24" s="37">
        <f t="shared" si="1"/>
        <v>-133104173</v>
      </c>
      <c r="Z24" s="38">
        <f>+IF(X24&lt;&gt;0,+(Y24/X24)*100,0)</f>
        <v>-92.145787760760513</v>
      </c>
      <c r="AA24" s="39">
        <f>SUM(AA15:AA23)</f>
        <v>144449547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50626926</v>
      </c>
      <c r="D25" s="29">
        <f>+D12+D24</f>
        <v>0</v>
      </c>
      <c r="E25" s="30">
        <f t="shared" si="2"/>
        <v>42757806</v>
      </c>
      <c r="F25" s="31">
        <f t="shared" si="2"/>
        <v>-3882929</v>
      </c>
      <c r="G25" s="31">
        <f t="shared" si="2"/>
        <v>1460147</v>
      </c>
      <c r="H25" s="31">
        <f t="shared" si="2"/>
        <v>952674</v>
      </c>
      <c r="I25" s="31">
        <f t="shared" si="2"/>
        <v>-22412909</v>
      </c>
      <c r="J25" s="31">
        <f t="shared" si="2"/>
        <v>-20000088</v>
      </c>
      <c r="K25" s="31">
        <f t="shared" si="2"/>
        <v>2773881</v>
      </c>
      <c r="L25" s="31">
        <f t="shared" si="2"/>
        <v>1032287</v>
      </c>
      <c r="M25" s="31">
        <f t="shared" si="2"/>
        <v>2457430</v>
      </c>
      <c r="N25" s="31">
        <f t="shared" si="2"/>
        <v>6263598</v>
      </c>
      <c r="O25" s="31">
        <f t="shared" si="2"/>
        <v>754333</v>
      </c>
      <c r="P25" s="31">
        <f t="shared" si="2"/>
        <v>-3078683</v>
      </c>
      <c r="Q25" s="31">
        <f t="shared" si="2"/>
        <v>3458547</v>
      </c>
      <c r="R25" s="31">
        <f t="shared" si="2"/>
        <v>1134197</v>
      </c>
      <c r="S25" s="31">
        <f t="shared" si="2"/>
        <v>-7103935</v>
      </c>
      <c r="T25" s="31">
        <f t="shared" si="2"/>
        <v>860764</v>
      </c>
      <c r="U25" s="31">
        <f t="shared" si="2"/>
        <v>16358984</v>
      </c>
      <c r="V25" s="31">
        <f t="shared" si="2"/>
        <v>10115813</v>
      </c>
      <c r="W25" s="31">
        <f t="shared" si="2"/>
        <v>-2486480</v>
      </c>
      <c r="X25" s="31">
        <f t="shared" si="2"/>
        <v>-3882929</v>
      </c>
      <c r="Y25" s="31">
        <f t="shared" si="2"/>
        <v>1396449</v>
      </c>
      <c r="Z25" s="32">
        <f>+IF(X25&lt;&gt;0,+(Y25/X25)*100,0)</f>
        <v>-35.963804643350414</v>
      </c>
      <c r="AA25" s="33">
        <f>+AA12+AA24</f>
        <v>-3882929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-4365000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-4365000</v>
      </c>
      <c r="Y32" s="20">
        <v>4365000</v>
      </c>
      <c r="Z32" s="21">
        <v>-100</v>
      </c>
      <c r="AA32" s="22">
        <v>-4365000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-4365000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-4365000</v>
      </c>
      <c r="Y34" s="31">
        <f t="shared" si="3"/>
        <v>4365000</v>
      </c>
      <c r="Z34" s="32">
        <f>+IF(X34&lt;&gt;0,+(Y34/X34)*100,0)</f>
        <v>-100</v>
      </c>
      <c r="AA34" s="33">
        <f>SUM(AA29:AA33)</f>
        <v>-4365000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-4365000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-4365000</v>
      </c>
      <c r="Y40" s="31">
        <f t="shared" si="5"/>
        <v>4365000</v>
      </c>
      <c r="Z40" s="32">
        <f>+IF(X40&lt;&gt;0,+(Y40/X40)*100,0)</f>
        <v>-100</v>
      </c>
      <c r="AA40" s="33">
        <f>+AA34+AA39</f>
        <v>-4365000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50626926</v>
      </c>
      <c r="D42" s="43">
        <f>+D25-D40</f>
        <v>0</v>
      </c>
      <c r="E42" s="44">
        <f t="shared" si="6"/>
        <v>42757806</v>
      </c>
      <c r="F42" s="45">
        <f t="shared" si="6"/>
        <v>482071</v>
      </c>
      <c r="G42" s="45">
        <f t="shared" si="6"/>
        <v>1460147</v>
      </c>
      <c r="H42" s="45">
        <f t="shared" si="6"/>
        <v>952674</v>
      </c>
      <c r="I42" s="45">
        <f t="shared" si="6"/>
        <v>-22412909</v>
      </c>
      <c r="J42" s="45">
        <f t="shared" si="6"/>
        <v>-20000088</v>
      </c>
      <c r="K42" s="45">
        <f t="shared" si="6"/>
        <v>2773881</v>
      </c>
      <c r="L42" s="45">
        <f t="shared" si="6"/>
        <v>1032287</v>
      </c>
      <c r="M42" s="45">
        <f t="shared" si="6"/>
        <v>2457430</v>
      </c>
      <c r="N42" s="45">
        <f t="shared" si="6"/>
        <v>6263598</v>
      </c>
      <c r="O42" s="45">
        <f t="shared" si="6"/>
        <v>754333</v>
      </c>
      <c r="P42" s="45">
        <f t="shared" si="6"/>
        <v>-3078683</v>
      </c>
      <c r="Q42" s="45">
        <f t="shared" si="6"/>
        <v>3458547</v>
      </c>
      <c r="R42" s="45">
        <f t="shared" si="6"/>
        <v>1134197</v>
      </c>
      <c r="S42" s="45">
        <f t="shared" si="6"/>
        <v>-7103935</v>
      </c>
      <c r="T42" s="45">
        <f t="shared" si="6"/>
        <v>860764</v>
      </c>
      <c r="U42" s="45">
        <f t="shared" si="6"/>
        <v>16358984</v>
      </c>
      <c r="V42" s="45">
        <f t="shared" si="6"/>
        <v>10115813</v>
      </c>
      <c r="W42" s="45">
        <f t="shared" si="6"/>
        <v>-2486480</v>
      </c>
      <c r="X42" s="45">
        <f t="shared" si="6"/>
        <v>482071</v>
      </c>
      <c r="Y42" s="45">
        <f t="shared" si="6"/>
        <v>-2968551</v>
      </c>
      <c r="Z42" s="46">
        <f>+IF(X42&lt;&gt;0,+(Y42/X42)*100,0)</f>
        <v>-615.79124236886264</v>
      </c>
      <c r="AA42" s="47">
        <f>+AA25-AA40</f>
        <v>482071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4256426</v>
      </c>
      <c r="D6" s="18"/>
      <c r="E6" s="19"/>
      <c r="F6" s="20">
        <v>-27526633</v>
      </c>
      <c r="G6" s="20">
        <v>657501</v>
      </c>
      <c r="H6" s="20">
        <v>731900</v>
      </c>
      <c r="I6" s="20">
        <v>684719</v>
      </c>
      <c r="J6" s="20">
        <v>2074120</v>
      </c>
      <c r="K6" s="20">
        <v>603465</v>
      </c>
      <c r="L6" s="20">
        <v>659638</v>
      </c>
      <c r="M6" s="20">
        <v>771635</v>
      </c>
      <c r="N6" s="20">
        <v>2034738</v>
      </c>
      <c r="O6" s="20">
        <v>681153</v>
      </c>
      <c r="P6" s="20">
        <v>606380</v>
      </c>
      <c r="Q6" s="20">
        <v>634233</v>
      </c>
      <c r="R6" s="20">
        <v>1921766</v>
      </c>
      <c r="S6" s="20">
        <v>629429</v>
      </c>
      <c r="T6" s="20">
        <v>688832</v>
      </c>
      <c r="U6" s="20">
        <v>680313</v>
      </c>
      <c r="V6" s="20">
        <v>1998574</v>
      </c>
      <c r="W6" s="20">
        <v>8029198</v>
      </c>
      <c r="X6" s="20">
        <v>-27526633</v>
      </c>
      <c r="Y6" s="20">
        <v>35555831</v>
      </c>
      <c r="Z6" s="21">
        <v>-129.16883441574564</v>
      </c>
      <c r="AA6" s="22">
        <v>-27526633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6437534</v>
      </c>
      <c r="D8" s="18"/>
      <c r="E8" s="19"/>
      <c r="F8" s="20">
        <v>2979795</v>
      </c>
      <c r="G8" s="20"/>
      <c r="H8" s="20"/>
      <c r="I8" s="20"/>
      <c r="J8" s="20"/>
      <c r="K8" s="20">
        <v>-30745</v>
      </c>
      <c r="L8" s="20">
        <v>689829</v>
      </c>
      <c r="M8" s="20">
        <v>717258</v>
      </c>
      <c r="N8" s="20">
        <v>1376342</v>
      </c>
      <c r="O8" s="20">
        <v>-37960</v>
      </c>
      <c r="P8" s="20">
        <v>-42149</v>
      </c>
      <c r="Q8" s="20">
        <v>586817</v>
      </c>
      <c r="R8" s="20">
        <v>506708</v>
      </c>
      <c r="S8" s="20">
        <v>594933</v>
      </c>
      <c r="T8" s="20">
        <v>-43688</v>
      </c>
      <c r="U8" s="20">
        <v>-2165</v>
      </c>
      <c r="V8" s="20">
        <v>549080</v>
      </c>
      <c r="W8" s="20">
        <v>2432130</v>
      </c>
      <c r="X8" s="20">
        <v>2979795</v>
      </c>
      <c r="Y8" s="20">
        <v>-547665</v>
      </c>
      <c r="Z8" s="21">
        <v>-18.379284480979397</v>
      </c>
      <c r="AA8" s="22">
        <v>2979795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10693960</v>
      </c>
      <c r="D12" s="29">
        <f>SUM(D6:D11)</f>
        <v>0</v>
      </c>
      <c r="E12" s="30">
        <f t="shared" si="0"/>
        <v>0</v>
      </c>
      <c r="F12" s="31">
        <f t="shared" si="0"/>
        <v>-24546838</v>
      </c>
      <c r="G12" s="31">
        <f t="shared" si="0"/>
        <v>657501</v>
      </c>
      <c r="H12" s="31">
        <f t="shared" si="0"/>
        <v>731900</v>
      </c>
      <c r="I12" s="31">
        <f t="shared" si="0"/>
        <v>684719</v>
      </c>
      <c r="J12" s="31">
        <f t="shared" si="0"/>
        <v>2074120</v>
      </c>
      <c r="K12" s="31">
        <f t="shared" si="0"/>
        <v>572720</v>
      </c>
      <c r="L12" s="31">
        <f t="shared" si="0"/>
        <v>1349467</v>
      </c>
      <c r="M12" s="31">
        <f t="shared" si="0"/>
        <v>1488893</v>
      </c>
      <c r="N12" s="31">
        <f t="shared" si="0"/>
        <v>3411080</v>
      </c>
      <c r="O12" s="31">
        <f t="shared" si="0"/>
        <v>643193</v>
      </c>
      <c r="P12" s="31">
        <f t="shared" si="0"/>
        <v>564231</v>
      </c>
      <c r="Q12" s="31">
        <f t="shared" si="0"/>
        <v>1221050</v>
      </c>
      <c r="R12" s="31">
        <f t="shared" si="0"/>
        <v>2428474</v>
      </c>
      <c r="S12" s="31">
        <f t="shared" si="0"/>
        <v>1224362</v>
      </c>
      <c r="T12" s="31">
        <f t="shared" si="0"/>
        <v>645144</v>
      </c>
      <c r="U12" s="31">
        <f t="shared" si="0"/>
        <v>678148</v>
      </c>
      <c r="V12" s="31">
        <f t="shared" si="0"/>
        <v>2547654</v>
      </c>
      <c r="W12" s="31">
        <f t="shared" si="0"/>
        <v>10461328</v>
      </c>
      <c r="X12" s="31">
        <f t="shared" si="0"/>
        <v>-24546838</v>
      </c>
      <c r="Y12" s="31">
        <f t="shared" si="0"/>
        <v>35008166</v>
      </c>
      <c r="Z12" s="32">
        <f>+IF(X12&lt;&gt;0,+(Y12/X12)*100,0)</f>
        <v>-142.6178231183992</v>
      </c>
      <c r="AA12" s="33">
        <f>SUM(AA6:AA11)</f>
        <v>-24546838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-125956</v>
      </c>
      <c r="D19" s="18"/>
      <c r="E19" s="19"/>
      <c r="F19" s="20">
        <v>-2200000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-2200000</v>
      </c>
      <c r="Y19" s="20">
        <v>2200000</v>
      </c>
      <c r="Z19" s="21">
        <v>-100</v>
      </c>
      <c r="AA19" s="22">
        <v>-2200000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-125956</v>
      </c>
      <c r="D24" s="29">
        <f>SUM(D15:D23)</f>
        <v>0</v>
      </c>
      <c r="E24" s="36">
        <f t="shared" si="1"/>
        <v>0</v>
      </c>
      <c r="F24" s="37">
        <f t="shared" si="1"/>
        <v>-2200000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-2200000</v>
      </c>
      <c r="Y24" s="37">
        <f t="shared" si="1"/>
        <v>2200000</v>
      </c>
      <c r="Z24" s="38">
        <f>+IF(X24&lt;&gt;0,+(Y24/X24)*100,0)</f>
        <v>-100</v>
      </c>
      <c r="AA24" s="39">
        <f>SUM(AA15:AA23)</f>
        <v>-2200000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10568004</v>
      </c>
      <c r="D25" s="29">
        <f>+D12+D24</f>
        <v>0</v>
      </c>
      <c r="E25" s="30">
        <f t="shared" si="2"/>
        <v>0</v>
      </c>
      <c r="F25" s="31">
        <f t="shared" si="2"/>
        <v>-26746838</v>
      </c>
      <c r="G25" s="31">
        <f t="shared" si="2"/>
        <v>657501</v>
      </c>
      <c r="H25" s="31">
        <f t="shared" si="2"/>
        <v>731900</v>
      </c>
      <c r="I25" s="31">
        <f t="shared" si="2"/>
        <v>684719</v>
      </c>
      <c r="J25" s="31">
        <f t="shared" si="2"/>
        <v>2074120</v>
      </c>
      <c r="K25" s="31">
        <f t="shared" si="2"/>
        <v>572720</v>
      </c>
      <c r="L25" s="31">
        <f t="shared" si="2"/>
        <v>1349467</v>
      </c>
      <c r="M25" s="31">
        <f t="shared" si="2"/>
        <v>1488893</v>
      </c>
      <c r="N25" s="31">
        <f t="shared" si="2"/>
        <v>3411080</v>
      </c>
      <c r="O25" s="31">
        <f t="shared" si="2"/>
        <v>643193</v>
      </c>
      <c r="P25" s="31">
        <f t="shared" si="2"/>
        <v>564231</v>
      </c>
      <c r="Q25" s="31">
        <f t="shared" si="2"/>
        <v>1221050</v>
      </c>
      <c r="R25" s="31">
        <f t="shared" si="2"/>
        <v>2428474</v>
      </c>
      <c r="S25" s="31">
        <f t="shared" si="2"/>
        <v>1224362</v>
      </c>
      <c r="T25" s="31">
        <f t="shared" si="2"/>
        <v>645144</v>
      </c>
      <c r="U25" s="31">
        <f t="shared" si="2"/>
        <v>678148</v>
      </c>
      <c r="V25" s="31">
        <f t="shared" si="2"/>
        <v>2547654</v>
      </c>
      <c r="W25" s="31">
        <f t="shared" si="2"/>
        <v>10461328</v>
      </c>
      <c r="X25" s="31">
        <f t="shared" si="2"/>
        <v>-26746838</v>
      </c>
      <c r="Y25" s="31">
        <f t="shared" si="2"/>
        <v>37208166</v>
      </c>
      <c r="Z25" s="32">
        <f>+IF(X25&lt;&gt;0,+(Y25/X25)*100,0)</f>
        <v>-139.11239152829953</v>
      </c>
      <c r="AA25" s="33">
        <f>+AA12+AA24</f>
        <v>-26746838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18128824</v>
      </c>
      <c r="D32" s="18"/>
      <c r="E32" s="19"/>
      <c r="F32" s="20">
        <v>546281</v>
      </c>
      <c r="G32" s="20"/>
      <c r="H32" s="20">
        <v>82058</v>
      </c>
      <c r="I32" s="20">
        <v>90683</v>
      </c>
      <c r="J32" s="20">
        <v>172741</v>
      </c>
      <c r="K32" s="20">
        <v>79281</v>
      </c>
      <c r="L32" s="20">
        <v>1656321</v>
      </c>
      <c r="M32" s="20">
        <v>1628804</v>
      </c>
      <c r="N32" s="20">
        <v>3364406</v>
      </c>
      <c r="O32" s="20">
        <v>1690213</v>
      </c>
      <c r="P32" s="20">
        <v>174045</v>
      </c>
      <c r="Q32" s="20">
        <v>183446</v>
      </c>
      <c r="R32" s="20">
        <v>2047704</v>
      </c>
      <c r="S32" s="20">
        <v>137803</v>
      </c>
      <c r="T32" s="20">
        <v>1638804</v>
      </c>
      <c r="U32" s="20">
        <v>1441369</v>
      </c>
      <c r="V32" s="20">
        <v>3217976</v>
      </c>
      <c r="W32" s="20">
        <v>8802827</v>
      </c>
      <c r="X32" s="20">
        <v>546281</v>
      </c>
      <c r="Y32" s="20">
        <v>8256546</v>
      </c>
      <c r="Z32" s="21">
        <v>1511.4100618546131</v>
      </c>
      <c r="AA32" s="22">
        <v>546281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18128824</v>
      </c>
      <c r="D34" s="29">
        <f>SUM(D29:D33)</f>
        <v>0</v>
      </c>
      <c r="E34" s="30">
        <f t="shared" si="3"/>
        <v>0</v>
      </c>
      <c r="F34" s="31">
        <f t="shared" si="3"/>
        <v>546281</v>
      </c>
      <c r="G34" s="31">
        <f t="shared" si="3"/>
        <v>0</v>
      </c>
      <c r="H34" s="31">
        <f t="shared" si="3"/>
        <v>82058</v>
      </c>
      <c r="I34" s="31">
        <f t="shared" si="3"/>
        <v>90683</v>
      </c>
      <c r="J34" s="31">
        <f t="shared" si="3"/>
        <v>172741</v>
      </c>
      <c r="K34" s="31">
        <f t="shared" si="3"/>
        <v>79281</v>
      </c>
      <c r="L34" s="31">
        <f t="shared" si="3"/>
        <v>1656321</v>
      </c>
      <c r="M34" s="31">
        <f t="shared" si="3"/>
        <v>1628804</v>
      </c>
      <c r="N34" s="31">
        <f t="shared" si="3"/>
        <v>3364406</v>
      </c>
      <c r="O34" s="31">
        <f t="shared" si="3"/>
        <v>1690213</v>
      </c>
      <c r="P34" s="31">
        <f t="shared" si="3"/>
        <v>174045</v>
      </c>
      <c r="Q34" s="31">
        <f t="shared" si="3"/>
        <v>183446</v>
      </c>
      <c r="R34" s="31">
        <f t="shared" si="3"/>
        <v>2047704</v>
      </c>
      <c r="S34" s="31">
        <f t="shared" si="3"/>
        <v>137803</v>
      </c>
      <c r="T34" s="31">
        <f t="shared" si="3"/>
        <v>1638804</v>
      </c>
      <c r="U34" s="31">
        <f t="shared" si="3"/>
        <v>1441369</v>
      </c>
      <c r="V34" s="31">
        <f t="shared" si="3"/>
        <v>3217976</v>
      </c>
      <c r="W34" s="31">
        <f t="shared" si="3"/>
        <v>8802827</v>
      </c>
      <c r="X34" s="31">
        <f t="shared" si="3"/>
        <v>546281</v>
      </c>
      <c r="Y34" s="31">
        <f t="shared" si="3"/>
        <v>8256546</v>
      </c>
      <c r="Z34" s="32">
        <f>+IF(X34&lt;&gt;0,+(Y34/X34)*100,0)</f>
        <v>1511.4100618546131</v>
      </c>
      <c r="AA34" s="33">
        <f>SUM(AA29:AA33)</f>
        <v>546281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18128824</v>
      </c>
      <c r="D40" s="29">
        <f>+D34+D39</f>
        <v>0</v>
      </c>
      <c r="E40" s="30">
        <f t="shared" si="5"/>
        <v>0</v>
      </c>
      <c r="F40" s="31">
        <f t="shared" si="5"/>
        <v>546281</v>
      </c>
      <c r="G40" s="31">
        <f t="shared" si="5"/>
        <v>0</v>
      </c>
      <c r="H40" s="31">
        <f t="shared" si="5"/>
        <v>82058</v>
      </c>
      <c r="I40" s="31">
        <f t="shared" si="5"/>
        <v>90683</v>
      </c>
      <c r="J40" s="31">
        <f t="shared" si="5"/>
        <v>172741</v>
      </c>
      <c r="K40" s="31">
        <f t="shared" si="5"/>
        <v>79281</v>
      </c>
      <c r="L40" s="31">
        <f t="shared" si="5"/>
        <v>1656321</v>
      </c>
      <c r="M40" s="31">
        <f t="shared" si="5"/>
        <v>1628804</v>
      </c>
      <c r="N40" s="31">
        <f t="shared" si="5"/>
        <v>3364406</v>
      </c>
      <c r="O40" s="31">
        <f t="shared" si="5"/>
        <v>1690213</v>
      </c>
      <c r="P40" s="31">
        <f t="shared" si="5"/>
        <v>174045</v>
      </c>
      <c r="Q40" s="31">
        <f t="shared" si="5"/>
        <v>183446</v>
      </c>
      <c r="R40" s="31">
        <f t="shared" si="5"/>
        <v>2047704</v>
      </c>
      <c r="S40" s="31">
        <f t="shared" si="5"/>
        <v>137803</v>
      </c>
      <c r="T40" s="31">
        <f t="shared" si="5"/>
        <v>1638804</v>
      </c>
      <c r="U40" s="31">
        <f t="shared" si="5"/>
        <v>1441369</v>
      </c>
      <c r="V40" s="31">
        <f t="shared" si="5"/>
        <v>3217976</v>
      </c>
      <c r="W40" s="31">
        <f t="shared" si="5"/>
        <v>8802827</v>
      </c>
      <c r="X40" s="31">
        <f t="shared" si="5"/>
        <v>546281</v>
      </c>
      <c r="Y40" s="31">
        <f t="shared" si="5"/>
        <v>8256546</v>
      </c>
      <c r="Z40" s="32">
        <f>+IF(X40&lt;&gt;0,+(Y40/X40)*100,0)</f>
        <v>1511.4100618546131</v>
      </c>
      <c r="AA40" s="33">
        <f>+AA34+AA39</f>
        <v>546281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-7560820</v>
      </c>
      <c r="D42" s="43">
        <f>+D25-D40</f>
        <v>0</v>
      </c>
      <c r="E42" s="44">
        <f t="shared" si="6"/>
        <v>0</v>
      </c>
      <c r="F42" s="45">
        <f t="shared" si="6"/>
        <v>-27293119</v>
      </c>
      <c r="G42" s="45">
        <f t="shared" si="6"/>
        <v>657501</v>
      </c>
      <c r="H42" s="45">
        <f t="shared" si="6"/>
        <v>649842</v>
      </c>
      <c r="I42" s="45">
        <f t="shared" si="6"/>
        <v>594036</v>
      </c>
      <c r="J42" s="45">
        <f t="shared" si="6"/>
        <v>1901379</v>
      </c>
      <c r="K42" s="45">
        <f t="shared" si="6"/>
        <v>493439</v>
      </c>
      <c r="L42" s="45">
        <f t="shared" si="6"/>
        <v>-306854</v>
      </c>
      <c r="M42" s="45">
        <f t="shared" si="6"/>
        <v>-139911</v>
      </c>
      <c r="N42" s="45">
        <f t="shared" si="6"/>
        <v>46674</v>
      </c>
      <c r="O42" s="45">
        <f t="shared" si="6"/>
        <v>-1047020</v>
      </c>
      <c r="P42" s="45">
        <f t="shared" si="6"/>
        <v>390186</v>
      </c>
      <c r="Q42" s="45">
        <f t="shared" si="6"/>
        <v>1037604</v>
      </c>
      <c r="R42" s="45">
        <f t="shared" si="6"/>
        <v>380770</v>
      </c>
      <c r="S42" s="45">
        <f t="shared" si="6"/>
        <v>1086559</v>
      </c>
      <c r="T42" s="45">
        <f t="shared" si="6"/>
        <v>-993660</v>
      </c>
      <c r="U42" s="45">
        <f t="shared" si="6"/>
        <v>-763221</v>
      </c>
      <c r="V42" s="45">
        <f t="shared" si="6"/>
        <v>-670322</v>
      </c>
      <c r="W42" s="45">
        <f t="shared" si="6"/>
        <v>1658501</v>
      </c>
      <c r="X42" s="45">
        <f t="shared" si="6"/>
        <v>-27293119</v>
      </c>
      <c r="Y42" s="45">
        <f t="shared" si="6"/>
        <v>28951620</v>
      </c>
      <c r="Z42" s="46">
        <f>+IF(X42&lt;&gt;0,+(Y42/X42)*100,0)</f>
        <v>-106.07662685968577</v>
      </c>
      <c r="AA42" s="47">
        <f>+AA25-AA40</f>
        <v>-27293119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17841563</v>
      </c>
      <c r="D6" s="18"/>
      <c r="E6" s="19">
        <v>104580033</v>
      </c>
      <c r="F6" s="20">
        <v>-71699624</v>
      </c>
      <c r="G6" s="20">
        <v>3299585</v>
      </c>
      <c r="H6" s="20">
        <v>2883512</v>
      </c>
      <c r="I6" s="20">
        <v>2847399</v>
      </c>
      <c r="J6" s="20">
        <v>9030496</v>
      </c>
      <c r="K6" s="20">
        <v>2622819</v>
      </c>
      <c r="L6" s="20">
        <v>2312603</v>
      </c>
      <c r="M6" s="20">
        <v>2878718</v>
      </c>
      <c r="N6" s="20">
        <v>7814140</v>
      </c>
      <c r="O6" s="20">
        <v>2504145</v>
      </c>
      <c r="P6" s="20">
        <v>2621732</v>
      </c>
      <c r="Q6" s="20">
        <v>2727818</v>
      </c>
      <c r="R6" s="20">
        <v>7853695</v>
      </c>
      <c r="S6" s="20">
        <v>3925043</v>
      </c>
      <c r="T6" s="20">
        <v>2760245</v>
      </c>
      <c r="U6" s="20">
        <v>3599766</v>
      </c>
      <c r="V6" s="20">
        <v>10285054</v>
      </c>
      <c r="W6" s="20">
        <v>34983385</v>
      </c>
      <c r="X6" s="20">
        <v>-71699624</v>
      </c>
      <c r="Y6" s="20">
        <v>106683009</v>
      </c>
      <c r="Z6" s="21">
        <v>-148.79158780525822</v>
      </c>
      <c r="AA6" s="22">
        <v>-71699624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63850020</v>
      </c>
      <c r="D8" s="18"/>
      <c r="E8" s="19">
        <v>116121173</v>
      </c>
      <c r="F8" s="20">
        <v>1606629</v>
      </c>
      <c r="G8" s="20">
        <v>6918700</v>
      </c>
      <c r="H8" s="20">
        <v>6977524</v>
      </c>
      <c r="I8" s="20">
        <v>6718791</v>
      </c>
      <c r="J8" s="20">
        <v>20615015</v>
      </c>
      <c r="K8" s="20">
        <v>6273153</v>
      </c>
      <c r="L8" s="20">
        <v>6380603</v>
      </c>
      <c r="M8" s="20">
        <v>4251568</v>
      </c>
      <c r="N8" s="20">
        <v>16905324</v>
      </c>
      <c r="O8" s="20">
        <v>6591892</v>
      </c>
      <c r="P8" s="20">
        <v>7353633</v>
      </c>
      <c r="Q8" s="20">
        <v>7122557</v>
      </c>
      <c r="R8" s="20">
        <v>21068082</v>
      </c>
      <c r="S8" s="20">
        <v>6783317</v>
      </c>
      <c r="T8" s="20">
        <v>7298773</v>
      </c>
      <c r="U8" s="20">
        <v>8000659</v>
      </c>
      <c r="V8" s="20">
        <v>22082749</v>
      </c>
      <c r="W8" s="20">
        <v>80671170</v>
      </c>
      <c r="X8" s="20">
        <v>1606629</v>
      </c>
      <c r="Y8" s="20">
        <v>79064541</v>
      </c>
      <c r="Z8" s="21">
        <v>4921.1448940607943</v>
      </c>
      <c r="AA8" s="22">
        <v>1606629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-351287</v>
      </c>
      <c r="D11" s="18"/>
      <c r="E11" s="19"/>
      <c r="F11" s="20"/>
      <c r="G11" s="20"/>
      <c r="H11" s="20"/>
      <c r="I11" s="20">
        <v>-60</v>
      </c>
      <c r="J11" s="20">
        <v>-60</v>
      </c>
      <c r="K11" s="20">
        <v>-47906</v>
      </c>
      <c r="L11" s="20">
        <v>-33039</v>
      </c>
      <c r="M11" s="20">
        <v>-35003</v>
      </c>
      <c r="N11" s="20">
        <v>-115948</v>
      </c>
      <c r="O11" s="20">
        <v>-17709</v>
      </c>
      <c r="P11" s="20">
        <v>-20147</v>
      </c>
      <c r="Q11" s="20">
        <v>-106336</v>
      </c>
      <c r="R11" s="20">
        <v>-144192</v>
      </c>
      <c r="S11" s="20">
        <v>-50060</v>
      </c>
      <c r="T11" s="20">
        <v>-62492</v>
      </c>
      <c r="U11" s="20">
        <v>-189431</v>
      </c>
      <c r="V11" s="20">
        <v>-301983</v>
      </c>
      <c r="W11" s="20">
        <v>-562183</v>
      </c>
      <c r="X11" s="20"/>
      <c r="Y11" s="20">
        <v>-562183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81340296</v>
      </c>
      <c r="D12" s="29">
        <f>SUM(D6:D11)</f>
        <v>0</v>
      </c>
      <c r="E12" s="30">
        <f t="shared" si="0"/>
        <v>220701206</v>
      </c>
      <c r="F12" s="31">
        <f t="shared" si="0"/>
        <v>-70092995</v>
      </c>
      <c r="G12" s="31">
        <f t="shared" si="0"/>
        <v>10218285</v>
      </c>
      <c r="H12" s="31">
        <f t="shared" si="0"/>
        <v>9861036</v>
      </c>
      <c r="I12" s="31">
        <f t="shared" si="0"/>
        <v>9566130</v>
      </c>
      <c r="J12" s="31">
        <f t="shared" si="0"/>
        <v>29645451</v>
      </c>
      <c r="K12" s="31">
        <f t="shared" si="0"/>
        <v>8848066</v>
      </c>
      <c r="L12" s="31">
        <f t="shared" si="0"/>
        <v>8660167</v>
      </c>
      <c r="M12" s="31">
        <f t="shared" si="0"/>
        <v>7095283</v>
      </c>
      <c r="N12" s="31">
        <f t="shared" si="0"/>
        <v>24603516</v>
      </c>
      <c r="O12" s="31">
        <f t="shared" si="0"/>
        <v>9078328</v>
      </c>
      <c r="P12" s="31">
        <f t="shared" si="0"/>
        <v>9955218</v>
      </c>
      <c r="Q12" s="31">
        <f t="shared" si="0"/>
        <v>9744039</v>
      </c>
      <c r="R12" s="31">
        <f t="shared" si="0"/>
        <v>28777585</v>
      </c>
      <c r="S12" s="31">
        <f t="shared" si="0"/>
        <v>10658300</v>
      </c>
      <c r="T12" s="31">
        <f t="shared" si="0"/>
        <v>9996526</v>
      </c>
      <c r="U12" s="31">
        <f t="shared" si="0"/>
        <v>11410994</v>
      </c>
      <c r="V12" s="31">
        <f t="shared" si="0"/>
        <v>32065820</v>
      </c>
      <c r="W12" s="31">
        <f t="shared" si="0"/>
        <v>115092372</v>
      </c>
      <c r="X12" s="31">
        <f t="shared" si="0"/>
        <v>-70092995</v>
      </c>
      <c r="Y12" s="31">
        <f t="shared" si="0"/>
        <v>185185367</v>
      </c>
      <c r="Z12" s="32">
        <f>+IF(X12&lt;&gt;0,+(Y12/X12)*100,0)</f>
        <v>-264.19953520319683</v>
      </c>
      <c r="AA12" s="33">
        <f>SUM(AA6:AA11)</f>
        <v>-70092995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-3186074</v>
      </c>
      <c r="D19" s="18"/>
      <c r="E19" s="19">
        <v>1780000</v>
      </c>
      <c r="F19" s="20">
        <v>-9315656</v>
      </c>
      <c r="G19" s="20">
        <v>5364501</v>
      </c>
      <c r="H19" s="20"/>
      <c r="I19" s="20"/>
      <c r="J19" s="20">
        <v>5364501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5364501</v>
      </c>
      <c r="X19" s="20">
        <v>-9315656</v>
      </c>
      <c r="Y19" s="20">
        <v>14680157</v>
      </c>
      <c r="Z19" s="21">
        <v>-157.58586405509178</v>
      </c>
      <c r="AA19" s="22">
        <v>-9315656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-3186074</v>
      </c>
      <c r="D24" s="29">
        <f>SUM(D15:D23)</f>
        <v>0</v>
      </c>
      <c r="E24" s="36">
        <f t="shared" si="1"/>
        <v>1780000</v>
      </c>
      <c r="F24" s="37">
        <f t="shared" si="1"/>
        <v>-9315656</v>
      </c>
      <c r="G24" s="37">
        <f t="shared" si="1"/>
        <v>5364501</v>
      </c>
      <c r="H24" s="37">
        <f t="shared" si="1"/>
        <v>0</v>
      </c>
      <c r="I24" s="37">
        <f t="shared" si="1"/>
        <v>0</v>
      </c>
      <c r="J24" s="37">
        <f t="shared" si="1"/>
        <v>5364501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5364501</v>
      </c>
      <c r="X24" s="37">
        <f t="shared" si="1"/>
        <v>-9315656</v>
      </c>
      <c r="Y24" s="37">
        <f t="shared" si="1"/>
        <v>14680157</v>
      </c>
      <c r="Z24" s="38">
        <f>+IF(X24&lt;&gt;0,+(Y24/X24)*100,0)</f>
        <v>-157.58586405509178</v>
      </c>
      <c r="AA24" s="39">
        <f>SUM(AA15:AA23)</f>
        <v>-9315656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78154222</v>
      </c>
      <c r="D25" s="29">
        <f>+D12+D24</f>
        <v>0</v>
      </c>
      <c r="E25" s="30">
        <f t="shared" si="2"/>
        <v>222481206</v>
      </c>
      <c r="F25" s="31">
        <f t="shared" si="2"/>
        <v>-79408651</v>
      </c>
      <c r="G25" s="31">
        <f t="shared" si="2"/>
        <v>15582786</v>
      </c>
      <c r="H25" s="31">
        <f t="shared" si="2"/>
        <v>9861036</v>
      </c>
      <c r="I25" s="31">
        <f t="shared" si="2"/>
        <v>9566130</v>
      </c>
      <c r="J25" s="31">
        <f t="shared" si="2"/>
        <v>35009952</v>
      </c>
      <c r="K25" s="31">
        <f t="shared" si="2"/>
        <v>8848066</v>
      </c>
      <c r="L25" s="31">
        <f t="shared" si="2"/>
        <v>8660167</v>
      </c>
      <c r="M25" s="31">
        <f t="shared" si="2"/>
        <v>7095283</v>
      </c>
      <c r="N25" s="31">
        <f t="shared" si="2"/>
        <v>24603516</v>
      </c>
      <c r="O25" s="31">
        <f t="shared" si="2"/>
        <v>9078328</v>
      </c>
      <c r="P25" s="31">
        <f t="shared" si="2"/>
        <v>9955218</v>
      </c>
      <c r="Q25" s="31">
        <f t="shared" si="2"/>
        <v>9744039</v>
      </c>
      <c r="R25" s="31">
        <f t="shared" si="2"/>
        <v>28777585</v>
      </c>
      <c r="S25" s="31">
        <f t="shared" si="2"/>
        <v>10658300</v>
      </c>
      <c r="T25" s="31">
        <f t="shared" si="2"/>
        <v>9996526</v>
      </c>
      <c r="U25" s="31">
        <f t="shared" si="2"/>
        <v>11410994</v>
      </c>
      <c r="V25" s="31">
        <f t="shared" si="2"/>
        <v>32065820</v>
      </c>
      <c r="W25" s="31">
        <f t="shared" si="2"/>
        <v>120456873</v>
      </c>
      <c r="X25" s="31">
        <f t="shared" si="2"/>
        <v>-79408651</v>
      </c>
      <c r="Y25" s="31">
        <f t="shared" si="2"/>
        <v>199865524</v>
      </c>
      <c r="Z25" s="32">
        <f>+IF(X25&lt;&gt;0,+(Y25/X25)*100,0)</f>
        <v>-251.69238046872246</v>
      </c>
      <c r="AA25" s="33">
        <f>+AA12+AA24</f>
        <v>-79408651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75055121</v>
      </c>
      <c r="D32" s="18"/>
      <c r="E32" s="19">
        <v>35581304</v>
      </c>
      <c r="F32" s="20">
        <v>-10894833</v>
      </c>
      <c r="G32" s="20">
        <v>-24247798</v>
      </c>
      <c r="H32" s="20">
        <v>552634</v>
      </c>
      <c r="I32" s="20">
        <v>36463551</v>
      </c>
      <c r="J32" s="20">
        <v>12768387</v>
      </c>
      <c r="K32" s="20">
        <v>7691095</v>
      </c>
      <c r="L32" s="20">
        <v>-550263</v>
      </c>
      <c r="M32" s="20">
        <v>13486964</v>
      </c>
      <c r="N32" s="20">
        <v>20627796</v>
      </c>
      <c r="O32" s="20">
        <v>3415588</v>
      </c>
      <c r="P32" s="20">
        <v>15800438</v>
      </c>
      <c r="Q32" s="20">
        <v>7869508</v>
      </c>
      <c r="R32" s="20">
        <v>27085534</v>
      </c>
      <c r="S32" s="20">
        <v>9680791</v>
      </c>
      <c r="T32" s="20">
        <v>9514084</v>
      </c>
      <c r="U32" s="20">
        <v>12113949</v>
      </c>
      <c r="V32" s="20">
        <v>31308824</v>
      </c>
      <c r="W32" s="20">
        <v>91790541</v>
      </c>
      <c r="X32" s="20">
        <v>-10894833</v>
      </c>
      <c r="Y32" s="20">
        <v>102685374</v>
      </c>
      <c r="Z32" s="21">
        <v>-942.51443780735326</v>
      </c>
      <c r="AA32" s="22">
        <v>-10894833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75055121</v>
      </c>
      <c r="D34" s="29">
        <f>SUM(D29:D33)</f>
        <v>0</v>
      </c>
      <c r="E34" s="30">
        <f t="shared" si="3"/>
        <v>35581304</v>
      </c>
      <c r="F34" s="31">
        <f t="shared" si="3"/>
        <v>-10894833</v>
      </c>
      <c r="G34" s="31">
        <f t="shared" si="3"/>
        <v>-24247798</v>
      </c>
      <c r="H34" s="31">
        <f t="shared" si="3"/>
        <v>552634</v>
      </c>
      <c r="I34" s="31">
        <f t="shared" si="3"/>
        <v>36463551</v>
      </c>
      <c r="J34" s="31">
        <f t="shared" si="3"/>
        <v>12768387</v>
      </c>
      <c r="K34" s="31">
        <f t="shared" si="3"/>
        <v>7691095</v>
      </c>
      <c r="L34" s="31">
        <f t="shared" si="3"/>
        <v>-550263</v>
      </c>
      <c r="M34" s="31">
        <f t="shared" si="3"/>
        <v>13486964</v>
      </c>
      <c r="N34" s="31">
        <f t="shared" si="3"/>
        <v>20627796</v>
      </c>
      <c r="O34" s="31">
        <f t="shared" si="3"/>
        <v>3415588</v>
      </c>
      <c r="P34" s="31">
        <f t="shared" si="3"/>
        <v>15800438</v>
      </c>
      <c r="Q34" s="31">
        <f t="shared" si="3"/>
        <v>7869508</v>
      </c>
      <c r="R34" s="31">
        <f t="shared" si="3"/>
        <v>27085534</v>
      </c>
      <c r="S34" s="31">
        <f t="shared" si="3"/>
        <v>9680791</v>
      </c>
      <c r="T34" s="31">
        <f t="shared" si="3"/>
        <v>9514084</v>
      </c>
      <c r="U34" s="31">
        <f t="shared" si="3"/>
        <v>12113949</v>
      </c>
      <c r="V34" s="31">
        <f t="shared" si="3"/>
        <v>31308824</v>
      </c>
      <c r="W34" s="31">
        <f t="shared" si="3"/>
        <v>91790541</v>
      </c>
      <c r="X34" s="31">
        <f t="shared" si="3"/>
        <v>-10894833</v>
      </c>
      <c r="Y34" s="31">
        <f t="shared" si="3"/>
        <v>102685374</v>
      </c>
      <c r="Z34" s="32">
        <f>+IF(X34&lt;&gt;0,+(Y34/X34)*100,0)</f>
        <v>-942.51443780735326</v>
      </c>
      <c r="AA34" s="33">
        <f>SUM(AA29:AA33)</f>
        <v>-10894833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75055121</v>
      </c>
      <c r="D40" s="29">
        <f>+D34+D39</f>
        <v>0</v>
      </c>
      <c r="E40" s="30">
        <f t="shared" si="5"/>
        <v>35581304</v>
      </c>
      <c r="F40" s="31">
        <f t="shared" si="5"/>
        <v>-10894833</v>
      </c>
      <c r="G40" s="31">
        <f t="shared" si="5"/>
        <v>-24247798</v>
      </c>
      <c r="H40" s="31">
        <f t="shared" si="5"/>
        <v>552634</v>
      </c>
      <c r="I40" s="31">
        <f t="shared" si="5"/>
        <v>36463551</v>
      </c>
      <c r="J40" s="31">
        <f t="shared" si="5"/>
        <v>12768387</v>
      </c>
      <c r="K40" s="31">
        <f t="shared" si="5"/>
        <v>7691095</v>
      </c>
      <c r="L40" s="31">
        <f t="shared" si="5"/>
        <v>-550263</v>
      </c>
      <c r="M40" s="31">
        <f t="shared" si="5"/>
        <v>13486964</v>
      </c>
      <c r="N40" s="31">
        <f t="shared" si="5"/>
        <v>20627796</v>
      </c>
      <c r="O40" s="31">
        <f t="shared" si="5"/>
        <v>3415588</v>
      </c>
      <c r="P40" s="31">
        <f t="shared" si="5"/>
        <v>15800438</v>
      </c>
      <c r="Q40" s="31">
        <f t="shared" si="5"/>
        <v>7869508</v>
      </c>
      <c r="R40" s="31">
        <f t="shared" si="5"/>
        <v>27085534</v>
      </c>
      <c r="S40" s="31">
        <f t="shared" si="5"/>
        <v>9680791</v>
      </c>
      <c r="T40" s="31">
        <f t="shared" si="5"/>
        <v>9514084</v>
      </c>
      <c r="U40" s="31">
        <f t="shared" si="5"/>
        <v>12113949</v>
      </c>
      <c r="V40" s="31">
        <f t="shared" si="5"/>
        <v>31308824</v>
      </c>
      <c r="W40" s="31">
        <f t="shared" si="5"/>
        <v>91790541</v>
      </c>
      <c r="X40" s="31">
        <f t="shared" si="5"/>
        <v>-10894833</v>
      </c>
      <c r="Y40" s="31">
        <f t="shared" si="5"/>
        <v>102685374</v>
      </c>
      <c r="Z40" s="32">
        <f>+IF(X40&lt;&gt;0,+(Y40/X40)*100,0)</f>
        <v>-942.51443780735326</v>
      </c>
      <c r="AA40" s="33">
        <f>+AA34+AA39</f>
        <v>-10894833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3099101</v>
      </c>
      <c r="D42" s="43">
        <f>+D25-D40</f>
        <v>0</v>
      </c>
      <c r="E42" s="44">
        <f t="shared" si="6"/>
        <v>186899902</v>
      </c>
      <c r="F42" s="45">
        <f t="shared" si="6"/>
        <v>-68513818</v>
      </c>
      <c r="G42" s="45">
        <f t="shared" si="6"/>
        <v>39830584</v>
      </c>
      <c r="H42" s="45">
        <f t="shared" si="6"/>
        <v>9308402</v>
      </c>
      <c r="I42" s="45">
        <f t="shared" si="6"/>
        <v>-26897421</v>
      </c>
      <c r="J42" s="45">
        <f t="shared" si="6"/>
        <v>22241565</v>
      </c>
      <c r="K42" s="45">
        <f t="shared" si="6"/>
        <v>1156971</v>
      </c>
      <c r="L42" s="45">
        <f t="shared" si="6"/>
        <v>9210430</v>
      </c>
      <c r="M42" s="45">
        <f t="shared" si="6"/>
        <v>-6391681</v>
      </c>
      <c r="N42" s="45">
        <f t="shared" si="6"/>
        <v>3975720</v>
      </c>
      <c r="O42" s="45">
        <f t="shared" si="6"/>
        <v>5662740</v>
      </c>
      <c r="P42" s="45">
        <f t="shared" si="6"/>
        <v>-5845220</v>
      </c>
      <c r="Q42" s="45">
        <f t="shared" si="6"/>
        <v>1874531</v>
      </c>
      <c r="R42" s="45">
        <f t="shared" si="6"/>
        <v>1692051</v>
      </c>
      <c r="S42" s="45">
        <f t="shared" si="6"/>
        <v>977509</v>
      </c>
      <c r="T42" s="45">
        <f t="shared" si="6"/>
        <v>482442</v>
      </c>
      <c r="U42" s="45">
        <f t="shared" si="6"/>
        <v>-702955</v>
      </c>
      <c r="V42" s="45">
        <f t="shared" si="6"/>
        <v>756996</v>
      </c>
      <c r="W42" s="45">
        <f t="shared" si="6"/>
        <v>28666332</v>
      </c>
      <c r="X42" s="45">
        <f t="shared" si="6"/>
        <v>-68513818</v>
      </c>
      <c r="Y42" s="45">
        <f t="shared" si="6"/>
        <v>97180150</v>
      </c>
      <c r="Z42" s="46">
        <f>+IF(X42&lt;&gt;0,+(Y42/X42)*100,0)</f>
        <v>-141.84021973494455</v>
      </c>
      <c r="AA42" s="47">
        <f>+AA25-AA40</f>
        <v>-68513818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1975614</v>
      </c>
      <c r="D19" s="18"/>
      <c r="E19" s="19">
        <v>784810</v>
      </c>
      <c r="F19" s="20">
        <v>784810</v>
      </c>
      <c r="G19" s="20">
        <v>1975614</v>
      </c>
      <c r="H19" s="20">
        <v>-1975614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784810</v>
      </c>
      <c r="Y19" s="20">
        <v>-784810</v>
      </c>
      <c r="Z19" s="21">
        <v>-100</v>
      </c>
      <c r="AA19" s="22">
        <v>784810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1975614</v>
      </c>
      <c r="D24" s="29">
        <f>SUM(D15:D23)</f>
        <v>0</v>
      </c>
      <c r="E24" s="36">
        <f t="shared" si="1"/>
        <v>784810</v>
      </c>
      <c r="F24" s="37">
        <f t="shared" si="1"/>
        <v>784810</v>
      </c>
      <c r="G24" s="37">
        <f t="shared" si="1"/>
        <v>1975614</v>
      </c>
      <c r="H24" s="37">
        <f t="shared" si="1"/>
        <v>-1975614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784810</v>
      </c>
      <c r="Y24" s="37">
        <f t="shared" si="1"/>
        <v>-784810</v>
      </c>
      <c r="Z24" s="38">
        <f>+IF(X24&lt;&gt;0,+(Y24/X24)*100,0)</f>
        <v>-100</v>
      </c>
      <c r="AA24" s="39">
        <f>SUM(AA15:AA23)</f>
        <v>784810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1975614</v>
      </c>
      <c r="D25" s="29">
        <f>+D12+D24</f>
        <v>0</v>
      </c>
      <c r="E25" s="30">
        <f t="shared" si="2"/>
        <v>784810</v>
      </c>
      <c r="F25" s="31">
        <f t="shared" si="2"/>
        <v>784810</v>
      </c>
      <c r="G25" s="31">
        <f t="shared" si="2"/>
        <v>1975614</v>
      </c>
      <c r="H25" s="31">
        <f t="shared" si="2"/>
        <v>-1975614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784810</v>
      </c>
      <c r="Y25" s="31">
        <f t="shared" si="2"/>
        <v>-784810</v>
      </c>
      <c r="Z25" s="32">
        <f>+IF(X25&lt;&gt;0,+(Y25/X25)*100,0)</f>
        <v>-100</v>
      </c>
      <c r="AA25" s="33">
        <f>+AA12+AA24</f>
        <v>784810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1975614</v>
      </c>
      <c r="D42" s="43">
        <f>+D25-D40</f>
        <v>0</v>
      </c>
      <c r="E42" s="44">
        <f t="shared" si="6"/>
        <v>784810</v>
      </c>
      <c r="F42" s="45">
        <f t="shared" si="6"/>
        <v>784810</v>
      </c>
      <c r="G42" s="45">
        <f t="shared" si="6"/>
        <v>1975614</v>
      </c>
      <c r="H42" s="45">
        <f t="shared" si="6"/>
        <v>-1975614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784810</v>
      </c>
      <c r="Y42" s="45">
        <f t="shared" si="6"/>
        <v>-784810</v>
      </c>
      <c r="Z42" s="46">
        <f>+IF(X42&lt;&gt;0,+(Y42/X42)*100,0)</f>
        <v>-100</v>
      </c>
      <c r="AA42" s="47">
        <f>+AA25-AA40</f>
        <v>784810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-4822271</v>
      </c>
      <c r="D45" s="18"/>
      <c r="E45" s="19">
        <v>-16995096</v>
      </c>
      <c r="F45" s="20">
        <v>-16364302</v>
      </c>
      <c r="G45" s="20">
        <v>-10948655</v>
      </c>
      <c r="H45" s="20">
        <v>11299338</v>
      </c>
      <c r="I45" s="20"/>
      <c r="J45" s="20">
        <v>350683</v>
      </c>
      <c r="K45" s="20"/>
      <c r="L45" s="20">
        <v>5421392</v>
      </c>
      <c r="M45" s="20">
        <v>52069</v>
      </c>
      <c r="N45" s="20">
        <v>5473461</v>
      </c>
      <c r="O45" s="20"/>
      <c r="P45" s="20">
        <v>841935</v>
      </c>
      <c r="Q45" s="20">
        <v>465997</v>
      </c>
      <c r="R45" s="20">
        <v>1307932</v>
      </c>
      <c r="S45" s="20"/>
      <c r="T45" s="20">
        <v>543292</v>
      </c>
      <c r="U45" s="20"/>
      <c r="V45" s="20">
        <v>543292</v>
      </c>
      <c r="W45" s="20">
        <v>7675368</v>
      </c>
      <c r="X45" s="20">
        <v>-16364302</v>
      </c>
      <c r="Y45" s="20">
        <v>24039670</v>
      </c>
      <c r="Z45" s="48">
        <v>-146.90311875202499</v>
      </c>
      <c r="AA45" s="22">
        <v>-16364302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-4822271</v>
      </c>
      <c r="D48" s="51">
        <f>SUM(D45:D47)</f>
        <v>0</v>
      </c>
      <c r="E48" s="52">
        <f t="shared" si="7"/>
        <v>-16995096</v>
      </c>
      <c r="F48" s="53">
        <f t="shared" si="7"/>
        <v>-16364302</v>
      </c>
      <c r="G48" s="53">
        <f t="shared" si="7"/>
        <v>-10948655</v>
      </c>
      <c r="H48" s="53">
        <f t="shared" si="7"/>
        <v>11299338</v>
      </c>
      <c r="I48" s="53">
        <f t="shared" si="7"/>
        <v>0</v>
      </c>
      <c r="J48" s="53">
        <f t="shared" si="7"/>
        <v>350683</v>
      </c>
      <c r="K48" s="53">
        <f t="shared" si="7"/>
        <v>0</v>
      </c>
      <c r="L48" s="53">
        <f t="shared" si="7"/>
        <v>5421392</v>
      </c>
      <c r="M48" s="53">
        <f t="shared" si="7"/>
        <v>52069</v>
      </c>
      <c r="N48" s="53">
        <f t="shared" si="7"/>
        <v>5473461</v>
      </c>
      <c r="O48" s="53">
        <f t="shared" si="7"/>
        <v>0</v>
      </c>
      <c r="P48" s="53">
        <f t="shared" si="7"/>
        <v>841935</v>
      </c>
      <c r="Q48" s="53">
        <f t="shared" si="7"/>
        <v>465997</v>
      </c>
      <c r="R48" s="53">
        <f t="shared" si="7"/>
        <v>1307932</v>
      </c>
      <c r="S48" s="53">
        <f t="shared" si="7"/>
        <v>0</v>
      </c>
      <c r="T48" s="53">
        <f t="shared" si="7"/>
        <v>543292</v>
      </c>
      <c r="U48" s="53">
        <f t="shared" si="7"/>
        <v>0</v>
      </c>
      <c r="V48" s="53">
        <f t="shared" si="7"/>
        <v>543292</v>
      </c>
      <c r="W48" s="53">
        <f t="shared" si="7"/>
        <v>7675368</v>
      </c>
      <c r="X48" s="53">
        <f t="shared" si="7"/>
        <v>-16364302</v>
      </c>
      <c r="Y48" s="53">
        <f t="shared" si="7"/>
        <v>24039670</v>
      </c>
      <c r="Z48" s="54">
        <f>+IF(X48&lt;&gt;0,+(Y48/X48)*100,0)</f>
        <v>-146.90311875202499</v>
      </c>
      <c r="AA48" s="55">
        <f>SUM(AA45:AA47)</f>
        <v>-16364302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6011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52787369</v>
      </c>
      <c r="D19" s="18"/>
      <c r="E19" s="19">
        <v>23178023</v>
      </c>
      <c r="F19" s="20">
        <v>50680906</v>
      </c>
      <c r="G19" s="20">
        <v>24771569</v>
      </c>
      <c r="H19" s="20">
        <v>28015799</v>
      </c>
      <c r="I19" s="20"/>
      <c r="J19" s="20">
        <v>52787368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52787368</v>
      </c>
      <c r="U19" s="20"/>
      <c r="V19" s="20">
        <v>52787368</v>
      </c>
      <c r="W19" s="20">
        <v>105574736</v>
      </c>
      <c r="X19" s="20">
        <v>50680906</v>
      </c>
      <c r="Y19" s="20">
        <v>54893830</v>
      </c>
      <c r="Z19" s="21">
        <v>108.31264539745995</v>
      </c>
      <c r="AA19" s="22">
        <v>50680906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52787369</v>
      </c>
      <c r="D24" s="29">
        <f>SUM(D15:D23)</f>
        <v>0</v>
      </c>
      <c r="E24" s="36">
        <f t="shared" si="1"/>
        <v>23184034</v>
      </c>
      <c r="F24" s="37">
        <f t="shared" si="1"/>
        <v>50680906</v>
      </c>
      <c r="G24" s="37">
        <f t="shared" si="1"/>
        <v>24771569</v>
      </c>
      <c r="H24" s="37">
        <f t="shared" si="1"/>
        <v>28015799</v>
      </c>
      <c r="I24" s="37">
        <f t="shared" si="1"/>
        <v>0</v>
      </c>
      <c r="J24" s="37">
        <f t="shared" si="1"/>
        <v>52787368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52787368</v>
      </c>
      <c r="U24" s="37">
        <f t="shared" si="1"/>
        <v>0</v>
      </c>
      <c r="V24" s="37">
        <f t="shared" si="1"/>
        <v>52787368</v>
      </c>
      <c r="W24" s="37">
        <f t="shared" si="1"/>
        <v>105574736</v>
      </c>
      <c r="X24" s="37">
        <f t="shared" si="1"/>
        <v>50680906</v>
      </c>
      <c r="Y24" s="37">
        <f t="shared" si="1"/>
        <v>54893830</v>
      </c>
      <c r="Z24" s="38">
        <f>+IF(X24&lt;&gt;0,+(Y24/X24)*100,0)</f>
        <v>108.31264539745995</v>
      </c>
      <c r="AA24" s="39">
        <f>SUM(AA15:AA23)</f>
        <v>50680906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52787369</v>
      </c>
      <c r="D25" s="29">
        <f>+D12+D24</f>
        <v>0</v>
      </c>
      <c r="E25" s="30">
        <f t="shared" si="2"/>
        <v>23184034</v>
      </c>
      <c r="F25" s="31">
        <f t="shared" si="2"/>
        <v>50680906</v>
      </c>
      <c r="G25" s="31">
        <f t="shared" si="2"/>
        <v>24771569</v>
      </c>
      <c r="H25" s="31">
        <f t="shared" si="2"/>
        <v>28015799</v>
      </c>
      <c r="I25" s="31">
        <f t="shared" si="2"/>
        <v>0</v>
      </c>
      <c r="J25" s="31">
        <f t="shared" si="2"/>
        <v>52787368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52787368</v>
      </c>
      <c r="U25" s="31">
        <f t="shared" si="2"/>
        <v>0</v>
      </c>
      <c r="V25" s="31">
        <f t="shared" si="2"/>
        <v>52787368</v>
      </c>
      <c r="W25" s="31">
        <f t="shared" si="2"/>
        <v>105574736</v>
      </c>
      <c r="X25" s="31">
        <f t="shared" si="2"/>
        <v>50680906</v>
      </c>
      <c r="Y25" s="31">
        <f t="shared" si="2"/>
        <v>54893830</v>
      </c>
      <c r="Z25" s="32">
        <f>+IF(X25&lt;&gt;0,+(Y25/X25)*100,0)</f>
        <v>108.31264539745995</v>
      </c>
      <c r="AA25" s="33">
        <f>+AA12+AA24</f>
        <v>50680906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52787369</v>
      </c>
      <c r="D42" s="43">
        <f>+D25-D40</f>
        <v>0</v>
      </c>
      <c r="E42" s="44">
        <f t="shared" si="6"/>
        <v>23184034</v>
      </c>
      <c r="F42" s="45">
        <f t="shared" si="6"/>
        <v>50680906</v>
      </c>
      <c r="G42" s="45">
        <f t="shared" si="6"/>
        <v>24771569</v>
      </c>
      <c r="H42" s="45">
        <f t="shared" si="6"/>
        <v>28015799</v>
      </c>
      <c r="I42" s="45">
        <f t="shared" si="6"/>
        <v>0</v>
      </c>
      <c r="J42" s="45">
        <f t="shared" si="6"/>
        <v>52787368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52787368</v>
      </c>
      <c r="U42" s="45">
        <f t="shared" si="6"/>
        <v>0</v>
      </c>
      <c r="V42" s="45">
        <f t="shared" si="6"/>
        <v>52787368</v>
      </c>
      <c r="W42" s="45">
        <f t="shared" si="6"/>
        <v>105574736</v>
      </c>
      <c r="X42" s="45">
        <f t="shared" si="6"/>
        <v>50680906</v>
      </c>
      <c r="Y42" s="45">
        <f t="shared" si="6"/>
        <v>54893830</v>
      </c>
      <c r="Z42" s="46">
        <f>+IF(X42&lt;&gt;0,+(Y42/X42)*100,0)</f>
        <v>108.31264539745995</v>
      </c>
      <c r="AA42" s="47">
        <f>+AA25-AA40</f>
        <v>50680906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-7906675</v>
      </c>
      <c r="D45" s="18"/>
      <c r="E45" s="19">
        <v>6535217</v>
      </c>
      <c r="F45" s="20"/>
      <c r="G45" s="20">
        <v>5591570</v>
      </c>
      <c r="H45" s="20">
        <v>-3840190</v>
      </c>
      <c r="I45" s="20">
        <v>-3353988</v>
      </c>
      <c r="J45" s="20">
        <v>-1602608</v>
      </c>
      <c r="K45" s="20">
        <v>-76869</v>
      </c>
      <c r="L45" s="20">
        <v>1056108</v>
      </c>
      <c r="M45" s="20">
        <v>321272</v>
      </c>
      <c r="N45" s="20">
        <v>1300511</v>
      </c>
      <c r="O45" s="20">
        <v>1603947</v>
      </c>
      <c r="P45" s="20">
        <v>1202317</v>
      </c>
      <c r="Q45" s="20">
        <v>593089</v>
      </c>
      <c r="R45" s="20">
        <v>3399353</v>
      </c>
      <c r="S45" s="20">
        <v>521139</v>
      </c>
      <c r="T45" s="20">
        <v>-2937516</v>
      </c>
      <c r="U45" s="20"/>
      <c r="V45" s="20">
        <v>-2416377</v>
      </c>
      <c r="W45" s="20">
        <v>680879</v>
      </c>
      <c r="X45" s="20"/>
      <c r="Y45" s="20">
        <v>680879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-7906675</v>
      </c>
      <c r="D48" s="51">
        <f>SUM(D45:D47)</f>
        <v>0</v>
      </c>
      <c r="E48" s="52">
        <f t="shared" si="7"/>
        <v>6535217</v>
      </c>
      <c r="F48" s="53">
        <f t="shared" si="7"/>
        <v>0</v>
      </c>
      <c r="G48" s="53">
        <f t="shared" si="7"/>
        <v>5591570</v>
      </c>
      <c r="H48" s="53">
        <f t="shared" si="7"/>
        <v>-3840190</v>
      </c>
      <c r="I48" s="53">
        <f t="shared" si="7"/>
        <v>-3353988</v>
      </c>
      <c r="J48" s="53">
        <f t="shared" si="7"/>
        <v>-1602608</v>
      </c>
      <c r="K48" s="53">
        <f t="shared" si="7"/>
        <v>-76869</v>
      </c>
      <c r="L48" s="53">
        <f t="shared" si="7"/>
        <v>1056108</v>
      </c>
      <c r="M48" s="53">
        <f t="shared" si="7"/>
        <v>321272</v>
      </c>
      <c r="N48" s="53">
        <f t="shared" si="7"/>
        <v>1300511</v>
      </c>
      <c r="O48" s="53">
        <f t="shared" si="7"/>
        <v>1603947</v>
      </c>
      <c r="P48" s="53">
        <f t="shared" si="7"/>
        <v>1202317</v>
      </c>
      <c r="Q48" s="53">
        <f t="shared" si="7"/>
        <v>593089</v>
      </c>
      <c r="R48" s="53">
        <f t="shared" si="7"/>
        <v>3399353</v>
      </c>
      <c r="S48" s="53">
        <f t="shared" si="7"/>
        <v>521139</v>
      </c>
      <c r="T48" s="53">
        <f t="shared" si="7"/>
        <v>-2937516</v>
      </c>
      <c r="U48" s="53">
        <f t="shared" si="7"/>
        <v>0</v>
      </c>
      <c r="V48" s="53">
        <f t="shared" si="7"/>
        <v>-2416377</v>
      </c>
      <c r="W48" s="53">
        <f t="shared" si="7"/>
        <v>680879</v>
      </c>
      <c r="X48" s="53">
        <f t="shared" si="7"/>
        <v>0</v>
      </c>
      <c r="Y48" s="53">
        <f t="shared" si="7"/>
        <v>680879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-18346006</v>
      </c>
      <c r="F6" s="20">
        <v>-18346006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-18346006</v>
      </c>
      <c r="Y6" s="20">
        <v>18346006</v>
      </c>
      <c r="Z6" s="21">
        <v>-100</v>
      </c>
      <c r="AA6" s="22">
        <v>-18346006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4028597</v>
      </c>
      <c r="D8" s="18"/>
      <c r="E8" s="19">
        <v>12744993</v>
      </c>
      <c r="F8" s="20">
        <v>17524722</v>
      </c>
      <c r="G8" s="20">
        <v>52672</v>
      </c>
      <c r="H8" s="20">
        <v>22157</v>
      </c>
      <c r="I8" s="20">
        <v>42359</v>
      </c>
      <c r="J8" s="20">
        <v>117188</v>
      </c>
      <c r="K8" s="20">
        <v>-17746</v>
      </c>
      <c r="L8" s="20">
        <v>43526</v>
      </c>
      <c r="M8" s="20">
        <v>980929</v>
      </c>
      <c r="N8" s="20">
        <v>1006709</v>
      </c>
      <c r="O8" s="20">
        <v>-522992</v>
      </c>
      <c r="P8" s="20">
        <v>-291205</v>
      </c>
      <c r="Q8" s="20">
        <v>75731</v>
      </c>
      <c r="R8" s="20">
        <v>-738466</v>
      </c>
      <c r="S8" s="20">
        <v>7903</v>
      </c>
      <c r="T8" s="20">
        <v>12517</v>
      </c>
      <c r="U8" s="20">
        <v>45813</v>
      </c>
      <c r="V8" s="20">
        <v>66233</v>
      </c>
      <c r="W8" s="20">
        <v>451664</v>
      </c>
      <c r="X8" s="20">
        <v>17524722</v>
      </c>
      <c r="Y8" s="20">
        <v>-17073058</v>
      </c>
      <c r="Z8" s="21">
        <v>-97.422703766713099</v>
      </c>
      <c r="AA8" s="22">
        <v>17524722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4028597</v>
      </c>
      <c r="D12" s="29">
        <f>SUM(D6:D11)</f>
        <v>0</v>
      </c>
      <c r="E12" s="30">
        <f t="shared" si="0"/>
        <v>-5601013</v>
      </c>
      <c r="F12" s="31">
        <f t="shared" si="0"/>
        <v>-821284</v>
      </c>
      <c r="G12" s="31">
        <f t="shared" si="0"/>
        <v>52672</v>
      </c>
      <c r="H12" s="31">
        <f t="shared" si="0"/>
        <v>22157</v>
      </c>
      <c r="I12" s="31">
        <f t="shared" si="0"/>
        <v>42359</v>
      </c>
      <c r="J12" s="31">
        <f t="shared" si="0"/>
        <v>117188</v>
      </c>
      <c r="K12" s="31">
        <f t="shared" si="0"/>
        <v>-17746</v>
      </c>
      <c r="L12" s="31">
        <f t="shared" si="0"/>
        <v>43526</v>
      </c>
      <c r="M12" s="31">
        <f t="shared" si="0"/>
        <v>980929</v>
      </c>
      <c r="N12" s="31">
        <f t="shared" si="0"/>
        <v>1006709</v>
      </c>
      <c r="O12" s="31">
        <f t="shared" si="0"/>
        <v>-522992</v>
      </c>
      <c r="P12" s="31">
        <f t="shared" si="0"/>
        <v>-291205</v>
      </c>
      <c r="Q12" s="31">
        <f t="shared" si="0"/>
        <v>75731</v>
      </c>
      <c r="R12" s="31">
        <f t="shared" si="0"/>
        <v>-738466</v>
      </c>
      <c r="S12" s="31">
        <f t="shared" si="0"/>
        <v>7903</v>
      </c>
      <c r="T12" s="31">
        <f t="shared" si="0"/>
        <v>12517</v>
      </c>
      <c r="U12" s="31">
        <f t="shared" si="0"/>
        <v>45813</v>
      </c>
      <c r="V12" s="31">
        <f t="shared" si="0"/>
        <v>66233</v>
      </c>
      <c r="W12" s="31">
        <f t="shared" si="0"/>
        <v>451664</v>
      </c>
      <c r="X12" s="31">
        <f t="shared" si="0"/>
        <v>-821284</v>
      </c>
      <c r="Y12" s="31">
        <f t="shared" si="0"/>
        <v>1272948</v>
      </c>
      <c r="Z12" s="32">
        <f>+IF(X12&lt;&gt;0,+(Y12/X12)*100,0)</f>
        <v>-154.9948617043556</v>
      </c>
      <c r="AA12" s="33">
        <f>SUM(AA6:AA11)</f>
        <v>-821284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4028597</v>
      </c>
      <c r="D25" s="29">
        <f>+D12+D24</f>
        <v>0</v>
      </c>
      <c r="E25" s="30">
        <f t="shared" si="2"/>
        <v>-5601013</v>
      </c>
      <c r="F25" s="31">
        <f t="shared" si="2"/>
        <v>-821284</v>
      </c>
      <c r="G25" s="31">
        <f t="shared" si="2"/>
        <v>52672</v>
      </c>
      <c r="H25" s="31">
        <f t="shared" si="2"/>
        <v>22157</v>
      </c>
      <c r="I25" s="31">
        <f t="shared" si="2"/>
        <v>42359</v>
      </c>
      <c r="J25" s="31">
        <f t="shared" si="2"/>
        <v>117188</v>
      </c>
      <c r="K25" s="31">
        <f t="shared" si="2"/>
        <v>-17746</v>
      </c>
      <c r="L25" s="31">
        <f t="shared" si="2"/>
        <v>43526</v>
      </c>
      <c r="M25" s="31">
        <f t="shared" si="2"/>
        <v>980929</v>
      </c>
      <c r="N25" s="31">
        <f t="shared" si="2"/>
        <v>1006709</v>
      </c>
      <c r="O25" s="31">
        <f t="shared" si="2"/>
        <v>-522992</v>
      </c>
      <c r="P25" s="31">
        <f t="shared" si="2"/>
        <v>-291205</v>
      </c>
      <c r="Q25" s="31">
        <f t="shared" si="2"/>
        <v>75731</v>
      </c>
      <c r="R25" s="31">
        <f t="shared" si="2"/>
        <v>-738466</v>
      </c>
      <c r="S25" s="31">
        <f t="shared" si="2"/>
        <v>7903</v>
      </c>
      <c r="T25" s="31">
        <f t="shared" si="2"/>
        <v>12517</v>
      </c>
      <c r="U25" s="31">
        <f t="shared" si="2"/>
        <v>45813</v>
      </c>
      <c r="V25" s="31">
        <f t="shared" si="2"/>
        <v>66233</v>
      </c>
      <c r="W25" s="31">
        <f t="shared" si="2"/>
        <v>451664</v>
      </c>
      <c r="X25" s="31">
        <f t="shared" si="2"/>
        <v>-821284</v>
      </c>
      <c r="Y25" s="31">
        <f t="shared" si="2"/>
        <v>1272948</v>
      </c>
      <c r="Z25" s="32">
        <f>+IF(X25&lt;&gt;0,+(Y25/X25)*100,0)</f>
        <v>-154.9948617043556</v>
      </c>
      <c r="AA25" s="33">
        <f>+AA12+AA24</f>
        <v>-821284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233737</v>
      </c>
      <c r="D30" s="18"/>
      <c r="E30" s="19">
        <v>-2</v>
      </c>
      <c r="F30" s="20">
        <v>-1</v>
      </c>
      <c r="G30" s="20">
        <v>-18921</v>
      </c>
      <c r="H30" s="20">
        <v>-18995</v>
      </c>
      <c r="I30" s="20">
        <v>-19275</v>
      </c>
      <c r="J30" s="20">
        <v>-57191</v>
      </c>
      <c r="K30" s="20">
        <v>-19164</v>
      </c>
      <c r="L30" s="20">
        <v>-19426</v>
      </c>
      <c r="M30" s="20">
        <v>-19328</v>
      </c>
      <c r="N30" s="20">
        <v>-57918</v>
      </c>
      <c r="O30" s="20">
        <v>-19410</v>
      </c>
      <c r="P30" s="20">
        <v>-20030</v>
      </c>
      <c r="Q30" s="20">
        <v>-19578</v>
      </c>
      <c r="R30" s="20">
        <v>-59018</v>
      </c>
      <c r="S30" s="20"/>
      <c r="T30" s="20">
        <v>-39569</v>
      </c>
      <c r="U30" s="20">
        <v>-19997</v>
      </c>
      <c r="V30" s="20">
        <v>-59566</v>
      </c>
      <c r="W30" s="20">
        <v>-233693</v>
      </c>
      <c r="X30" s="20">
        <v>-1</v>
      </c>
      <c r="Y30" s="20">
        <v>-233692</v>
      </c>
      <c r="Z30" s="21">
        <v>23369200</v>
      </c>
      <c r="AA30" s="22">
        <v>-1</v>
      </c>
    </row>
    <row r="31" spans="1:27" ht="13.5" x14ac:dyDescent="0.25">
      <c r="A31" s="23" t="s">
        <v>57</v>
      </c>
      <c r="B31" s="17" t="s">
        <v>32</v>
      </c>
      <c r="C31" s="18">
        <v>60547</v>
      </c>
      <c r="D31" s="18"/>
      <c r="E31" s="19">
        <v>260002</v>
      </c>
      <c r="F31" s="20">
        <v>260001</v>
      </c>
      <c r="G31" s="20"/>
      <c r="H31" s="20">
        <v>-10</v>
      </c>
      <c r="I31" s="20"/>
      <c r="J31" s="20">
        <v>-10</v>
      </c>
      <c r="K31" s="20">
        <v>-1800</v>
      </c>
      <c r="L31" s="20">
        <v>-25</v>
      </c>
      <c r="M31" s="20"/>
      <c r="N31" s="20">
        <v>-1825</v>
      </c>
      <c r="O31" s="20">
        <v>-175</v>
      </c>
      <c r="P31" s="20"/>
      <c r="Q31" s="20">
        <v>-100</v>
      </c>
      <c r="R31" s="20">
        <v>-275</v>
      </c>
      <c r="S31" s="20"/>
      <c r="T31" s="20">
        <v>-350</v>
      </c>
      <c r="U31" s="20">
        <v>-200</v>
      </c>
      <c r="V31" s="20">
        <v>-550</v>
      </c>
      <c r="W31" s="20">
        <v>-2660</v>
      </c>
      <c r="X31" s="20">
        <v>260001</v>
      </c>
      <c r="Y31" s="20">
        <v>-262661</v>
      </c>
      <c r="Z31" s="21">
        <v>-101.0230729881808</v>
      </c>
      <c r="AA31" s="22">
        <v>260001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-22178921</v>
      </c>
      <c r="F32" s="20">
        <v>-22178923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-22178923</v>
      </c>
      <c r="Y32" s="20">
        <v>22178923</v>
      </c>
      <c r="Z32" s="21">
        <v>-100</v>
      </c>
      <c r="AA32" s="22">
        <v>-22178923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294284</v>
      </c>
      <c r="D34" s="29">
        <f>SUM(D29:D33)</f>
        <v>0</v>
      </c>
      <c r="E34" s="30">
        <f t="shared" si="3"/>
        <v>-21918921</v>
      </c>
      <c r="F34" s="31">
        <f t="shared" si="3"/>
        <v>-21918923</v>
      </c>
      <c r="G34" s="31">
        <f t="shared" si="3"/>
        <v>-18921</v>
      </c>
      <c r="H34" s="31">
        <f t="shared" si="3"/>
        <v>-19005</v>
      </c>
      <c r="I34" s="31">
        <f t="shared" si="3"/>
        <v>-19275</v>
      </c>
      <c r="J34" s="31">
        <f t="shared" si="3"/>
        <v>-57201</v>
      </c>
      <c r="K34" s="31">
        <f t="shared" si="3"/>
        <v>-20964</v>
      </c>
      <c r="L34" s="31">
        <f t="shared" si="3"/>
        <v>-19451</v>
      </c>
      <c r="M34" s="31">
        <f t="shared" si="3"/>
        <v>-19328</v>
      </c>
      <c r="N34" s="31">
        <f t="shared" si="3"/>
        <v>-59743</v>
      </c>
      <c r="O34" s="31">
        <f t="shared" si="3"/>
        <v>-19585</v>
      </c>
      <c r="P34" s="31">
        <f t="shared" si="3"/>
        <v>-20030</v>
      </c>
      <c r="Q34" s="31">
        <f t="shared" si="3"/>
        <v>-19678</v>
      </c>
      <c r="R34" s="31">
        <f t="shared" si="3"/>
        <v>-59293</v>
      </c>
      <c r="S34" s="31">
        <f t="shared" si="3"/>
        <v>0</v>
      </c>
      <c r="T34" s="31">
        <f t="shared" si="3"/>
        <v>-39919</v>
      </c>
      <c r="U34" s="31">
        <f t="shared" si="3"/>
        <v>-20197</v>
      </c>
      <c r="V34" s="31">
        <f t="shared" si="3"/>
        <v>-60116</v>
      </c>
      <c r="W34" s="31">
        <f t="shared" si="3"/>
        <v>-236353</v>
      </c>
      <c r="X34" s="31">
        <f t="shared" si="3"/>
        <v>-21918923</v>
      </c>
      <c r="Y34" s="31">
        <f t="shared" si="3"/>
        <v>21682570</v>
      </c>
      <c r="Z34" s="32">
        <f>+IF(X34&lt;&gt;0,+(Y34/X34)*100,0)</f>
        <v>-98.921694282150625</v>
      </c>
      <c r="AA34" s="33">
        <f>SUM(AA29:AA33)</f>
        <v>-21918923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294284</v>
      </c>
      <c r="D40" s="29">
        <f>+D34+D39</f>
        <v>0</v>
      </c>
      <c r="E40" s="30">
        <f t="shared" si="5"/>
        <v>-21918921</v>
      </c>
      <c r="F40" s="31">
        <f t="shared" si="5"/>
        <v>-21918923</v>
      </c>
      <c r="G40" s="31">
        <f t="shared" si="5"/>
        <v>-18921</v>
      </c>
      <c r="H40" s="31">
        <f t="shared" si="5"/>
        <v>-19005</v>
      </c>
      <c r="I40" s="31">
        <f t="shared" si="5"/>
        <v>-19275</v>
      </c>
      <c r="J40" s="31">
        <f t="shared" si="5"/>
        <v>-57201</v>
      </c>
      <c r="K40" s="31">
        <f t="shared" si="5"/>
        <v>-20964</v>
      </c>
      <c r="L40" s="31">
        <f t="shared" si="5"/>
        <v>-19451</v>
      </c>
      <c r="M40" s="31">
        <f t="shared" si="5"/>
        <v>-19328</v>
      </c>
      <c r="N40" s="31">
        <f t="shared" si="5"/>
        <v>-59743</v>
      </c>
      <c r="O40" s="31">
        <f t="shared" si="5"/>
        <v>-19585</v>
      </c>
      <c r="P40" s="31">
        <f t="shared" si="5"/>
        <v>-20030</v>
      </c>
      <c r="Q40" s="31">
        <f t="shared" si="5"/>
        <v>-19678</v>
      </c>
      <c r="R40" s="31">
        <f t="shared" si="5"/>
        <v>-59293</v>
      </c>
      <c r="S40" s="31">
        <f t="shared" si="5"/>
        <v>0</v>
      </c>
      <c r="T40" s="31">
        <f t="shared" si="5"/>
        <v>-39919</v>
      </c>
      <c r="U40" s="31">
        <f t="shared" si="5"/>
        <v>-20197</v>
      </c>
      <c r="V40" s="31">
        <f t="shared" si="5"/>
        <v>-60116</v>
      </c>
      <c r="W40" s="31">
        <f t="shared" si="5"/>
        <v>-236353</v>
      </c>
      <c r="X40" s="31">
        <f t="shared" si="5"/>
        <v>-21918923</v>
      </c>
      <c r="Y40" s="31">
        <f t="shared" si="5"/>
        <v>21682570</v>
      </c>
      <c r="Z40" s="32">
        <f>+IF(X40&lt;&gt;0,+(Y40/X40)*100,0)</f>
        <v>-98.921694282150625</v>
      </c>
      <c r="AA40" s="33">
        <f>+AA34+AA39</f>
        <v>-21918923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3734313</v>
      </c>
      <c r="D42" s="43">
        <f>+D25-D40</f>
        <v>0</v>
      </c>
      <c r="E42" s="44">
        <f t="shared" si="6"/>
        <v>16317908</v>
      </c>
      <c r="F42" s="45">
        <f t="shared" si="6"/>
        <v>21097639</v>
      </c>
      <c r="G42" s="45">
        <f t="shared" si="6"/>
        <v>71593</v>
      </c>
      <c r="H42" s="45">
        <f t="shared" si="6"/>
        <v>41162</v>
      </c>
      <c r="I42" s="45">
        <f t="shared" si="6"/>
        <v>61634</v>
      </c>
      <c r="J42" s="45">
        <f t="shared" si="6"/>
        <v>174389</v>
      </c>
      <c r="K42" s="45">
        <f t="shared" si="6"/>
        <v>3218</v>
      </c>
      <c r="L42" s="45">
        <f t="shared" si="6"/>
        <v>62977</v>
      </c>
      <c r="M42" s="45">
        <f t="shared" si="6"/>
        <v>1000257</v>
      </c>
      <c r="N42" s="45">
        <f t="shared" si="6"/>
        <v>1066452</v>
      </c>
      <c r="O42" s="45">
        <f t="shared" si="6"/>
        <v>-503407</v>
      </c>
      <c r="P42" s="45">
        <f t="shared" si="6"/>
        <v>-271175</v>
      </c>
      <c r="Q42" s="45">
        <f t="shared" si="6"/>
        <v>95409</v>
      </c>
      <c r="R42" s="45">
        <f t="shared" si="6"/>
        <v>-679173</v>
      </c>
      <c r="S42" s="45">
        <f t="shared" si="6"/>
        <v>7903</v>
      </c>
      <c r="T42" s="45">
        <f t="shared" si="6"/>
        <v>52436</v>
      </c>
      <c r="U42" s="45">
        <f t="shared" si="6"/>
        <v>66010</v>
      </c>
      <c r="V42" s="45">
        <f t="shared" si="6"/>
        <v>126349</v>
      </c>
      <c r="W42" s="45">
        <f t="shared" si="6"/>
        <v>688017</v>
      </c>
      <c r="X42" s="45">
        <f t="shared" si="6"/>
        <v>21097639</v>
      </c>
      <c r="Y42" s="45">
        <f t="shared" si="6"/>
        <v>-20409622</v>
      </c>
      <c r="Z42" s="46">
        <f>+IF(X42&lt;&gt;0,+(Y42/X42)*100,0)</f>
        <v>-96.738891019985701</v>
      </c>
      <c r="AA42" s="47">
        <f>+AA25-AA40</f>
        <v>21097639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-9038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>
        <v>333</v>
      </c>
      <c r="V45" s="20">
        <v>333</v>
      </c>
      <c r="W45" s="20">
        <v>333</v>
      </c>
      <c r="X45" s="20"/>
      <c r="Y45" s="20">
        <v>333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-9038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333</v>
      </c>
      <c r="V48" s="53">
        <f t="shared" si="7"/>
        <v>333</v>
      </c>
      <c r="W48" s="53">
        <f t="shared" si="7"/>
        <v>333</v>
      </c>
      <c r="X48" s="53">
        <f t="shared" si="7"/>
        <v>0</v>
      </c>
      <c r="Y48" s="53">
        <f t="shared" si="7"/>
        <v>333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-500000</v>
      </c>
      <c r="I7" s="20"/>
      <c r="J7" s="20">
        <v>-500000</v>
      </c>
      <c r="K7" s="20"/>
      <c r="L7" s="20"/>
      <c r="M7" s="20">
        <v>78261</v>
      </c>
      <c r="N7" s="20">
        <v>78261</v>
      </c>
      <c r="O7" s="20"/>
      <c r="P7" s="20"/>
      <c r="Q7" s="20"/>
      <c r="R7" s="20"/>
      <c r="S7" s="20"/>
      <c r="T7" s="20"/>
      <c r="U7" s="20">
        <v>1000000</v>
      </c>
      <c r="V7" s="20">
        <v>1000000</v>
      </c>
      <c r="W7" s="20">
        <v>578261</v>
      </c>
      <c r="X7" s="20"/>
      <c r="Y7" s="20">
        <v>578261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-500000</v>
      </c>
      <c r="I12" s="31">
        <f t="shared" si="0"/>
        <v>0</v>
      </c>
      <c r="J12" s="31">
        <f t="shared" si="0"/>
        <v>-500000</v>
      </c>
      <c r="K12" s="31">
        <f t="shared" si="0"/>
        <v>0</v>
      </c>
      <c r="L12" s="31">
        <f t="shared" si="0"/>
        <v>0</v>
      </c>
      <c r="M12" s="31">
        <f t="shared" si="0"/>
        <v>78261</v>
      </c>
      <c r="N12" s="31">
        <f t="shared" si="0"/>
        <v>78261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1000000</v>
      </c>
      <c r="V12" s="31">
        <f t="shared" si="0"/>
        <v>1000000</v>
      </c>
      <c r="W12" s="31">
        <f t="shared" si="0"/>
        <v>578261</v>
      </c>
      <c r="X12" s="31">
        <f t="shared" si="0"/>
        <v>0</v>
      </c>
      <c r="Y12" s="31">
        <f t="shared" si="0"/>
        <v>578261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1072549</v>
      </c>
      <c r="D19" s="18"/>
      <c r="E19" s="19">
        <v>2000000</v>
      </c>
      <c r="F19" s="20">
        <v>2000000</v>
      </c>
      <c r="G19" s="20">
        <v>1072549</v>
      </c>
      <c r="H19" s="20"/>
      <c r="I19" s="20"/>
      <c r="J19" s="20">
        <v>1072549</v>
      </c>
      <c r="K19" s="20"/>
      <c r="L19" s="20"/>
      <c r="M19" s="20">
        <v>78261</v>
      </c>
      <c r="N19" s="20">
        <v>78261</v>
      </c>
      <c r="O19" s="20"/>
      <c r="P19" s="20"/>
      <c r="Q19" s="20"/>
      <c r="R19" s="20"/>
      <c r="S19" s="20"/>
      <c r="T19" s="20"/>
      <c r="U19" s="20">
        <v>421739</v>
      </c>
      <c r="V19" s="20">
        <v>421739</v>
      </c>
      <c r="W19" s="20">
        <v>1572549</v>
      </c>
      <c r="X19" s="20">
        <v>2000000</v>
      </c>
      <c r="Y19" s="20">
        <v>-427451</v>
      </c>
      <c r="Z19" s="21">
        <v>-21.37255</v>
      </c>
      <c r="AA19" s="22">
        <v>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1072549</v>
      </c>
      <c r="D24" s="29">
        <f>SUM(D15:D23)</f>
        <v>0</v>
      </c>
      <c r="E24" s="36">
        <f t="shared" si="1"/>
        <v>2000000</v>
      </c>
      <c r="F24" s="37">
        <f t="shared" si="1"/>
        <v>2000000</v>
      </c>
      <c r="G24" s="37">
        <f t="shared" si="1"/>
        <v>1072549</v>
      </c>
      <c r="H24" s="37">
        <f t="shared" si="1"/>
        <v>0</v>
      </c>
      <c r="I24" s="37">
        <f t="shared" si="1"/>
        <v>0</v>
      </c>
      <c r="J24" s="37">
        <f t="shared" si="1"/>
        <v>1072549</v>
      </c>
      <c r="K24" s="37">
        <f t="shared" si="1"/>
        <v>0</v>
      </c>
      <c r="L24" s="37">
        <f t="shared" si="1"/>
        <v>0</v>
      </c>
      <c r="M24" s="37">
        <f t="shared" si="1"/>
        <v>78261</v>
      </c>
      <c r="N24" s="37">
        <f t="shared" si="1"/>
        <v>78261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421739</v>
      </c>
      <c r="V24" s="37">
        <f t="shared" si="1"/>
        <v>421739</v>
      </c>
      <c r="W24" s="37">
        <f t="shared" si="1"/>
        <v>1572549</v>
      </c>
      <c r="X24" s="37">
        <f t="shared" si="1"/>
        <v>2000000</v>
      </c>
      <c r="Y24" s="37">
        <f t="shared" si="1"/>
        <v>-427451</v>
      </c>
      <c r="Z24" s="38">
        <f>+IF(X24&lt;&gt;0,+(Y24/X24)*100,0)</f>
        <v>-21.37255</v>
      </c>
      <c r="AA24" s="39">
        <f>SUM(AA15:AA23)</f>
        <v>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1072549</v>
      </c>
      <c r="D25" s="29">
        <f>+D12+D24</f>
        <v>0</v>
      </c>
      <c r="E25" s="30">
        <f t="shared" si="2"/>
        <v>2000000</v>
      </c>
      <c r="F25" s="31">
        <f t="shared" si="2"/>
        <v>2000000</v>
      </c>
      <c r="G25" s="31">
        <f t="shared" si="2"/>
        <v>1072549</v>
      </c>
      <c r="H25" s="31">
        <f t="shared" si="2"/>
        <v>-500000</v>
      </c>
      <c r="I25" s="31">
        <f t="shared" si="2"/>
        <v>0</v>
      </c>
      <c r="J25" s="31">
        <f t="shared" si="2"/>
        <v>572549</v>
      </c>
      <c r="K25" s="31">
        <f t="shared" si="2"/>
        <v>0</v>
      </c>
      <c r="L25" s="31">
        <f t="shared" si="2"/>
        <v>0</v>
      </c>
      <c r="M25" s="31">
        <f t="shared" si="2"/>
        <v>156522</v>
      </c>
      <c r="N25" s="31">
        <f t="shared" si="2"/>
        <v>156522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1421739</v>
      </c>
      <c r="V25" s="31">
        <f t="shared" si="2"/>
        <v>1421739</v>
      </c>
      <c r="W25" s="31">
        <f t="shared" si="2"/>
        <v>2150810</v>
      </c>
      <c r="X25" s="31">
        <f t="shared" si="2"/>
        <v>2000000</v>
      </c>
      <c r="Y25" s="31">
        <f t="shared" si="2"/>
        <v>150810</v>
      </c>
      <c r="Z25" s="32">
        <f>+IF(X25&lt;&gt;0,+(Y25/X25)*100,0)</f>
        <v>7.5404999999999998</v>
      </c>
      <c r="AA25" s="33">
        <f>+AA12+AA24</f>
        <v>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1072549</v>
      </c>
      <c r="D42" s="43">
        <f>+D25-D40</f>
        <v>0</v>
      </c>
      <c r="E42" s="44">
        <f t="shared" si="6"/>
        <v>2000000</v>
      </c>
      <c r="F42" s="45">
        <f t="shared" si="6"/>
        <v>2000000</v>
      </c>
      <c r="G42" s="45">
        <f t="shared" si="6"/>
        <v>1072549</v>
      </c>
      <c r="H42" s="45">
        <f t="shared" si="6"/>
        <v>-500000</v>
      </c>
      <c r="I42" s="45">
        <f t="shared" si="6"/>
        <v>0</v>
      </c>
      <c r="J42" s="45">
        <f t="shared" si="6"/>
        <v>572549</v>
      </c>
      <c r="K42" s="45">
        <f t="shared" si="6"/>
        <v>0</v>
      </c>
      <c r="L42" s="45">
        <f t="shared" si="6"/>
        <v>0</v>
      </c>
      <c r="M42" s="45">
        <f t="shared" si="6"/>
        <v>156522</v>
      </c>
      <c r="N42" s="45">
        <f t="shared" si="6"/>
        <v>156522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1421739</v>
      </c>
      <c r="V42" s="45">
        <f t="shared" si="6"/>
        <v>1421739</v>
      </c>
      <c r="W42" s="45">
        <f t="shared" si="6"/>
        <v>2150810</v>
      </c>
      <c r="X42" s="45">
        <f t="shared" si="6"/>
        <v>2000000</v>
      </c>
      <c r="Y42" s="45">
        <f t="shared" si="6"/>
        <v>150810</v>
      </c>
      <c r="Z42" s="46">
        <f>+IF(X42&lt;&gt;0,+(Y42/X42)*100,0)</f>
        <v>7.5404999999999998</v>
      </c>
      <c r="AA42" s="47">
        <f>+AA25-AA40</f>
        <v>2000000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-12473887</v>
      </c>
      <c r="D45" s="18"/>
      <c r="E45" s="19">
        <v>-571961</v>
      </c>
      <c r="F45" s="20">
        <v>-2859889</v>
      </c>
      <c r="G45" s="20">
        <v>-10941359</v>
      </c>
      <c r="H45" s="20">
        <v>-1204305</v>
      </c>
      <c r="I45" s="20">
        <v>-1551494</v>
      </c>
      <c r="J45" s="20">
        <v>-13697158</v>
      </c>
      <c r="K45" s="20">
        <v>-238759</v>
      </c>
      <c r="L45" s="20">
        <v>-189967</v>
      </c>
      <c r="M45" s="20">
        <v>-234730</v>
      </c>
      <c r="N45" s="20">
        <v>-663456</v>
      </c>
      <c r="O45" s="20">
        <v>-363138</v>
      </c>
      <c r="P45" s="20">
        <v>-183788</v>
      </c>
      <c r="Q45" s="20">
        <v>-83542</v>
      </c>
      <c r="R45" s="20">
        <v>-630468</v>
      </c>
      <c r="S45" s="20"/>
      <c r="T45" s="20">
        <v>-64412</v>
      </c>
      <c r="U45" s="20"/>
      <c r="V45" s="20">
        <v>-64412</v>
      </c>
      <c r="W45" s="20">
        <v>-15055494</v>
      </c>
      <c r="X45" s="20">
        <v>-2859889</v>
      </c>
      <c r="Y45" s="20">
        <v>-12195605</v>
      </c>
      <c r="Z45" s="48">
        <v>426.43630574473343</v>
      </c>
      <c r="AA45" s="22">
        <v>-2859889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-12473887</v>
      </c>
      <c r="D48" s="51">
        <f>SUM(D45:D47)</f>
        <v>0</v>
      </c>
      <c r="E48" s="52">
        <f t="shared" si="7"/>
        <v>-571961</v>
      </c>
      <c r="F48" s="53">
        <f t="shared" si="7"/>
        <v>-2859889</v>
      </c>
      <c r="G48" s="53">
        <f t="shared" si="7"/>
        <v>-10941359</v>
      </c>
      <c r="H48" s="53">
        <f t="shared" si="7"/>
        <v>-1204305</v>
      </c>
      <c r="I48" s="53">
        <f t="shared" si="7"/>
        <v>-1551494</v>
      </c>
      <c r="J48" s="53">
        <f t="shared" si="7"/>
        <v>-13697158</v>
      </c>
      <c r="K48" s="53">
        <f t="shared" si="7"/>
        <v>-238759</v>
      </c>
      <c r="L48" s="53">
        <f t="shared" si="7"/>
        <v>-189967</v>
      </c>
      <c r="M48" s="53">
        <f t="shared" si="7"/>
        <v>-234730</v>
      </c>
      <c r="N48" s="53">
        <f t="shared" si="7"/>
        <v>-663456</v>
      </c>
      <c r="O48" s="53">
        <f t="shared" si="7"/>
        <v>-363138</v>
      </c>
      <c r="P48" s="53">
        <f t="shared" si="7"/>
        <v>-183788</v>
      </c>
      <c r="Q48" s="53">
        <f t="shared" si="7"/>
        <v>-83542</v>
      </c>
      <c r="R48" s="53">
        <f t="shared" si="7"/>
        <v>-630468</v>
      </c>
      <c r="S48" s="53">
        <f t="shared" si="7"/>
        <v>0</v>
      </c>
      <c r="T48" s="53">
        <f t="shared" si="7"/>
        <v>-64412</v>
      </c>
      <c r="U48" s="53">
        <f t="shared" si="7"/>
        <v>0</v>
      </c>
      <c r="V48" s="53">
        <f t="shared" si="7"/>
        <v>-64412</v>
      </c>
      <c r="W48" s="53">
        <f t="shared" si="7"/>
        <v>-15055494</v>
      </c>
      <c r="X48" s="53">
        <f t="shared" si="7"/>
        <v>-2859889</v>
      </c>
      <c r="Y48" s="53">
        <f t="shared" si="7"/>
        <v>-12195605</v>
      </c>
      <c r="Z48" s="54">
        <f>+IF(X48&lt;&gt;0,+(Y48/X48)*100,0)</f>
        <v>426.43630574473343</v>
      </c>
      <c r="AA48" s="55">
        <f>SUM(AA45:AA47)</f>
        <v>-2859889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10000000</v>
      </c>
      <c r="F19" s="20">
        <v>10000000</v>
      </c>
      <c r="G19" s="20"/>
      <c r="H19" s="20"/>
      <c r="I19" s="20">
        <v>1304348</v>
      </c>
      <c r="J19" s="20">
        <v>1304348</v>
      </c>
      <c r="K19" s="20"/>
      <c r="L19" s="20"/>
      <c r="M19" s="20"/>
      <c r="N19" s="20"/>
      <c r="O19" s="20">
        <v>523914</v>
      </c>
      <c r="P19" s="20"/>
      <c r="Q19" s="20"/>
      <c r="R19" s="20">
        <v>523914</v>
      </c>
      <c r="S19" s="20"/>
      <c r="T19" s="20">
        <v>4807371</v>
      </c>
      <c r="U19" s="20">
        <v>1847214</v>
      </c>
      <c r="V19" s="20">
        <v>6654585</v>
      </c>
      <c r="W19" s="20">
        <v>8482847</v>
      </c>
      <c r="X19" s="20">
        <v>10000000</v>
      </c>
      <c r="Y19" s="20">
        <v>-1517153</v>
      </c>
      <c r="Z19" s="21">
        <v>-15.171530000000001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0</v>
      </c>
      <c r="H24" s="37">
        <f t="shared" si="1"/>
        <v>0</v>
      </c>
      <c r="I24" s="37">
        <f t="shared" si="1"/>
        <v>1304348</v>
      </c>
      <c r="J24" s="37">
        <f t="shared" si="1"/>
        <v>1304348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523914</v>
      </c>
      <c r="P24" s="37">
        <f t="shared" si="1"/>
        <v>0</v>
      </c>
      <c r="Q24" s="37">
        <f t="shared" si="1"/>
        <v>0</v>
      </c>
      <c r="R24" s="37">
        <f t="shared" si="1"/>
        <v>523914</v>
      </c>
      <c r="S24" s="37">
        <f t="shared" si="1"/>
        <v>0</v>
      </c>
      <c r="T24" s="37">
        <f t="shared" si="1"/>
        <v>4807371</v>
      </c>
      <c r="U24" s="37">
        <f t="shared" si="1"/>
        <v>1847214</v>
      </c>
      <c r="V24" s="37">
        <f t="shared" si="1"/>
        <v>6654585</v>
      </c>
      <c r="W24" s="37">
        <f t="shared" si="1"/>
        <v>8482847</v>
      </c>
      <c r="X24" s="37">
        <f t="shared" si="1"/>
        <v>10000000</v>
      </c>
      <c r="Y24" s="37">
        <f t="shared" si="1"/>
        <v>-1517153</v>
      </c>
      <c r="Z24" s="38">
        <f>+IF(X24&lt;&gt;0,+(Y24/X24)*100,0)</f>
        <v>-15.171530000000001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0</v>
      </c>
      <c r="H25" s="31">
        <f t="shared" si="2"/>
        <v>0</v>
      </c>
      <c r="I25" s="31">
        <f t="shared" si="2"/>
        <v>1304348</v>
      </c>
      <c r="J25" s="31">
        <f t="shared" si="2"/>
        <v>1304348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523914</v>
      </c>
      <c r="P25" s="31">
        <f t="shared" si="2"/>
        <v>0</v>
      </c>
      <c r="Q25" s="31">
        <f t="shared" si="2"/>
        <v>0</v>
      </c>
      <c r="R25" s="31">
        <f t="shared" si="2"/>
        <v>523914</v>
      </c>
      <c r="S25" s="31">
        <f t="shared" si="2"/>
        <v>0</v>
      </c>
      <c r="T25" s="31">
        <f t="shared" si="2"/>
        <v>4807371</v>
      </c>
      <c r="U25" s="31">
        <f t="shared" si="2"/>
        <v>1847214</v>
      </c>
      <c r="V25" s="31">
        <f t="shared" si="2"/>
        <v>6654585</v>
      </c>
      <c r="W25" s="31">
        <f t="shared" si="2"/>
        <v>8482847</v>
      </c>
      <c r="X25" s="31">
        <f t="shared" si="2"/>
        <v>10000000</v>
      </c>
      <c r="Y25" s="31">
        <f t="shared" si="2"/>
        <v>-1517153</v>
      </c>
      <c r="Z25" s="32">
        <f>+IF(X25&lt;&gt;0,+(Y25/X25)*100,0)</f>
        <v>-15.171530000000001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-5199185</v>
      </c>
      <c r="H32" s="20">
        <v>-2158389</v>
      </c>
      <c r="I32" s="20">
        <v>7240569</v>
      </c>
      <c r="J32" s="20">
        <v>-117005</v>
      </c>
      <c r="K32" s="20"/>
      <c r="L32" s="20"/>
      <c r="M32" s="20"/>
      <c r="N32" s="20"/>
      <c r="O32" s="20"/>
      <c r="P32" s="20"/>
      <c r="Q32" s="20"/>
      <c r="R32" s="20"/>
      <c r="S32" s="20">
        <v>-454247</v>
      </c>
      <c r="T32" s="20">
        <v>294412</v>
      </c>
      <c r="U32" s="20">
        <v>93352</v>
      </c>
      <c r="V32" s="20">
        <v>-66483</v>
      </c>
      <c r="W32" s="20">
        <v>-183488</v>
      </c>
      <c r="X32" s="20"/>
      <c r="Y32" s="20">
        <v>-183488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-5199185</v>
      </c>
      <c r="H34" s="31">
        <f t="shared" si="3"/>
        <v>-2158389</v>
      </c>
      <c r="I34" s="31">
        <f t="shared" si="3"/>
        <v>7240569</v>
      </c>
      <c r="J34" s="31">
        <f t="shared" si="3"/>
        <v>-117005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-454247</v>
      </c>
      <c r="T34" s="31">
        <f t="shared" si="3"/>
        <v>294412</v>
      </c>
      <c r="U34" s="31">
        <f t="shared" si="3"/>
        <v>93352</v>
      </c>
      <c r="V34" s="31">
        <f t="shared" si="3"/>
        <v>-66483</v>
      </c>
      <c r="W34" s="31">
        <f t="shared" si="3"/>
        <v>-183488</v>
      </c>
      <c r="X34" s="31">
        <f t="shared" si="3"/>
        <v>0</v>
      </c>
      <c r="Y34" s="31">
        <f t="shared" si="3"/>
        <v>-183488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-5199185</v>
      </c>
      <c r="H40" s="31">
        <f t="shared" si="5"/>
        <v>-2158389</v>
      </c>
      <c r="I40" s="31">
        <f t="shared" si="5"/>
        <v>7240569</v>
      </c>
      <c r="J40" s="31">
        <f t="shared" si="5"/>
        <v>-117005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-454247</v>
      </c>
      <c r="T40" s="31">
        <f t="shared" si="5"/>
        <v>294412</v>
      </c>
      <c r="U40" s="31">
        <f t="shared" si="5"/>
        <v>93352</v>
      </c>
      <c r="V40" s="31">
        <f t="shared" si="5"/>
        <v>-66483</v>
      </c>
      <c r="W40" s="31">
        <f t="shared" si="5"/>
        <v>-183488</v>
      </c>
      <c r="X40" s="31">
        <f t="shared" si="5"/>
        <v>0</v>
      </c>
      <c r="Y40" s="31">
        <f t="shared" si="5"/>
        <v>-183488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5199185</v>
      </c>
      <c r="H42" s="45">
        <f t="shared" si="6"/>
        <v>2158389</v>
      </c>
      <c r="I42" s="45">
        <f t="shared" si="6"/>
        <v>-5936221</v>
      </c>
      <c r="J42" s="45">
        <f t="shared" si="6"/>
        <v>1421353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523914</v>
      </c>
      <c r="P42" s="45">
        <f t="shared" si="6"/>
        <v>0</v>
      </c>
      <c r="Q42" s="45">
        <f t="shared" si="6"/>
        <v>0</v>
      </c>
      <c r="R42" s="45">
        <f t="shared" si="6"/>
        <v>523914</v>
      </c>
      <c r="S42" s="45">
        <f t="shared" si="6"/>
        <v>454247</v>
      </c>
      <c r="T42" s="45">
        <f t="shared" si="6"/>
        <v>4512959</v>
      </c>
      <c r="U42" s="45">
        <f t="shared" si="6"/>
        <v>1753862</v>
      </c>
      <c r="V42" s="45">
        <f t="shared" si="6"/>
        <v>6721068</v>
      </c>
      <c r="W42" s="45">
        <f t="shared" si="6"/>
        <v>8666335</v>
      </c>
      <c r="X42" s="45">
        <f t="shared" si="6"/>
        <v>10000000</v>
      </c>
      <c r="Y42" s="45">
        <f t="shared" si="6"/>
        <v>-1333665</v>
      </c>
      <c r="Z42" s="46">
        <f>+IF(X42&lt;&gt;0,+(Y42/X42)*100,0)</f>
        <v>-13.336650000000001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-60356875</v>
      </c>
      <c r="F6" s="20">
        <v>-37268970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1551301</v>
      </c>
      <c r="V6" s="20">
        <v>1551301</v>
      </c>
      <c r="W6" s="20">
        <v>1551301</v>
      </c>
      <c r="X6" s="20">
        <v>-37268970</v>
      </c>
      <c r="Y6" s="20">
        <v>38820271</v>
      </c>
      <c r="Z6" s="21">
        <v>-104.16244666809948</v>
      </c>
      <c r="AA6" s="22">
        <v>-37268970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-8386203</v>
      </c>
      <c r="F9" s="20">
        <v>-8386200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-8386200</v>
      </c>
      <c r="Y9" s="20">
        <v>8386200</v>
      </c>
      <c r="Z9" s="21">
        <v>-100</v>
      </c>
      <c r="AA9" s="22">
        <v>-8386200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-70000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-70000</v>
      </c>
      <c r="Y11" s="20">
        <v>70000</v>
      </c>
      <c r="Z11" s="21">
        <v>-100</v>
      </c>
      <c r="AA11" s="22">
        <v>-70000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-68743078</v>
      </c>
      <c r="F12" s="31">
        <f t="shared" si="0"/>
        <v>-45725170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1551301</v>
      </c>
      <c r="V12" s="31">
        <f t="shared" si="0"/>
        <v>1551301</v>
      </c>
      <c r="W12" s="31">
        <f t="shared" si="0"/>
        <v>1551301</v>
      </c>
      <c r="X12" s="31">
        <f t="shared" si="0"/>
        <v>-45725170</v>
      </c>
      <c r="Y12" s="31">
        <f t="shared" si="0"/>
        <v>47276471</v>
      </c>
      <c r="Z12" s="32">
        <f>+IF(X12&lt;&gt;0,+(Y12/X12)*100,0)</f>
        <v>-103.3926631656044</v>
      </c>
      <c r="AA12" s="33">
        <f>SUM(AA6:AA11)</f>
        <v>-45725170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7984576</v>
      </c>
      <c r="D19" s="18"/>
      <c r="E19" s="19">
        <v>5060131</v>
      </c>
      <c r="F19" s="20">
        <v>6089834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6089834</v>
      </c>
      <c r="Y19" s="20">
        <v>-6089834</v>
      </c>
      <c r="Z19" s="21">
        <v>-100</v>
      </c>
      <c r="AA19" s="22">
        <v>6089834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7984576</v>
      </c>
      <c r="D24" s="29">
        <f>SUM(D15:D23)</f>
        <v>0</v>
      </c>
      <c r="E24" s="36">
        <f t="shared" si="1"/>
        <v>5060131</v>
      </c>
      <c r="F24" s="37">
        <f t="shared" si="1"/>
        <v>6089834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6089834</v>
      </c>
      <c r="Y24" s="37">
        <f t="shared" si="1"/>
        <v>-6089834</v>
      </c>
      <c r="Z24" s="38">
        <f>+IF(X24&lt;&gt;0,+(Y24/X24)*100,0)</f>
        <v>-100</v>
      </c>
      <c r="AA24" s="39">
        <f>SUM(AA15:AA23)</f>
        <v>6089834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7984576</v>
      </c>
      <c r="D25" s="29">
        <f>+D12+D24</f>
        <v>0</v>
      </c>
      <c r="E25" s="30">
        <f t="shared" si="2"/>
        <v>-63682947</v>
      </c>
      <c r="F25" s="31">
        <f t="shared" si="2"/>
        <v>-39635336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1551301</v>
      </c>
      <c r="V25" s="31">
        <f t="shared" si="2"/>
        <v>1551301</v>
      </c>
      <c r="W25" s="31">
        <f t="shared" si="2"/>
        <v>1551301</v>
      </c>
      <c r="X25" s="31">
        <f t="shared" si="2"/>
        <v>-39635336</v>
      </c>
      <c r="Y25" s="31">
        <f t="shared" si="2"/>
        <v>41186637</v>
      </c>
      <c r="Z25" s="32">
        <f>+IF(X25&lt;&gt;0,+(Y25/X25)*100,0)</f>
        <v>-103.91393427319503</v>
      </c>
      <c r="AA25" s="33">
        <f>+AA12+AA24</f>
        <v>-39635336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-1648</v>
      </c>
      <c r="D32" s="18"/>
      <c r="E32" s="19">
        <v>-1648</v>
      </c>
      <c r="F32" s="20">
        <v>-2011248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-2011248</v>
      </c>
      <c r="Y32" s="20">
        <v>2011248</v>
      </c>
      <c r="Z32" s="21">
        <v>-100</v>
      </c>
      <c r="AA32" s="22">
        <v>-2011248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-1648</v>
      </c>
      <c r="D34" s="29">
        <f>SUM(D29:D33)</f>
        <v>0</v>
      </c>
      <c r="E34" s="30">
        <f t="shared" si="3"/>
        <v>-1648</v>
      </c>
      <c r="F34" s="31">
        <f t="shared" si="3"/>
        <v>-2011248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-2011248</v>
      </c>
      <c r="Y34" s="31">
        <f t="shared" si="3"/>
        <v>2011248</v>
      </c>
      <c r="Z34" s="32">
        <f>+IF(X34&lt;&gt;0,+(Y34/X34)*100,0)</f>
        <v>-100</v>
      </c>
      <c r="AA34" s="33">
        <f>SUM(AA29:AA33)</f>
        <v>-2011248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>
        <v>-532000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-532000</v>
      </c>
      <c r="Y38" s="20">
        <v>532000</v>
      </c>
      <c r="Z38" s="21">
        <v>-100</v>
      </c>
      <c r="AA38" s="22">
        <v>-532000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-532000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-532000</v>
      </c>
      <c r="Y39" s="37">
        <f t="shared" si="4"/>
        <v>532000</v>
      </c>
      <c r="Z39" s="38">
        <f>+IF(X39&lt;&gt;0,+(Y39/X39)*100,0)</f>
        <v>-100</v>
      </c>
      <c r="AA39" s="39">
        <f>SUM(AA37:AA38)</f>
        <v>-532000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-1648</v>
      </c>
      <c r="D40" s="29">
        <f>+D34+D39</f>
        <v>0</v>
      </c>
      <c r="E40" s="30">
        <f t="shared" si="5"/>
        <v>-1648</v>
      </c>
      <c r="F40" s="31">
        <f t="shared" si="5"/>
        <v>-2543248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-2543248</v>
      </c>
      <c r="Y40" s="31">
        <f t="shared" si="5"/>
        <v>2543248</v>
      </c>
      <c r="Z40" s="32">
        <f>+IF(X40&lt;&gt;0,+(Y40/X40)*100,0)</f>
        <v>-100</v>
      </c>
      <c r="AA40" s="33">
        <f>+AA34+AA39</f>
        <v>-2543248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7986224</v>
      </c>
      <c r="D42" s="43">
        <f>+D25-D40</f>
        <v>0</v>
      </c>
      <c r="E42" s="44">
        <f t="shared" si="6"/>
        <v>-63681299</v>
      </c>
      <c r="F42" s="45">
        <f t="shared" si="6"/>
        <v>-37092088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1551301</v>
      </c>
      <c r="V42" s="45">
        <f t="shared" si="6"/>
        <v>1551301</v>
      </c>
      <c r="W42" s="45">
        <f t="shared" si="6"/>
        <v>1551301</v>
      </c>
      <c r="X42" s="45">
        <f t="shared" si="6"/>
        <v>-37092088</v>
      </c>
      <c r="Y42" s="45">
        <f t="shared" si="6"/>
        <v>38643389</v>
      </c>
      <c r="Z42" s="46">
        <f>+IF(X42&lt;&gt;0,+(Y42/X42)*100,0)</f>
        <v>-104.18229623525104</v>
      </c>
      <c r="AA42" s="47">
        <f>+AA25-AA40</f>
        <v>-37092088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-7000000</v>
      </c>
      <c r="F6" s="20">
        <v>-7000000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-7000000</v>
      </c>
      <c r="Y6" s="20">
        <v>7000000</v>
      </c>
      <c r="Z6" s="21">
        <v>-100</v>
      </c>
      <c r="AA6" s="22">
        <v>-7000000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3345618</v>
      </c>
      <c r="D8" s="18"/>
      <c r="E8" s="19">
        <v>13167412</v>
      </c>
      <c r="F8" s="20">
        <v>13167412</v>
      </c>
      <c r="G8" s="20">
        <v>-458006</v>
      </c>
      <c r="H8" s="20">
        <v>362331</v>
      </c>
      <c r="I8" s="20">
        <v>4915597</v>
      </c>
      <c r="J8" s="20">
        <v>4819922</v>
      </c>
      <c r="K8" s="20">
        <v>6879424</v>
      </c>
      <c r="L8" s="20">
        <v>-3294495</v>
      </c>
      <c r="M8" s="20">
        <v>2288671</v>
      </c>
      <c r="N8" s="20">
        <v>5873600</v>
      </c>
      <c r="O8" s="20">
        <v>2092863</v>
      </c>
      <c r="P8" s="20">
        <v>-1860215</v>
      </c>
      <c r="Q8" s="20">
        <v>-2861128</v>
      </c>
      <c r="R8" s="20">
        <v>-2628480</v>
      </c>
      <c r="S8" s="20">
        <v>4990006</v>
      </c>
      <c r="T8" s="20">
        <v>3827615</v>
      </c>
      <c r="U8" s="20"/>
      <c r="V8" s="20">
        <v>8817621</v>
      </c>
      <c r="W8" s="20">
        <v>16882663</v>
      </c>
      <c r="X8" s="20">
        <v>13167412</v>
      </c>
      <c r="Y8" s="20">
        <v>3715251</v>
      </c>
      <c r="Z8" s="21">
        <v>28.215498990993826</v>
      </c>
      <c r="AA8" s="22">
        <v>13167412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3345618</v>
      </c>
      <c r="D12" s="29">
        <f>SUM(D6:D11)</f>
        <v>0</v>
      </c>
      <c r="E12" s="30">
        <f t="shared" si="0"/>
        <v>6167412</v>
      </c>
      <c r="F12" s="31">
        <f t="shared" si="0"/>
        <v>6167412</v>
      </c>
      <c r="G12" s="31">
        <f t="shared" si="0"/>
        <v>-458006</v>
      </c>
      <c r="H12" s="31">
        <f t="shared" si="0"/>
        <v>362331</v>
      </c>
      <c r="I12" s="31">
        <f t="shared" si="0"/>
        <v>4915597</v>
      </c>
      <c r="J12" s="31">
        <f t="shared" si="0"/>
        <v>4819922</v>
      </c>
      <c r="K12" s="31">
        <f t="shared" si="0"/>
        <v>6879424</v>
      </c>
      <c r="L12" s="31">
        <f t="shared" si="0"/>
        <v>-3294495</v>
      </c>
      <c r="M12" s="31">
        <f t="shared" si="0"/>
        <v>2288671</v>
      </c>
      <c r="N12" s="31">
        <f t="shared" si="0"/>
        <v>5873600</v>
      </c>
      <c r="O12" s="31">
        <f t="shared" si="0"/>
        <v>2092863</v>
      </c>
      <c r="P12" s="31">
        <f t="shared" si="0"/>
        <v>-1860215</v>
      </c>
      <c r="Q12" s="31">
        <f t="shared" si="0"/>
        <v>-2861128</v>
      </c>
      <c r="R12" s="31">
        <f t="shared" si="0"/>
        <v>-2628480</v>
      </c>
      <c r="S12" s="31">
        <f t="shared" si="0"/>
        <v>4990006</v>
      </c>
      <c r="T12" s="31">
        <f t="shared" si="0"/>
        <v>3827615</v>
      </c>
      <c r="U12" s="31">
        <f t="shared" si="0"/>
        <v>0</v>
      </c>
      <c r="V12" s="31">
        <f t="shared" si="0"/>
        <v>8817621</v>
      </c>
      <c r="W12" s="31">
        <f t="shared" si="0"/>
        <v>16882663</v>
      </c>
      <c r="X12" s="31">
        <f t="shared" si="0"/>
        <v>6167412</v>
      </c>
      <c r="Y12" s="31">
        <f t="shared" si="0"/>
        <v>10715251</v>
      </c>
      <c r="Z12" s="32">
        <f>+IF(X12&lt;&gt;0,+(Y12/X12)*100,0)</f>
        <v>173.73982798619582</v>
      </c>
      <c r="AA12" s="33">
        <f>SUM(AA6:AA11)</f>
        <v>6167412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76522</v>
      </c>
      <c r="D19" s="18"/>
      <c r="E19" s="19">
        <v>7000000</v>
      </c>
      <c r="F19" s="20">
        <v>7130000</v>
      </c>
      <c r="G19" s="20"/>
      <c r="H19" s="20">
        <v>76522</v>
      </c>
      <c r="I19" s="20">
        <v>76522</v>
      </c>
      <c r="J19" s="20">
        <v>153044</v>
      </c>
      <c r="K19" s="20">
        <v>268857</v>
      </c>
      <c r="L19" s="20"/>
      <c r="M19" s="20"/>
      <c r="N19" s="20">
        <v>268857</v>
      </c>
      <c r="O19" s="20"/>
      <c r="P19" s="20"/>
      <c r="Q19" s="20"/>
      <c r="R19" s="20"/>
      <c r="S19" s="20"/>
      <c r="T19" s="20"/>
      <c r="U19" s="20"/>
      <c r="V19" s="20"/>
      <c r="W19" s="20">
        <v>421901</v>
      </c>
      <c r="X19" s="20">
        <v>7130000</v>
      </c>
      <c r="Y19" s="20">
        <v>-6708099</v>
      </c>
      <c r="Z19" s="21">
        <v>-94.08273492286115</v>
      </c>
      <c r="AA19" s="22">
        <v>7130000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76522</v>
      </c>
      <c r="D24" s="29">
        <f>SUM(D15:D23)</f>
        <v>0</v>
      </c>
      <c r="E24" s="36">
        <f t="shared" si="1"/>
        <v>7000000</v>
      </c>
      <c r="F24" s="37">
        <f t="shared" si="1"/>
        <v>7130000</v>
      </c>
      <c r="G24" s="37">
        <f t="shared" si="1"/>
        <v>0</v>
      </c>
      <c r="H24" s="37">
        <f t="shared" si="1"/>
        <v>76522</v>
      </c>
      <c r="I24" s="37">
        <f t="shared" si="1"/>
        <v>76522</v>
      </c>
      <c r="J24" s="37">
        <f t="shared" si="1"/>
        <v>153044</v>
      </c>
      <c r="K24" s="37">
        <f t="shared" si="1"/>
        <v>268857</v>
      </c>
      <c r="L24" s="37">
        <f t="shared" si="1"/>
        <v>0</v>
      </c>
      <c r="M24" s="37">
        <f t="shared" si="1"/>
        <v>0</v>
      </c>
      <c r="N24" s="37">
        <f t="shared" si="1"/>
        <v>268857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421901</v>
      </c>
      <c r="X24" s="37">
        <f t="shared" si="1"/>
        <v>7130000</v>
      </c>
      <c r="Y24" s="37">
        <f t="shared" si="1"/>
        <v>-6708099</v>
      </c>
      <c r="Z24" s="38">
        <f>+IF(X24&lt;&gt;0,+(Y24/X24)*100,0)</f>
        <v>-94.08273492286115</v>
      </c>
      <c r="AA24" s="39">
        <f>SUM(AA15:AA23)</f>
        <v>7130000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3422140</v>
      </c>
      <c r="D25" s="29">
        <f>+D12+D24</f>
        <v>0</v>
      </c>
      <c r="E25" s="30">
        <f t="shared" si="2"/>
        <v>13167412</v>
      </c>
      <c r="F25" s="31">
        <f t="shared" si="2"/>
        <v>13297412</v>
      </c>
      <c r="G25" s="31">
        <f t="shared" si="2"/>
        <v>-458006</v>
      </c>
      <c r="H25" s="31">
        <f t="shared" si="2"/>
        <v>438853</v>
      </c>
      <c r="I25" s="31">
        <f t="shared" si="2"/>
        <v>4992119</v>
      </c>
      <c r="J25" s="31">
        <f t="shared" si="2"/>
        <v>4972966</v>
      </c>
      <c r="K25" s="31">
        <f t="shared" si="2"/>
        <v>7148281</v>
      </c>
      <c r="L25" s="31">
        <f t="shared" si="2"/>
        <v>-3294495</v>
      </c>
      <c r="M25" s="31">
        <f t="shared" si="2"/>
        <v>2288671</v>
      </c>
      <c r="N25" s="31">
        <f t="shared" si="2"/>
        <v>6142457</v>
      </c>
      <c r="O25" s="31">
        <f t="shared" si="2"/>
        <v>2092863</v>
      </c>
      <c r="P25" s="31">
        <f t="shared" si="2"/>
        <v>-1860215</v>
      </c>
      <c r="Q25" s="31">
        <f t="shared" si="2"/>
        <v>-2861128</v>
      </c>
      <c r="R25" s="31">
        <f t="shared" si="2"/>
        <v>-2628480</v>
      </c>
      <c r="S25" s="31">
        <f t="shared" si="2"/>
        <v>4990006</v>
      </c>
      <c r="T25" s="31">
        <f t="shared" si="2"/>
        <v>3827615</v>
      </c>
      <c r="U25" s="31">
        <f t="shared" si="2"/>
        <v>0</v>
      </c>
      <c r="V25" s="31">
        <f t="shared" si="2"/>
        <v>8817621</v>
      </c>
      <c r="W25" s="31">
        <f t="shared" si="2"/>
        <v>17304564</v>
      </c>
      <c r="X25" s="31">
        <f t="shared" si="2"/>
        <v>13297412</v>
      </c>
      <c r="Y25" s="31">
        <f t="shared" si="2"/>
        <v>4007152</v>
      </c>
      <c r="Z25" s="32">
        <f>+IF(X25&lt;&gt;0,+(Y25/X25)*100,0)</f>
        <v>30.134826235360684</v>
      </c>
      <c r="AA25" s="33">
        <f>+AA12+AA24</f>
        <v>13297412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19126</v>
      </c>
      <c r="F31" s="20">
        <v>19126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19126</v>
      </c>
      <c r="Y31" s="20">
        <v>-19126</v>
      </c>
      <c r="Z31" s="21">
        <v>-100</v>
      </c>
      <c r="AA31" s="22">
        <v>19126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19126</v>
      </c>
      <c r="F34" s="31">
        <f t="shared" si="3"/>
        <v>19126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19126</v>
      </c>
      <c r="Y34" s="31">
        <f t="shared" si="3"/>
        <v>-19126</v>
      </c>
      <c r="Z34" s="32">
        <f>+IF(X34&lt;&gt;0,+(Y34/X34)*100,0)</f>
        <v>-100</v>
      </c>
      <c r="AA34" s="33">
        <f>SUM(AA29:AA33)</f>
        <v>19126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19126</v>
      </c>
      <c r="F40" s="31">
        <f t="shared" si="5"/>
        <v>19126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19126</v>
      </c>
      <c r="Y40" s="31">
        <f t="shared" si="5"/>
        <v>-19126</v>
      </c>
      <c r="Z40" s="32">
        <f>+IF(X40&lt;&gt;0,+(Y40/X40)*100,0)</f>
        <v>-100</v>
      </c>
      <c r="AA40" s="33">
        <f>+AA34+AA39</f>
        <v>19126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3422140</v>
      </c>
      <c r="D42" s="43">
        <f>+D25-D40</f>
        <v>0</v>
      </c>
      <c r="E42" s="44">
        <f t="shared" si="6"/>
        <v>13148286</v>
      </c>
      <c r="F42" s="45">
        <f t="shared" si="6"/>
        <v>13278286</v>
      </c>
      <c r="G42" s="45">
        <f t="shared" si="6"/>
        <v>-458006</v>
      </c>
      <c r="H42" s="45">
        <f t="shared" si="6"/>
        <v>438853</v>
      </c>
      <c r="I42" s="45">
        <f t="shared" si="6"/>
        <v>4992119</v>
      </c>
      <c r="J42" s="45">
        <f t="shared" si="6"/>
        <v>4972966</v>
      </c>
      <c r="K42" s="45">
        <f t="shared" si="6"/>
        <v>7148281</v>
      </c>
      <c r="L42" s="45">
        <f t="shared" si="6"/>
        <v>-3294495</v>
      </c>
      <c r="M42" s="45">
        <f t="shared" si="6"/>
        <v>2288671</v>
      </c>
      <c r="N42" s="45">
        <f t="shared" si="6"/>
        <v>6142457</v>
      </c>
      <c r="O42" s="45">
        <f t="shared" si="6"/>
        <v>2092863</v>
      </c>
      <c r="P42" s="45">
        <f t="shared" si="6"/>
        <v>-1860215</v>
      </c>
      <c r="Q42" s="45">
        <f t="shared" si="6"/>
        <v>-2861128</v>
      </c>
      <c r="R42" s="45">
        <f t="shared" si="6"/>
        <v>-2628480</v>
      </c>
      <c r="S42" s="45">
        <f t="shared" si="6"/>
        <v>4990006</v>
      </c>
      <c r="T42" s="45">
        <f t="shared" si="6"/>
        <v>3827615</v>
      </c>
      <c r="U42" s="45">
        <f t="shared" si="6"/>
        <v>0</v>
      </c>
      <c r="V42" s="45">
        <f t="shared" si="6"/>
        <v>8817621</v>
      </c>
      <c r="W42" s="45">
        <f t="shared" si="6"/>
        <v>17304564</v>
      </c>
      <c r="X42" s="45">
        <f t="shared" si="6"/>
        <v>13278286</v>
      </c>
      <c r="Y42" s="45">
        <f t="shared" si="6"/>
        <v>4026278</v>
      </c>
      <c r="Z42" s="46">
        <f>+IF(X42&lt;&gt;0,+(Y42/X42)*100,0)</f>
        <v>30.322272016132203</v>
      </c>
      <c r="AA42" s="47">
        <f>+AA25-AA40</f>
        <v>13278286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-5340000</v>
      </c>
      <c r="F6" s="20">
        <v>-5340000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-5340000</v>
      </c>
      <c r="Y6" s="20">
        <v>5340000</v>
      </c>
      <c r="Z6" s="21">
        <v>-100</v>
      </c>
      <c r="AA6" s="22">
        <v>-5340000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-6721003</v>
      </c>
      <c r="D8" s="18"/>
      <c r="E8" s="19">
        <v>-499999</v>
      </c>
      <c r="F8" s="20">
        <v>-499999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-499999</v>
      </c>
      <c r="Y8" s="20">
        <v>499999</v>
      </c>
      <c r="Z8" s="21">
        <v>-100</v>
      </c>
      <c r="AA8" s="22">
        <v>-499999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48</v>
      </c>
      <c r="F9" s="20">
        <v>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</v>
      </c>
      <c r="Y9" s="20">
        <v>-48</v>
      </c>
      <c r="Z9" s="21">
        <v>-100</v>
      </c>
      <c r="AA9" s="22">
        <v>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-6721003</v>
      </c>
      <c r="D12" s="29">
        <f>SUM(D6:D11)</f>
        <v>0</v>
      </c>
      <c r="E12" s="30">
        <f t="shared" si="0"/>
        <v>-5839951</v>
      </c>
      <c r="F12" s="31">
        <f t="shared" si="0"/>
        <v>-5839951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-5839951</v>
      </c>
      <c r="Y12" s="31">
        <f t="shared" si="0"/>
        <v>5839951</v>
      </c>
      <c r="Z12" s="32">
        <f>+IF(X12&lt;&gt;0,+(Y12/X12)*100,0)</f>
        <v>-100</v>
      </c>
      <c r="AA12" s="33">
        <f>SUM(AA6:AA11)</f>
        <v>-5839951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5432422</v>
      </c>
      <c r="D19" s="18"/>
      <c r="E19" s="19">
        <v>5340000</v>
      </c>
      <c r="F19" s="20">
        <v>5340000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5340000</v>
      </c>
      <c r="Y19" s="20">
        <v>-5340000</v>
      </c>
      <c r="Z19" s="21">
        <v>-100</v>
      </c>
      <c r="AA19" s="22">
        <v>5340000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5432422</v>
      </c>
      <c r="D24" s="29">
        <f>SUM(D15:D23)</f>
        <v>0</v>
      </c>
      <c r="E24" s="36">
        <f t="shared" si="1"/>
        <v>5340000</v>
      </c>
      <c r="F24" s="37">
        <f t="shared" si="1"/>
        <v>5340000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5340000</v>
      </c>
      <c r="Y24" s="37">
        <f t="shared" si="1"/>
        <v>-5340000</v>
      </c>
      <c r="Z24" s="38">
        <f>+IF(X24&lt;&gt;0,+(Y24/X24)*100,0)</f>
        <v>-100</v>
      </c>
      <c r="AA24" s="39">
        <f>SUM(AA15:AA23)</f>
        <v>5340000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-1288581</v>
      </c>
      <c r="D25" s="29">
        <f>+D12+D24</f>
        <v>0</v>
      </c>
      <c r="E25" s="30">
        <f t="shared" si="2"/>
        <v>-499951</v>
      </c>
      <c r="F25" s="31">
        <f t="shared" si="2"/>
        <v>-499951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-499951</v>
      </c>
      <c r="Y25" s="31">
        <f t="shared" si="2"/>
        <v>499951</v>
      </c>
      <c r="Z25" s="32">
        <f>+IF(X25&lt;&gt;0,+(Y25/X25)*100,0)</f>
        <v>-100</v>
      </c>
      <c r="AA25" s="33">
        <f>+AA12+AA24</f>
        <v>-499951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30</v>
      </c>
      <c r="F33" s="20">
        <v>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30</v>
      </c>
      <c r="Y33" s="20">
        <v>-30</v>
      </c>
      <c r="Z33" s="21">
        <v>-100</v>
      </c>
      <c r="AA33" s="22">
        <v>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87</v>
      </c>
      <c r="F34" s="31">
        <f t="shared" si="3"/>
        <v>87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87</v>
      </c>
      <c r="Y34" s="31">
        <f t="shared" si="3"/>
        <v>-87</v>
      </c>
      <c r="Z34" s="32">
        <f>+IF(X34&lt;&gt;0,+(Y34/X34)*100,0)</f>
        <v>-100</v>
      </c>
      <c r="AA34" s="33">
        <f>SUM(AA29:AA33)</f>
        <v>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30</v>
      </c>
      <c r="F38" s="20">
        <v>30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30</v>
      </c>
      <c r="Y38" s="20">
        <v>-30</v>
      </c>
      <c r="Z38" s="21">
        <v>-100</v>
      </c>
      <c r="AA38" s="22">
        <v>30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30</v>
      </c>
      <c r="F39" s="37">
        <f t="shared" si="4"/>
        <v>30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30</v>
      </c>
      <c r="Y39" s="37">
        <f t="shared" si="4"/>
        <v>-30</v>
      </c>
      <c r="Z39" s="38">
        <f>+IF(X39&lt;&gt;0,+(Y39/X39)*100,0)</f>
        <v>-100</v>
      </c>
      <c r="AA39" s="39">
        <f>SUM(AA37:AA38)</f>
        <v>30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117</v>
      </c>
      <c r="F40" s="31">
        <f t="shared" si="5"/>
        <v>117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117</v>
      </c>
      <c r="Y40" s="31">
        <f t="shared" si="5"/>
        <v>-117</v>
      </c>
      <c r="Z40" s="32">
        <f>+IF(X40&lt;&gt;0,+(Y40/X40)*100,0)</f>
        <v>-100</v>
      </c>
      <c r="AA40" s="33">
        <f>+AA34+AA39</f>
        <v>117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-1288581</v>
      </c>
      <c r="D42" s="43">
        <f>+D25-D40</f>
        <v>0</v>
      </c>
      <c r="E42" s="44">
        <f t="shared" si="6"/>
        <v>-500068</v>
      </c>
      <c r="F42" s="45">
        <f t="shared" si="6"/>
        <v>-500068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-500068</v>
      </c>
      <c r="Y42" s="45">
        <f t="shared" si="6"/>
        <v>500068</v>
      </c>
      <c r="Z42" s="46">
        <f>+IF(X42&lt;&gt;0,+(Y42/X42)*100,0)</f>
        <v>-100</v>
      </c>
      <c r="AA42" s="47">
        <f>+AA25-AA40</f>
        <v>-500068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4603706</v>
      </c>
      <c r="D8" s="18"/>
      <c r="E8" s="19">
        <v>-66872304</v>
      </c>
      <c r="F8" s="20">
        <v>-66872304</v>
      </c>
      <c r="G8" s="20">
        <v>4941988</v>
      </c>
      <c r="H8" s="20">
        <v>129380</v>
      </c>
      <c r="I8" s="20">
        <v>200137</v>
      </c>
      <c r="J8" s="20">
        <v>5271505</v>
      </c>
      <c r="K8" s="20">
        <v>200137</v>
      </c>
      <c r="L8" s="20">
        <v>200137</v>
      </c>
      <c r="M8" s="20">
        <v>200137</v>
      </c>
      <c r="N8" s="20">
        <v>600411</v>
      </c>
      <c r="O8" s="20">
        <v>200137</v>
      </c>
      <c r="P8" s="20">
        <v>200137</v>
      </c>
      <c r="Q8" s="20">
        <v>200137</v>
      </c>
      <c r="R8" s="20">
        <v>600411</v>
      </c>
      <c r="S8" s="20">
        <v>200137</v>
      </c>
      <c r="T8" s="20">
        <v>200137</v>
      </c>
      <c r="U8" s="20">
        <v>200137</v>
      </c>
      <c r="V8" s="20">
        <v>600411</v>
      </c>
      <c r="W8" s="20">
        <v>7072738</v>
      </c>
      <c r="X8" s="20">
        <v>-66872304</v>
      </c>
      <c r="Y8" s="20">
        <v>73945042</v>
      </c>
      <c r="Z8" s="21">
        <v>-110.57648320297145</v>
      </c>
      <c r="AA8" s="22">
        <v>-66872304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4603706</v>
      </c>
      <c r="D12" s="29">
        <f>SUM(D6:D11)</f>
        <v>0</v>
      </c>
      <c r="E12" s="30">
        <f t="shared" si="0"/>
        <v>-66872304</v>
      </c>
      <c r="F12" s="31">
        <f t="shared" si="0"/>
        <v>-66872304</v>
      </c>
      <c r="G12" s="31">
        <f t="shared" si="0"/>
        <v>4941988</v>
      </c>
      <c r="H12" s="31">
        <f t="shared" si="0"/>
        <v>129380</v>
      </c>
      <c r="I12" s="31">
        <f t="shared" si="0"/>
        <v>200137</v>
      </c>
      <c r="J12" s="31">
        <f t="shared" si="0"/>
        <v>5271505</v>
      </c>
      <c r="K12" s="31">
        <f t="shared" si="0"/>
        <v>200137</v>
      </c>
      <c r="L12" s="31">
        <f t="shared" si="0"/>
        <v>200137</v>
      </c>
      <c r="M12" s="31">
        <f t="shared" si="0"/>
        <v>200137</v>
      </c>
      <c r="N12" s="31">
        <f t="shared" si="0"/>
        <v>600411</v>
      </c>
      <c r="O12" s="31">
        <f t="shared" si="0"/>
        <v>200137</v>
      </c>
      <c r="P12" s="31">
        <f t="shared" si="0"/>
        <v>200137</v>
      </c>
      <c r="Q12" s="31">
        <f t="shared" si="0"/>
        <v>200137</v>
      </c>
      <c r="R12" s="31">
        <f t="shared" si="0"/>
        <v>600411</v>
      </c>
      <c r="S12" s="31">
        <f t="shared" si="0"/>
        <v>200137</v>
      </c>
      <c r="T12" s="31">
        <f t="shared" si="0"/>
        <v>200137</v>
      </c>
      <c r="U12" s="31">
        <f t="shared" si="0"/>
        <v>200137</v>
      </c>
      <c r="V12" s="31">
        <f t="shared" si="0"/>
        <v>600411</v>
      </c>
      <c r="W12" s="31">
        <f t="shared" si="0"/>
        <v>7072738</v>
      </c>
      <c r="X12" s="31">
        <f t="shared" si="0"/>
        <v>-66872304</v>
      </c>
      <c r="Y12" s="31">
        <f t="shared" si="0"/>
        <v>73945042</v>
      </c>
      <c r="Z12" s="32">
        <f>+IF(X12&lt;&gt;0,+(Y12/X12)*100,0)</f>
        <v>-110.57648320297145</v>
      </c>
      <c r="AA12" s="33">
        <f>SUM(AA6:AA11)</f>
        <v>-66872304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45528651</v>
      </c>
      <c r="D19" s="18"/>
      <c r="E19" s="19">
        <v>-1105521584</v>
      </c>
      <c r="F19" s="20">
        <v>-1105521584</v>
      </c>
      <c r="G19" s="20">
        <v>45528651</v>
      </c>
      <c r="H19" s="20"/>
      <c r="I19" s="20"/>
      <c r="J19" s="20">
        <v>45528651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45528651</v>
      </c>
      <c r="X19" s="20">
        <v>-1105521584</v>
      </c>
      <c r="Y19" s="20">
        <v>1151050235</v>
      </c>
      <c r="Z19" s="21">
        <v>-104.1182959843505</v>
      </c>
      <c r="AA19" s="22">
        <v>-1105521584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45528651</v>
      </c>
      <c r="D24" s="29">
        <f>SUM(D15:D23)</f>
        <v>0</v>
      </c>
      <c r="E24" s="36">
        <f t="shared" si="1"/>
        <v>-1105521584</v>
      </c>
      <c r="F24" s="37">
        <f t="shared" si="1"/>
        <v>-1105521584</v>
      </c>
      <c r="G24" s="37">
        <f t="shared" si="1"/>
        <v>45528651</v>
      </c>
      <c r="H24" s="37">
        <f t="shared" si="1"/>
        <v>0</v>
      </c>
      <c r="I24" s="37">
        <f t="shared" si="1"/>
        <v>0</v>
      </c>
      <c r="J24" s="37">
        <f t="shared" si="1"/>
        <v>45528651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45528651</v>
      </c>
      <c r="X24" s="37">
        <f t="shared" si="1"/>
        <v>-1105521584</v>
      </c>
      <c r="Y24" s="37">
        <f t="shared" si="1"/>
        <v>1151050235</v>
      </c>
      <c r="Z24" s="38">
        <f>+IF(X24&lt;&gt;0,+(Y24/X24)*100,0)</f>
        <v>-104.1182959843505</v>
      </c>
      <c r="AA24" s="39">
        <f>SUM(AA15:AA23)</f>
        <v>-1105521584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50132357</v>
      </c>
      <c r="D25" s="29">
        <f>+D12+D24</f>
        <v>0</v>
      </c>
      <c r="E25" s="30">
        <f t="shared" si="2"/>
        <v>-1172393888</v>
      </c>
      <c r="F25" s="31">
        <f t="shared" si="2"/>
        <v>-1172393888</v>
      </c>
      <c r="G25" s="31">
        <f t="shared" si="2"/>
        <v>50470639</v>
      </c>
      <c r="H25" s="31">
        <f t="shared" si="2"/>
        <v>129380</v>
      </c>
      <c r="I25" s="31">
        <f t="shared" si="2"/>
        <v>200137</v>
      </c>
      <c r="J25" s="31">
        <f t="shared" si="2"/>
        <v>50800156</v>
      </c>
      <c r="K25" s="31">
        <f t="shared" si="2"/>
        <v>200137</v>
      </c>
      <c r="L25" s="31">
        <f t="shared" si="2"/>
        <v>200137</v>
      </c>
      <c r="M25" s="31">
        <f t="shared" si="2"/>
        <v>200137</v>
      </c>
      <c r="N25" s="31">
        <f t="shared" si="2"/>
        <v>600411</v>
      </c>
      <c r="O25" s="31">
        <f t="shared" si="2"/>
        <v>200137</v>
      </c>
      <c r="P25" s="31">
        <f t="shared" si="2"/>
        <v>200137</v>
      </c>
      <c r="Q25" s="31">
        <f t="shared" si="2"/>
        <v>200137</v>
      </c>
      <c r="R25" s="31">
        <f t="shared" si="2"/>
        <v>600411</v>
      </c>
      <c r="S25" s="31">
        <f t="shared" si="2"/>
        <v>200137</v>
      </c>
      <c r="T25" s="31">
        <f t="shared" si="2"/>
        <v>200137</v>
      </c>
      <c r="U25" s="31">
        <f t="shared" si="2"/>
        <v>200137</v>
      </c>
      <c r="V25" s="31">
        <f t="shared" si="2"/>
        <v>600411</v>
      </c>
      <c r="W25" s="31">
        <f t="shared" si="2"/>
        <v>52601389</v>
      </c>
      <c r="X25" s="31">
        <f t="shared" si="2"/>
        <v>-1172393888</v>
      </c>
      <c r="Y25" s="31">
        <f t="shared" si="2"/>
        <v>1224995277</v>
      </c>
      <c r="Z25" s="32">
        <f>+IF(X25&lt;&gt;0,+(Y25/X25)*100,0)</f>
        <v>-104.48666523583923</v>
      </c>
      <c r="AA25" s="33">
        <f>+AA12+AA24</f>
        <v>-1172393888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347032</v>
      </c>
      <c r="D31" s="18"/>
      <c r="E31" s="19"/>
      <c r="F31" s="20"/>
      <c r="G31" s="20">
        <v>347032</v>
      </c>
      <c r="H31" s="20"/>
      <c r="I31" s="20"/>
      <c r="J31" s="20">
        <v>347032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347032</v>
      </c>
      <c r="X31" s="20"/>
      <c r="Y31" s="20">
        <v>347032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2882704</v>
      </c>
      <c r="D32" s="18"/>
      <c r="E32" s="19">
        <v>-13118900</v>
      </c>
      <c r="F32" s="20">
        <v>-13118900</v>
      </c>
      <c r="G32" s="20">
        <v>2925614</v>
      </c>
      <c r="H32" s="20">
        <v>1717509</v>
      </c>
      <c r="I32" s="20">
        <v>42915</v>
      </c>
      <c r="J32" s="20">
        <v>4686038</v>
      </c>
      <c r="K32" s="20">
        <v>42915</v>
      </c>
      <c r="L32" s="20">
        <v>42915</v>
      </c>
      <c r="M32" s="20">
        <v>42915</v>
      </c>
      <c r="N32" s="20">
        <v>128745</v>
      </c>
      <c r="O32" s="20">
        <v>42915</v>
      </c>
      <c r="P32" s="20">
        <v>42915</v>
      </c>
      <c r="Q32" s="20">
        <v>42915</v>
      </c>
      <c r="R32" s="20">
        <v>128745</v>
      </c>
      <c r="S32" s="20">
        <v>42915</v>
      </c>
      <c r="T32" s="20">
        <v>42915</v>
      </c>
      <c r="U32" s="20">
        <v>42915</v>
      </c>
      <c r="V32" s="20">
        <v>128745</v>
      </c>
      <c r="W32" s="20">
        <v>5072273</v>
      </c>
      <c r="X32" s="20">
        <v>-13118900</v>
      </c>
      <c r="Y32" s="20">
        <v>18191173</v>
      </c>
      <c r="Z32" s="21">
        <v>-138.66385901256965</v>
      </c>
      <c r="AA32" s="22">
        <v>-13118900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3229736</v>
      </c>
      <c r="D34" s="29">
        <f>SUM(D29:D33)</f>
        <v>0</v>
      </c>
      <c r="E34" s="30">
        <f t="shared" si="3"/>
        <v>-13118900</v>
      </c>
      <c r="F34" s="31">
        <f t="shared" si="3"/>
        <v>-13118900</v>
      </c>
      <c r="G34" s="31">
        <f t="shared" si="3"/>
        <v>3272646</v>
      </c>
      <c r="H34" s="31">
        <f t="shared" si="3"/>
        <v>1717509</v>
      </c>
      <c r="I34" s="31">
        <f t="shared" si="3"/>
        <v>42915</v>
      </c>
      <c r="J34" s="31">
        <f t="shared" si="3"/>
        <v>5033070</v>
      </c>
      <c r="K34" s="31">
        <f t="shared" si="3"/>
        <v>42915</v>
      </c>
      <c r="L34" s="31">
        <f t="shared" si="3"/>
        <v>42915</v>
      </c>
      <c r="M34" s="31">
        <f t="shared" si="3"/>
        <v>42915</v>
      </c>
      <c r="N34" s="31">
        <f t="shared" si="3"/>
        <v>128745</v>
      </c>
      <c r="O34" s="31">
        <f t="shared" si="3"/>
        <v>42915</v>
      </c>
      <c r="P34" s="31">
        <f t="shared" si="3"/>
        <v>42915</v>
      </c>
      <c r="Q34" s="31">
        <f t="shared" si="3"/>
        <v>42915</v>
      </c>
      <c r="R34" s="31">
        <f t="shared" si="3"/>
        <v>128745</v>
      </c>
      <c r="S34" s="31">
        <f t="shared" si="3"/>
        <v>42915</v>
      </c>
      <c r="T34" s="31">
        <f t="shared" si="3"/>
        <v>42915</v>
      </c>
      <c r="U34" s="31">
        <f t="shared" si="3"/>
        <v>42915</v>
      </c>
      <c r="V34" s="31">
        <f t="shared" si="3"/>
        <v>128745</v>
      </c>
      <c r="W34" s="31">
        <f t="shared" si="3"/>
        <v>5419305</v>
      </c>
      <c r="X34" s="31">
        <f t="shared" si="3"/>
        <v>-13118900</v>
      </c>
      <c r="Y34" s="31">
        <f t="shared" si="3"/>
        <v>18538205</v>
      </c>
      <c r="Z34" s="32">
        <f>+IF(X34&lt;&gt;0,+(Y34/X34)*100,0)</f>
        <v>-141.30914177255715</v>
      </c>
      <c r="AA34" s="33">
        <f>SUM(AA29:AA33)</f>
        <v>-13118900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3229736</v>
      </c>
      <c r="D40" s="29">
        <f>+D34+D39</f>
        <v>0</v>
      </c>
      <c r="E40" s="30">
        <f t="shared" si="5"/>
        <v>-13118900</v>
      </c>
      <c r="F40" s="31">
        <f t="shared" si="5"/>
        <v>-13118900</v>
      </c>
      <c r="G40" s="31">
        <f t="shared" si="5"/>
        <v>3272646</v>
      </c>
      <c r="H40" s="31">
        <f t="shared" si="5"/>
        <v>1717509</v>
      </c>
      <c r="I40" s="31">
        <f t="shared" si="5"/>
        <v>42915</v>
      </c>
      <c r="J40" s="31">
        <f t="shared" si="5"/>
        <v>5033070</v>
      </c>
      <c r="K40" s="31">
        <f t="shared" si="5"/>
        <v>42915</v>
      </c>
      <c r="L40" s="31">
        <f t="shared" si="5"/>
        <v>42915</v>
      </c>
      <c r="M40" s="31">
        <f t="shared" si="5"/>
        <v>42915</v>
      </c>
      <c r="N40" s="31">
        <f t="shared" si="5"/>
        <v>128745</v>
      </c>
      <c r="O40" s="31">
        <f t="shared" si="5"/>
        <v>42915</v>
      </c>
      <c r="P40" s="31">
        <f t="shared" si="5"/>
        <v>42915</v>
      </c>
      <c r="Q40" s="31">
        <f t="shared" si="5"/>
        <v>42915</v>
      </c>
      <c r="R40" s="31">
        <f t="shared" si="5"/>
        <v>128745</v>
      </c>
      <c r="S40" s="31">
        <f t="shared" si="5"/>
        <v>42915</v>
      </c>
      <c r="T40" s="31">
        <f t="shared" si="5"/>
        <v>42915</v>
      </c>
      <c r="U40" s="31">
        <f t="shared" si="5"/>
        <v>42915</v>
      </c>
      <c r="V40" s="31">
        <f t="shared" si="5"/>
        <v>128745</v>
      </c>
      <c r="W40" s="31">
        <f t="shared" si="5"/>
        <v>5419305</v>
      </c>
      <c r="X40" s="31">
        <f t="shared" si="5"/>
        <v>-13118900</v>
      </c>
      <c r="Y40" s="31">
        <f t="shared" si="5"/>
        <v>18538205</v>
      </c>
      <c r="Z40" s="32">
        <f>+IF(X40&lt;&gt;0,+(Y40/X40)*100,0)</f>
        <v>-141.30914177255715</v>
      </c>
      <c r="AA40" s="33">
        <f>+AA34+AA39</f>
        <v>-13118900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46902621</v>
      </c>
      <c r="D42" s="43">
        <f>+D25-D40</f>
        <v>0</v>
      </c>
      <c r="E42" s="44">
        <f t="shared" si="6"/>
        <v>-1159274988</v>
      </c>
      <c r="F42" s="45">
        <f t="shared" si="6"/>
        <v>-1159274988</v>
      </c>
      <c r="G42" s="45">
        <f t="shared" si="6"/>
        <v>47197993</v>
      </c>
      <c r="H42" s="45">
        <f t="shared" si="6"/>
        <v>-1588129</v>
      </c>
      <c r="I42" s="45">
        <f t="shared" si="6"/>
        <v>157222</v>
      </c>
      <c r="J42" s="45">
        <f t="shared" si="6"/>
        <v>45767086</v>
      </c>
      <c r="K42" s="45">
        <f t="shared" si="6"/>
        <v>157222</v>
      </c>
      <c r="L42" s="45">
        <f t="shared" si="6"/>
        <v>157222</v>
      </c>
      <c r="M42" s="45">
        <f t="shared" si="6"/>
        <v>157222</v>
      </c>
      <c r="N42" s="45">
        <f t="shared" si="6"/>
        <v>471666</v>
      </c>
      <c r="O42" s="45">
        <f t="shared" si="6"/>
        <v>157222</v>
      </c>
      <c r="P42" s="45">
        <f t="shared" si="6"/>
        <v>157222</v>
      </c>
      <c r="Q42" s="45">
        <f t="shared" si="6"/>
        <v>157222</v>
      </c>
      <c r="R42" s="45">
        <f t="shared" si="6"/>
        <v>471666</v>
      </c>
      <c r="S42" s="45">
        <f t="shared" si="6"/>
        <v>157222</v>
      </c>
      <c r="T42" s="45">
        <f t="shared" si="6"/>
        <v>157222</v>
      </c>
      <c r="U42" s="45">
        <f t="shared" si="6"/>
        <v>157222</v>
      </c>
      <c r="V42" s="45">
        <f t="shared" si="6"/>
        <v>471666</v>
      </c>
      <c r="W42" s="45">
        <f t="shared" si="6"/>
        <v>47182084</v>
      </c>
      <c r="X42" s="45">
        <f t="shared" si="6"/>
        <v>-1159274988</v>
      </c>
      <c r="Y42" s="45">
        <f t="shared" si="6"/>
        <v>1206457072</v>
      </c>
      <c r="Z42" s="46">
        <f>+IF(X42&lt;&gt;0,+(Y42/X42)*100,0)</f>
        <v>-104.06996480458872</v>
      </c>
      <c r="AA42" s="47">
        <f>+AA25-AA40</f>
        <v>-1159274988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-23577624</v>
      </c>
      <c r="D45" s="18"/>
      <c r="E45" s="19">
        <v>-8924267</v>
      </c>
      <c r="F45" s="20">
        <v>-8924267</v>
      </c>
      <c r="G45" s="20">
        <v>-23462230</v>
      </c>
      <c r="H45" s="20">
        <v>-2452165</v>
      </c>
      <c r="I45" s="20">
        <v>558416</v>
      </c>
      <c r="J45" s="20">
        <v>-25355979</v>
      </c>
      <c r="K45" s="20">
        <v>558416</v>
      </c>
      <c r="L45" s="20">
        <v>558416</v>
      </c>
      <c r="M45" s="20">
        <v>558416</v>
      </c>
      <c r="N45" s="20">
        <v>1675248</v>
      </c>
      <c r="O45" s="20">
        <v>558416</v>
      </c>
      <c r="P45" s="20">
        <v>558416</v>
      </c>
      <c r="Q45" s="20">
        <v>558416</v>
      </c>
      <c r="R45" s="20">
        <v>1675248</v>
      </c>
      <c r="S45" s="20">
        <v>558416</v>
      </c>
      <c r="T45" s="20">
        <v>558416</v>
      </c>
      <c r="U45" s="20">
        <v>558416</v>
      </c>
      <c r="V45" s="20">
        <v>1675248</v>
      </c>
      <c r="W45" s="20">
        <v>-20330235</v>
      </c>
      <c r="X45" s="20">
        <v>-8924267</v>
      </c>
      <c r="Y45" s="20">
        <v>-11405968</v>
      </c>
      <c r="Z45" s="48">
        <v>127.80845754614919</v>
      </c>
      <c r="AA45" s="22">
        <v>-8924267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-23577624</v>
      </c>
      <c r="D48" s="51">
        <f>SUM(D45:D47)</f>
        <v>0</v>
      </c>
      <c r="E48" s="52">
        <f t="shared" si="7"/>
        <v>-8924267</v>
      </c>
      <c r="F48" s="53">
        <f t="shared" si="7"/>
        <v>-8924267</v>
      </c>
      <c r="G48" s="53">
        <f t="shared" si="7"/>
        <v>-23462230</v>
      </c>
      <c r="H48" s="53">
        <f t="shared" si="7"/>
        <v>-2452165</v>
      </c>
      <c r="I48" s="53">
        <f t="shared" si="7"/>
        <v>558416</v>
      </c>
      <c r="J48" s="53">
        <f t="shared" si="7"/>
        <v>-25355979</v>
      </c>
      <c r="K48" s="53">
        <f t="shared" si="7"/>
        <v>558416</v>
      </c>
      <c r="L48" s="53">
        <f t="shared" si="7"/>
        <v>558416</v>
      </c>
      <c r="M48" s="53">
        <f t="shared" si="7"/>
        <v>558416</v>
      </c>
      <c r="N48" s="53">
        <f t="shared" si="7"/>
        <v>1675248</v>
      </c>
      <c r="O48" s="53">
        <f t="shared" si="7"/>
        <v>558416</v>
      </c>
      <c r="P48" s="53">
        <f t="shared" si="7"/>
        <v>558416</v>
      </c>
      <c r="Q48" s="53">
        <f t="shared" si="7"/>
        <v>558416</v>
      </c>
      <c r="R48" s="53">
        <f t="shared" si="7"/>
        <v>1675248</v>
      </c>
      <c r="S48" s="53">
        <f t="shared" si="7"/>
        <v>558416</v>
      </c>
      <c r="T48" s="53">
        <f t="shared" si="7"/>
        <v>558416</v>
      </c>
      <c r="U48" s="53">
        <f t="shared" si="7"/>
        <v>558416</v>
      </c>
      <c r="V48" s="53">
        <f t="shared" si="7"/>
        <v>1675248</v>
      </c>
      <c r="W48" s="53">
        <f t="shared" si="7"/>
        <v>-20330235</v>
      </c>
      <c r="X48" s="53">
        <f t="shared" si="7"/>
        <v>-8924267</v>
      </c>
      <c r="Y48" s="53">
        <f t="shared" si="7"/>
        <v>-11405968</v>
      </c>
      <c r="Z48" s="54">
        <f>+IF(X48&lt;&gt;0,+(Y48/X48)*100,0)</f>
        <v>127.80845754614919</v>
      </c>
      <c r="AA48" s="55">
        <f>SUM(AA45:AA47)</f>
        <v>-8924267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829926</v>
      </c>
      <c r="D8" s="18"/>
      <c r="E8" s="19">
        <v>-22</v>
      </c>
      <c r="F8" s="20">
        <v>-22</v>
      </c>
      <c r="G8" s="20">
        <v>346703</v>
      </c>
      <c r="H8" s="20">
        <v>3083338408</v>
      </c>
      <c r="I8" s="20">
        <v>-3083596357</v>
      </c>
      <c r="J8" s="20">
        <v>88754</v>
      </c>
      <c r="K8" s="20">
        <v>410227</v>
      </c>
      <c r="L8" s="20">
        <v>-208271</v>
      </c>
      <c r="M8" s="20">
        <v>-154429</v>
      </c>
      <c r="N8" s="20">
        <v>47527</v>
      </c>
      <c r="O8" s="20">
        <v>333714</v>
      </c>
      <c r="P8" s="20">
        <v>715885</v>
      </c>
      <c r="Q8" s="20">
        <v>-1152378</v>
      </c>
      <c r="R8" s="20">
        <v>-102779</v>
      </c>
      <c r="S8" s="20">
        <v>111793</v>
      </c>
      <c r="T8" s="20">
        <v>-120237</v>
      </c>
      <c r="U8" s="20">
        <v>-5382</v>
      </c>
      <c r="V8" s="20">
        <v>-13826</v>
      </c>
      <c r="W8" s="20">
        <v>19676</v>
      </c>
      <c r="X8" s="20">
        <v>-22</v>
      </c>
      <c r="Y8" s="20">
        <v>19698</v>
      </c>
      <c r="Z8" s="21">
        <v>-89536.363636363632</v>
      </c>
      <c r="AA8" s="22">
        <v>-22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829926</v>
      </c>
      <c r="D12" s="29">
        <f>SUM(D6:D11)</f>
        <v>0</v>
      </c>
      <c r="E12" s="30">
        <f t="shared" si="0"/>
        <v>-41</v>
      </c>
      <c r="F12" s="31">
        <f t="shared" si="0"/>
        <v>-41</v>
      </c>
      <c r="G12" s="31">
        <f t="shared" si="0"/>
        <v>346703</v>
      </c>
      <c r="H12" s="31">
        <f t="shared" si="0"/>
        <v>3083338408</v>
      </c>
      <c r="I12" s="31">
        <f t="shared" si="0"/>
        <v>-3083596357</v>
      </c>
      <c r="J12" s="31">
        <f t="shared" si="0"/>
        <v>88754</v>
      </c>
      <c r="K12" s="31">
        <f t="shared" si="0"/>
        <v>410227</v>
      </c>
      <c r="L12" s="31">
        <f t="shared" si="0"/>
        <v>-208271</v>
      </c>
      <c r="M12" s="31">
        <f t="shared" si="0"/>
        <v>-154429</v>
      </c>
      <c r="N12" s="31">
        <f t="shared" si="0"/>
        <v>47527</v>
      </c>
      <c r="O12" s="31">
        <f t="shared" si="0"/>
        <v>333714</v>
      </c>
      <c r="P12" s="31">
        <f t="shared" si="0"/>
        <v>715885</v>
      </c>
      <c r="Q12" s="31">
        <f t="shared" si="0"/>
        <v>-1152378</v>
      </c>
      <c r="R12" s="31">
        <f t="shared" si="0"/>
        <v>-102779</v>
      </c>
      <c r="S12" s="31">
        <f t="shared" si="0"/>
        <v>111793</v>
      </c>
      <c r="T12" s="31">
        <f t="shared" si="0"/>
        <v>-120237</v>
      </c>
      <c r="U12" s="31">
        <f t="shared" si="0"/>
        <v>-5382</v>
      </c>
      <c r="V12" s="31">
        <f t="shared" si="0"/>
        <v>-13826</v>
      </c>
      <c r="W12" s="31">
        <f t="shared" si="0"/>
        <v>19676</v>
      </c>
      <c r="X12" s="31">
        <f t="shared" si="0"/>
        <v>-41</v>
      </c>
      <c r="Y12" s="31">
        <f t="shared" si="0"/>
        <v>19717</v>
      </c>
      <c r="Z12" s="32">
        <f>+IF(X12&lt;&gt;0,+(Y12/X12)*100,0)</f>
        <v>-48090.243902439019</v>
      </c>
      <c r="AA12" s="33">
        <f>SUM(AA6:AA11)</f>
        <v>-41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2500000</v>
      </c>
      <c r="G19" s="20">
        <v>45625</v>
      </c>
      <c r="H19" s="20"/>
      <c r="I19" s="20"/>
      <c r="J19" s="20">
        <v>45625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45625</v>
      </c>
      <c r="X19" s="20">
        <v>2500000</v>
      </c>
      <c r="Y19" s="20">
        <v>-2454375</v>
      </c>
      <c r="Z19" s="21">
        <v>-98.174999999999997</v>
      </c>
      <c r="AA19" s="22">
        <v>2500000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2500000</v>
      </c>
      <c r="G24" s="37">
        <f t="shared" si="1"/>
        <v>45625</v>
      </c>
      <c r="H24" s="37">
        <f t="shared" si="1"/>
        <v>0</v>
      </c>
      <c r="I24" s="37">
        <f t="shared" si="1"/>
        <v>0</v>
      </c>
      <c r="J24" s="37">
        <f t="shared" si="1"/>
        <v>45625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45625</v>
      </c>
      <c r="X24" s="37">
        <f t="shared" si="1"/>
        <v>2500000</v>
      </c>
      <c r="Y24" s="37">
        <f t="shared" si="1"/>
        <v>-2454375</v>
      </c>
      <c r="Z24" s="38">
        <f>+IF(X24&lt;&gt;0,+(Y24/X24)*100,0)</f>
        <v>-98.174999999999997</v>
      </c>
      <c r="AA24" s="39">
        <f>SUM(AA15:AA23)</f>
        <v>2500000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829926</v>
      </c>
      <c r="D25" s="29">
        <f>+D12+D24</f>
        <v>0</v>
      </c>
      <c r="E25" s="30">
        <f t="shared" si="2"/>
        <v>2499959</v>
      </c>
      <c r="F25" s="31">
        <f t="shared" si="2"/>
        <v>2499959</v>
      </c>
      <c r="G25" s="31">
        <f t="shared" si="2"/>
        <v>392328</v>
      </c>
      <c r="H25" s="31">
        <f t="shared" si="2"/>
        <v>3083338408</v>
      </c>
      <c r="I25" s="31">
        <f t="shared" si="2"/>
        <v>-3083596357</v>
      </c>
      <c r="J25" s="31">
        <f t="shared" si="2"/>
        <v>134379</v>
      </c>
      <c r="K25" s="31">
        <f t="shared" si="2"/>
        <v>410227</v>
      </c>
      <c r="L25" s="31">
        <f t="shared" si="2"/>
        <v>-208271</v>
      </c>
      <c r="M25" s="31">
        <f t="shared" si="2"/>
        <v>-154429</v>
      </c>
      <c r="N25" s="31">
        <f t="shared" si="2"/>
        <v>47527</v>
      </c>
      <c r="O25" s="31">
        <f t="shared" si="2"/>
        <v>333714</v>
      </c>
      <c r="P25" s="31">
        <f t="shared" si="2"/>
        <v>715885</v>
      </c>
      <c r="Q25" s="31">
        <f t="shared" si="2"/>
        <v>-1152378</v>
      </c>
      <c r="R25" s="31">
        <f t="shared" si="2"/>
        <v>-102779</v>
      </c>
      <c r="S25" s="31">
        <f t="shared" si="2"/>
        <v>111793</v>
      </c>
      <c r="T25" s="31">
        <f t="shared" si="2"/>
        <v>-120237</v>
      </c>
      <c r="U25" s="31">
        <f t="shared" si="2"/>
        <v>-5382</v>
      </c>
      <c r="V25" s="31">
        <f t="shared" si="2"/>
        <v>-13826</v>
      </c>
      <c r="W25" s="31">
        <f t="shared" si="2"/>
        <v>65301</v>
      </c>
      <c r="X25" s="31">
        <f t="shared" si="2"/>
        <v>2499959</v>
      </c>
      <c r="Y25" s="31">
        <f t="shared" si="2"/>
        <v>-2434658</v>
      </c>
      <c r="Z25" s="32">
        <f>+IF(X25&lt;&gt;0,+(Y25/X25)*100,0)</f>
        <v>-97.387917161841457</v>
      </c>
      <c r="AA25" s="33">
        <f>+AA12+AA24</f>
        <v>2499959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829926</v>
      </c>
      <c r="D42" s="43">
        <f>+D25-D40</f>
        <v>0</v>
      </c>
      <c r="E42" s="44">
        <f t="shared" si="6"/>
        <v>2499883</v>
      </c>
      <c r="F42" s="45">
        <f t="shared" si="6"/>
        <v>2499883</v>
      </c>
      <c r="G42" s="45">
        <f t="shared" si="6"/>
        <v>392328</v>
      </c>
      <c r="H42" s="45">
        <f t="shared" si="6"/>
        <v>3083338408</v>
      </c>
      <c r="I42" s="45">
        <f t="shared" si="6"/>
        <v>-3083596357</v>
      </c>
      <c r="J42" s="45">
        <f t="shared" si="6"/>
        <v>134379</v>
      </c>
      <c r="K42" s="45">
        <f t="shared" si="6"/>
        <v>410227</v>
      </c>
      <c r="L42" s="45">
        <f t="shared" si="6"/>
        <v>-208271</v>
      </c>
      <c r="M42" s="45">
        <f t="shared" si="6"/>
        <v>-154429</v>
      </c>
      <c r="N42" s="45">
        <f t="shared" si="6"/>
        <v>47527</v>
      </c>
      <c r="O42" s="45">
        <f t="shared" si="6"/>
        <v>333714</v>
      </c>
      <c r="P42" s="45">
        <f t="shared" si="6"/>
        <v>715885</v>
      </c>
      <c r="Q42" s="45">
        <f t="shared" si="6"/>
        <v>-1152378</v>
      </c>
      <c r="R42" s="45">
        <f t="shared" si="6"/>
        <v>-102779</v>
      </c>
      <c r="S42" s="45">
        <f t="shared" si="6"/>
        <v>111793</v>
      </c>
      <c r="T42" s="45">
        <f t="shared" si="6"/>
        <v>-120237</v>
      </c>
      <c r="U42" s="45">
        <f t="shared" si="6"/>
        <v>-5382</v>
      </c>
      <c r="V42" s="45">
        <f t="shared" si="6"/>
        <v>-13826</v>
      </c>
      <c r="W42" s="45">
        <f t="shared" si="6"/>
        <v>65301</v>
      </c>
      <c r="X42" s="45">
        <f t="shared" si="6"/>
        <v>2499883</v>
      </c>
      <c r="Y42" s="45">
        <f t="shared" si="6"/>
        <v>-2434582</v>
      </c>
      <c r="Z42" s="46">
        <f>+IF(X42&lt;&gt;0,+(Y42/X42)*100,0)</f>
        <v>-97.387837750806739</v>
      </c>
      <c r="AA42" s="47">
        <f>+AA25-AA40</f>
        <v>2499883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</v>
      </c>
      <c r="F45" s="20">
        <v>-6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</v>
      </c>
      <c r="Y45" s="20">
        <v>6</v>
      </c>
      <c r="Z45" s="48">
        <v>-100</v>
      </c>
      <c r="AA45" s="22">
        <v>-6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</v>
      </c>
      <c r="F48" s="53">
        <f t="shared" si="7"/>
        <v>-6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</v>
      </c>
      <c r="Y48" s="53">
        <f t="shared" si="7"/>
        <v>6</v>
      </c>
      <c r="Z48" s="54">
        <f>+IF(X48&lt;&gt;0,+(Y48/X48)*100,0)</f>
        <v>-100</v>
      </c>
      <c r="AA48" s="55">
        <f>SUM(AA45:AA47)</f>
        <v>-6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118885</v>
      </c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-6897971</v>
      </c>
      <c r="D8" s="18"/>
      <c r="E8" s="19">
        <v>10</v>
      </c>
      <c r="F8" s="20">
        <v>9</v>
      </c>
      <c r="G8" s="20"/>
      <c r="H8" s="20"/>
      <c r="I8" s="20">
        <v>-14849128</v>
      </c>
      <c r="J8" s="20">
        <v>-14849128</v>
      </c>
      <c r="K8" s="20">
        <v>78774</v>
      </c>
      <c r="L8" s="20">
        <v>31239</v>
      </c>
      <c r="M8" s="20">
        <v>23168</v>
      </c>
      <c r="N8" s="20">
        <v>133181</v>
      </c>
      <c r="O8" s="20">
        <v>356311</v>
      </c>
      <c r="P8" s="20">
        <v>154239</v>
      </c>
      <c r="Q8" s="20">
        <v>-246638</v>
      </c>
      <c r="R8" s="20">
        <v>263912</v>
      </c>
      <c r="S8" s="20">
        <v>423804</v>
      </c>
      <c r="T8" s="20">
        <v>290631</v>
      </c>
      <c r="U8" s="20">
        <v>300246</v>
      </c>
      <c r="V8" s="20">
        <v>1014681</v>
      </c>
      <c r="W8" s="20">
        <v>-13437354</v>
      </c>
      <c r="X8" s="20">
        <v>9</v>
      </c>
      <c r="Y8" s="20">
        <v>-13437363</v>
      </c>
      <c r="Z8" s="21">
        <v>-149304033.33333331</v>
      </c>
      <c r="AA8" s="22">
        <v>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14</v>
      </c>
      <c r="F9" s="20">
        <v>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</v>
      </c>
      <c r="Y9" s="20">
        <v>-14</v>
      </c>
      <c r="Z9" s="21">
        <v>-100</v>
      </c>
      <c r="AA9" s="22">
        <v>14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-6779086</v>
      </c>
      <c r="D12" s="29">
        <f>SUM(D6:D11)</f>
        <v>0</v>
      </c>
      <c r="E12" s="30">
        <f t="shared" si="0"/>
        <v>25</v>
      </c>
      <c r="F12" s="31">
        <f t="shared" si="0"/>
        <v>24</v>
      </c>
      <c r="G12" s="31">
        <f t="shared" si="0"/>
        <v>0</v>
      </c>
      <c r="H12" s="31">
        <f t="shared" si="0"/>
        <v>0</v>
      </c>
      <c r="I12" s="31">
        <f t="shared" si="0"/>
        <v>-14849128</v>
      </c>
      <c r="J12" s="31">
        <f t="shared" si="0"/>
        <v>-14849128</v>
      </c>
      <c r="K12" s="31">
        <f t="shared" si="0"/>
        <v>78774</v>
      </c>
      <c r="L12" s="31">
        <f t="shared" si="0"/>
        <v>31239</v>
      </c>
      <c r="M12" s="31">
        <f t="shared" si="0"/>
        <v>23168</v>
      </c>
      <c r="N12" s="31">
        <f t="shared" si="0"/>
        <v>133181</v>
      </c>
      <c r="O12" s="31">
        <f t="shared" si="0"/>
        <v>356311</v>
      </c>
      <c r="P12" s="31">
        <f t="shared" si="0"/>
        <v>154239</v>
      </c>
      <c r="Q12" s="31">
        <f t="shared" si="0"/>
        <v>-246638</v>
      </c>
      <c r="R12" s="31">
        <f t="shared" si="0"/>
        <v>263912</v>
      </c>
      <c r="S12" s="31">
        <f t="shared" si="0"/>
        <v>423804</v>
      </c>
      <c r="T12" s="31">
        <f t="shared" si="0"/>
        <v>290631</v>
      </c>
      <c r="U12" s="31">
        <f t="shared" si="0"/>
        <v>300246</v>
      </c>
      <c r="V12" s="31">
        <f t="shared" si="0"/>
        <v>1014681</v>
      </c>
      <c r="W12" s="31">
        <f t="shared" si="0"/>
        <v>-13437354</v>
      </c>
      <c r="X12" s="31">
        <f t="shared" si="0"/>
        <v>24</v>
      </c>
      <c r="Y12" s="31">
        <f t="shared" si="0"/>
        <v>-13437378</v>
      </c>
      <c r="Z12" s="32">
        <f>+IF(X12&lt;&gt;0,+(Y12/X12)*100,0)</f>
        <v>-55989075</v>
      </c>
      <c r="AA12" s="33">
        <f>SUM(AA6:AA11)</f>
        <v>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26095062</v>
      </c>
      <c r="D19" s="18"/>
      <c r="E19" s="19">
        <v>7000000</v>
      </c>
      <c r="F19" s="20">
        <v>7000000</v>
      </c>
      <c r="G19" s="20"/>
      <c r="H19" s="20"/>
      <c r="I19" s="20">
        <v>3218288</v>
      </c>
      <c r="J19" s="20">
        <v>3218288</v>
      </c>
      <c r="K19" s="20"/>
      <c r="L19" s="20"/>
      <c r="M19" s="20">
        <v>6443</v>
      </c>
      <c r="N19" s="20">
        <v>6443</v>
      </c>
      <c r="O19" s="20"/>
      <c r="P19" s="20"/>
      <c r="Q19" s="20"/>
      <c r="R19" s="20"/>
      <c r="S19" s="20"/>
      <c r="T19" s="20"/>
      <c r="U19" s="20"/>
      <c r="V19" s="20"/>
      <c r="W19" s="20">
        <v>3224731</v>
      </c>
      <c r="X19" s="20">
        <v>7000000</v>
      </c>
      <c r="Y19" s="20">
        <v>-3775269</v>
      </c>
      <c r="Z19" s="21">
        <v>-53.93241428571428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26095062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0</v>
      </c>
      <c r="I24" s="37">
        <f t="shared" si="1"/>
        <v>3218288</v>
      </c>
      <c r="J24" s="37">
        <f t="shared" si="1"/>
        <v>3218288</v>
      </c>
      <c r="K24" s="37">
        <f t="shared" si="1"/>
        <v>0</v>
      </c>
      <c r="L24" s="37">
        <f t="shared" si="1"/>
        <v>0</v>
      </c>
      <c r="M24" s="37">
        <f t="shared" si="1"/>
        <v>6443</v>
      </c>
      <c r="N24" s="37">
        <f t="shared" si="1"/>
        <v>6443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3224731</v>
      </c>
      <c r="X24" s="37">
        <f t="shared" si="1"/>
        <v>7000000</v>
      </c>
      <c r="Y24" s="37">
        <f t="shared" si="1"/>
        <v>-3775269</v>
      </c>
      <c r="Z24" s="38">
        <f>+IF(X24&lt;&gt;0,+(Y24/X24)*100,0)</f>
        <v>-53.93241428571428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19315976</v>
      </c>
      <c r="D25" s="29">
        <f>+D12+D24</f>
        <v>0</v>
      </c>
      <c r="E25" s="30">
        <f t="shared" si="2"/>
        <v>7000025</v>
      </c>
      <c r="F25" s="31">
        <f t="shared" si="2"/>
        <v>7000024</v>
      </c>
      <c r="G25" s="31">
        <f t="shared" si="2"/>
        <v>0</v>
      </c>
      <c r="H25" s="31">
        <f t="shared" si="2"/>
        <v>0</v>
      </c>
      <c r="I25" s="31">
        <f t="shared" si="2"/>
        <v>-11630840</v>
      </c>
      <c r="J25" s="31">
        <f t="shared" si="2"/>
        <v>-11630840</v>
      </c>
      <c r="K25" s="31">
        <f t="shared" si="2"/>
        <v>78774</v>
      </c>
      <c r="L25" s="31">
        <f t="shared" si="2"/>
        <v>31239</v>
      </c>
      <c r="M25" s="31">
        <f t="shared" si="2"/>
        <v>29611</v>
      </c>
      <c r="N25" s="31">
        <f t="shared" si="2"/>
        <v>139624</v>
      </c>
      <c r="O25" s="31">
        <f t="shared" si="2"/>
        <v>356311</v>
      </c>
      <c r="P25" s="31">
        <f t="shared" si="2"/>
        <v>154239</v>
      </c>
      <c r="Q25" s="31">
        <f t="shared" si="2"/>
        <v>-246638</v>
      </c>
      <c r="R25" s="31">
        <f t="shared" si="2"/>
        <v>263912</v>
      </c>
      <c r="S25" s="31">
        <f t="shared" si="2"/>
        <v>423804</v>
      </c>
      <c r="T25" s="31">
        <f t="shared" si="2"/>
        <v>290631</v>
      </c>
      <c r="U25" s="31">
        <f t="shared" si="2"/>
        <v>300246</v>
      </c>
      <c r="V25" s="31">
        <f t="shared" si="2"/>
        <v>1014681</v>
      </c>
      <c r="W25" s="31">
        <f t="shared" si="2"/>
        <v>-10212623</v>
      </c>
      <c r="X25" s="31">
        <f t="shared" si="2"/>
        <v>7000024</v>
      </c>
      <c r="Y25" s="31">
        <f t="shared" si="2"/>
        <v>-17212647</v>
      </c>
      <c r="Z25" s="32">
        <f>+IF(X25&lt;&gt;0,+(Y25/X25)*100,0)</f>
        <v>-245.89411407732317</v>
      </c>
      <c r="AA25" s="33">
        <f>+AA12+AA24</f>
        <v>7000024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-5</v>
      </c>
      <c r="F32" s="20">
        <v>-5</v>
      </c>
      <c r="G32" s="20"/>
      <c r="H32" s="20"/>
      <c r="I32" s="20"/>
      <c r="J32" s="20"/>
      <c r="K32" s="20">
        <v>11361</v>
      </c>
      <c r="L32" s="20">
        <v>140998</v>
      </c>
      <c r="M32" s="20">
        <v>1529019</v>
      </c>
      <c r="N32" s="20">
        <v>1681378</v>
      </c>
      <c r="O32" s="20">
        <v>147461</v>
      </c>
      <c r="P32" s="20">
        <v>140727</v>
      </c>
      <c r="Q32" s="20">
        <v>1476884</v>
      </c>
      <c r="R32" s="20">
        <v>1765072</v>
      </c>
      <c r="S32" s="20"/>
      <c r="T32" s="20"/>
      <c r="U32" s="20"/>
      <c r="V32" s="20"/>
      <c r="W32" s="20">
        <v>3446450</v>
      </c>
      <c r="X32" s="20">
        <v>-5</v>
      </c>
      <c r="Y32" s="20">
        <v>3446455</v>
      </c>
      <c r="Z32" s="21">
        <v>-68929100</v>
      </c>
      <c r="AA32" s="22">
        <v>-5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-5</v>
      </c>
      <c r="F34" s="31">
        <f t="shared" si="3"/>
        <v>-6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11361</v>
      </c>
      <c r="L34" s="31">
        <f t="shared" si="3"/>
        <v>140998</v>
      </c>
      <c r="M34" s="31">
        <f t="shared" si="3"/>
        <v>1529019</v>
      </c>
      <c r="N34" s="31">
        <f t="shared" si="3"/>
        <v>1681378</v>
      </c>
      <c r="O34" s="31">
        <f t="shared" si="3"/>
        <v>147461</v>
      </c>
      <c r="P34" s="31">
        <f t="shared" si="3"/>
        <v>140727</v>
      </c>
      <c r="Q34" s="31">
        <f t="shared" si="3"/>
        <v>1476884</v>
      </c>
      <c r="R34" s="31">
        <f t="shared" si="3"/>
        <v>1765072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3446450</v>
      </c>
      <c r="X34" s="31">
        <f t="shared" si="3"/>
        <v>-6</v>
      </c>
      <c r="Y34" s="31">
        <f t="shared" si="3"/>
        <v>3446456</v>
      </c>
      <c r="Z34" s="32">
        <f>+IF(X34&lt;&gt;0,+(Y34/X34)*100,0)</f>
        <v>-57440933.333333336</v>
      </c>
      <c r="AA34" s="33">
        <f>SUM(AA29:AA33)</f>
        <v>-6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-5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11361</v>
      </c>
      <c r="L40" s="31">
        <f t="shared" si="5"/>
        <v>140998</v>
      </c>
      <c r="M40" s="31">
        <f t="shared" si="5"/>
        <v>1529019</v>
      </c>
      <c r="N40" s="31">
        <f t="shared" si="5"/>
        <v>1681378</v>
      </c>
      <c r="O40" s="31">
        <f t="shared" si="5"/>
        <v>147461</v>
      </c>
      <c r="P40" s="31">
        <f t="shared" si="5"/>
        <v>140727</v>
      </c>
      <c r="Q40" s="31">
        <f t="shared" si="5"/>
        <v>1476884</v>
      </c>
      <c r="R40" s="31">
        <f t="shared" si="5"/>
        <v>1765072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3446450</v>
      </c>
      <c r="X40" s="31">
        <f t="shared" si="5"/>
        <v>-6</v>
      </c>
      <c r="Y40" s="31">
        <f t="shared" si="5"/>
        <v>3446456</v>
      </c>
      <c r="Z40" s="32">
        <f>+IF(X40&lt;&gt;0,+(Y40/X40)*100,0)</f>
        <v>-57440933.333333336</v>
      </c>
      <c r="AA40" s="33">
        <f>+AA34+AA39</f>
        <v>-6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19315976</v>
      </c>
      <c r="D42" s="43">
        <f>+D25-D40</f>
        <v>0</v>
      </c>
      <c r="E42" s="44">
        <f t="shared" si="6"/>
        <v>7000030</v>
      </c>
      <c r="F42" s="45">
        <f t="shared" si="6"/>
        <v>7000030</v>
      </c>
      <c r="G42" s="45">
        <f t="shared" si="6"/>
        <v>0</v>
      </c>
      <c r="H42" s="45">
        <f t="shared" si="6"/>
        <v>0</v>
      </c>
      <c r="I42" s="45">
        <f t="shared" si="6"/>
        <v>-11630840</v>
      </c>
      <c r="J42" s="45">
        <f t="shared" si="6"/>
        <v>-11630840</v>
      </c>
      <c r="K42" s="45">
        <f t="shared" si="6"/>
        <v>67413</v>
      </c>
      <c r="L42" s="45">
        <f t="shared" si="6"/>
        <v>-109759</v>
      </c>
      <c r="M42" s="45">
        <f t="shared" si="6"/>
        <v>-1499408</v>
      </c>
      <c r="N42" s="45">
        <f t="shared" si="6"/>
        <v>-1541754</v>
      </c>
      <c r="O42" s="45">
        <f t="shared" si="6"/>
        <v>208850</v>
      </c>
      <c r="P42" s="45">
        <f t="shared" si="6"/>
        <v>13512</v>
      </c>
      <c r="Q42" s="45">
        <f t="shared" si="6"/>
        <v>-1723522</v>
      </c>
      <c r="R42" s="45">
        <f t="shared" si="6"/>
        <v>-1501160</v>
      </c>
      <c r="S42" s="45">
        <f t="shared" si="6"/>
        <v>423804</v>
      </c>
      <c r="T42" s="45">
        <f t="shared" si="6"/>
        <v>290631</v>
      </c>
      <c r="U42" s="45">
        <f t="shared" si="6"/>
        <v>300246</v>
      </c>
      <c r="V42" s="45">
        <f t="shared" si="6"/>
        <v>1014681</v>
      </c>
      <c r="W42" s="45">
        <f t="shared" si="6"/>
        <v>-13659073</v>
      </c>
      <c r="X42" s="45">
        <f t="shared" si="6"/>
        <v>7000030</v>
      </c>
      <c r="Y42" s="45">
        <f t="shared" si="6"/>
        <v>-20659103</v>
      </c>
      <c r="Z42" s="46">
        <f>+IF(X42&lt;&gt;0,+(Y42/X42)*100,0)</f>
        <v>-295.12877801952277</v>
      </c>
      <c r="AA42" s="47">
        <f>+AA25-AA40</f>
        <v>7000030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</v>
      </c>
      <c r="F45" s="20">
        <v>-3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</v>
      </c>
      <c r="Y45" s="20">
        <v>3</v>
      </c>
      <c r="Z45" s="48">
        <v>-100</v>
      </c>
      <c r="AA45" s="22">
        <v>-3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</v>
      </c>
      <c r="F48" s="53">
        <f t="shared" si="7"/>
        <v>-3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</v>
      </c>
      <c r="Y48" s="53">
        <f t="shared" si="7"/>
        <v>3</v>
      </c>
      <c r="Z48" s="54">
        <f>+IF(X48&lt;&gt;0,+(Y48/X48)*100,0)</f>
        <v>-100</v>
      </c>
      <c r="AA48" s="55">
        <f>SUM(AA45:AA47)</f>
        <v>-3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12499973</v>
      </c>
      <c r="F6" s="20">
        <v>12499973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12499973</v>
      </c>
      <c r="Y6" s="20">
        <v>-12499973</v>
      </c>
      <c r="Z6" s="21">
        <v>-100</v>
      </c>
      <c r="AA6" s="22">
        <v>12499973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>
        <v>4414</v>
      </c>
      <c r="H8" s="20">
        <v>4060</v>
      </c>
      <c r="I8" s="20">
        <v>4238</v>
      </c>
      <c r="J8" s="20">
        <v>12712</v>
      </c>
      <c r="K8" s="20">
        <v>235349</v>
      </c>
      <c r="L8" s="20">
        <v>294819</v>
      </c>
      <c r="M8" s="20">
        <v>269410</v>
      </c>
      <c r="N8" s="20">
        <v>799578</v>
      </c>
      <c r="O8" s="20">
        <v>322331</v>
      </c>
      <c r="P8" s="20">
        <v>160995</v>
      </c>
      <c r="Q8" s="20">
        <v>54</v>
      </c>
      <c r="R8" s="20">
        <v>483380</v>
      </c>
      <c r="S8" s="20"/>
      <c r="T8" s="20"/>
      <c r="U8" s="20"/>
      <c r="V8" s="20"/>
      <c r="W8" s="20">
        <v>1295670</v>
      </c>
      <c r="X8" s="20">
        <v>5</v>
      </c>
      <c r="Y8" s="20">
        <v>1295665</v>
      </c>
      <c r="Z8" s="21">
        <v>25913300</v>
      </c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</v>
      </c>
      <c r="F9" s="20">
        <v>-1</v>
      </c>
      <c r="G9" s="20">
        <v>2141983</v>
      </c>
      <c r="H9" s="20">
        <v>374916</v>
      </c>
      <c r="I9" s="20">
        <v>1063445</v>
      </c>
      <c r="J9" s="20">
        <v>3580344</v>
      </c>
      <c r="K9" s="20">
        <v>599005</v>
      </c>
      <c r="L9" s="20">
        <v>1122407</v>
      </c>
      <c r="M9" s="20">
        <v>2166537</v>
      </c>
      <c r="N9" s="20">
        <v>3887949</v>
      </c>
      <c r="O9" s="20">
        <v>202397</v>
      </c>
      <c r="P9" s="20">
        <v>10009</v>
      </c>
      <c r="Q9" s="20"/>
      <c r="R9" s="20">
        <v>212406</v>
      </c>
      <c r="S9" s="20"/>
      <c r="T9" s="20"/>
      <c r="U9" s="20"/>
      <c r="V9" s="20"/>
      <c r="W9" s="20">
        <v>7680699</v>
      </c>
      <c r="X9" s="20">
        <v>-1</v>
      </c>
      <c r="Y9" s="20">
        <v>7680700</v>
      </c>
      <c r="Z9" s="21">
        <v>-768070000</v>
      </c>
      <c r="AA9" s="22">
        <v>-1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12499977</v>
      </c>
      <c r="F12" s="31">
        <f t="shared" si="0"/>
        <v>12499977</v>
      </c>
      <c r="G12" s="31">
        <f t="shared" si="0"/>
        <v>2146397</v>
      </c>
      <c r="H12" s="31">
        <f t="shared" si="0"/>
        <v>378976</v>
      </c>
      <c r="I12" s="31">
        <f t="shared" si="0"/>
        <v>1067683</v>
      </c>
      <c r="J12" s="31">
        <f t="shared" si="0"/>
        <v>3593056</v>
      </c>
      <c r="K12" s="31">
        <f t="shared" si="0"/>
        <v>834354</v>
      </c>
      <c r="L12" s="31">
        <f t="shared" si="0"/>
        <v>1417226</v>
      </c>
      <c r="M12" s="31">
        <f t="shared" si="0"/>
        <v>2435947</v>
      </c>
      <c r="N12" s="31">
        <f t="shared" si="0"/>
        <v>4687527</v>
      </c>
      <c r="O12" s="31">
        <f t="shared" si="0"/>
        <v>524728</v>
      </c>
      <c r="P12" s="31">
        <f t="shared" si="0"/>
        <v>171004</v>
      </c>
      <c r="Q12" s="31">
        <f t="shared" si="0"/>
        <v>54</v>
      </c>
      <c r="R12" s="31">
        <f t="shared" si="0"/>
        <v>695786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8976369</v>
      </c>
      <c r="X12" s="31">
        <f t="shared" si="0"/>
        <v>12499977</v>
      </c>
      <c r="Y12" s="31">
        <f t="shared" si="0"/>
        <v>-3523608</v>
      </c>
      <c r="Z12" s="32">
        <f>+IF(X12&lt;&gt;0,+(Y12/X12)*100,0)</f>
        <v>-28.188915867605196</v>
      </c>
      <c r="AA12" s="33">
        <f>SUM(AA6:AA11)</f>
        <v>12499977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</v>
      </c>
      <c r="D19" s="18"/>
      <c r="E19" s="19">
        <v>110614561</v>
      </c>
      <c r="F19" s="20">
        <v>110614561</v>
      </c>
      <c r="G19" s="20"/>
      <c r="H19" s="20"/>
      <c r="I19" s="20"/>
      <c r="J19" s="20"/>
      <c r="K19" s="20">
        <v>2234394</v>
      </c>
      <c r="L19" s="20"/>
      <c r="M19" s="20">
        <v>1167210</v>
      </c>
      <c r="N19" s="20">
        <v>3401604</v>
      </c>
      <c r="O19" s="20"/>
      <c r="P19" s="20"/>
      <c r="Q19" s="20"/>
      <c r="R19" s="20"/>
      <c r="S19" s="20">
        <v>737713</v>
      </c>
      <c r="T19" s="20"/>
      <c r="U19" s="20">
        <v>9793</v>
      </c>
      <c r="V19" s="20">
        <v>747506</v>
      </c>
      <c r="W19" s="20">
        <v>4149110</v>
      </c>
      <c r="X19" s="20">
        <v>110614561</v>
      </c>
      <c r="Y19" s="20">
        <v>-106465451</v>
      </c>
      <c r="Z19" s="21">
        <v>-96.249038135223444</v>
      </c>
      <c r="AA19" s="22">
        <v>110614561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</v>
      </c>
      <c r="D24" s="29">
        <f>SUM(D15:D23)</f>
        <v>0</v>
      </c>
      <c r="E24" s="36">
        <f t="shared" si="1"/>
        <v>110614561</v>
      </c>
      <c r="F24" s="37">
        <f t="shared" si="1"/>
        <v>110614561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2234394</v>
      </c>
      <c r="L24" s="37">
        <f t="shared" si="1"/>
        <v>0</v>
      </c>
      <c r="M24" s="37">
        <f t="shared" si="1"/>
        <v>1167210</v>
      </c>
      <c r="N24" s="37">
        <f t="shared" si="1"/>
        <v>3401604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737713</v>
      </c>
      <c r="T24" s="37">
        <f t="shared" si="1"/>
        <v>0</v>
      </c>
      <c r="U24" s="37">
        <f t="shared" si="1"/>
        <v>9793</v>
      </c>
      <c r="V24" s="37">
        <f t="shared" si="1"/>
        <v>747506</v>
      </c>
      <c r="W24" s="37">
        <f t="shared" si="1"/>
        <v>4149110</v>
      </c>
      <c r="X24" s="37">
        <f t="shared" si="1"/>
        <v>110614561</v>
      </c>
      <c r="Y24" s="37">
        <f t="shared" si="1"/>
        <v>-106465451</v>
      </c>
      <c r="Z24" s="38">
        <f>+IF(X24&lt;&gt;0,+(Y24/X24)*100,0)</f>
        <v>-96.249038135223444</v>
      </c>
      <c r="AA24" s="39">
        <f>SUM(AA15:AA23)</f>
        <v>110614561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</v>
      </c>
      <c r="D25" s="29">
        <f>+D12+D24</f>
        <v>0</v>
      </c>
      <c r="E25" s="30">
        <f t="shared" si="2"/>
        <v>123114538</v>
      </c>
      <c r="F25" s="31">
        <f t="shared" si="2"/>
        <v>123114538</v>
      </c>
      <c r="G25" s="31">
        <f t="shared" si="2"/>
        <v>2146397</v>
      </c>
      <c r="H25" s="31">
        <f t="shared" si="2"/>
        <v>378976</v>
      </c>
      <c r="I25" s="31">
        <f t="shared" si="2"/>
        <v>1067683</v>
      </c>
      <c r="J25" s="31">
        <f t="shared" si="2"/>
        <v>3593056</v>
      </c>
      <c r="K25" s="31">
        <f t="shared" si="2"/>
        <v>3068748</v>
      </c>
      <c r="L25" s="31">
        <f t="shared" si="2"/>
        <v>1417226</v>
      </c>
      <c r="M25" s="31">
        <f t="shared" si="2"/>
        <v>3603157</v>
      </c>
      <c r="N25" s="31">
        <f t="shared" si="2"/>
        <v>8089131</v>
      </c>
      <c r="O25" s="31">
        <f t="shared" si="2"/>
        <v>524728</v>
      </c>
      <c r="P25" s="31">
        <f t="shared" si="2"/>
        <v>171004</v>
      </c>
      <c r="Q25" s="31">
        <f t="shared" si="2"/>
        <v>54</v>
      </c>
      <c r="R25" s="31">
        <f t="shared" si="2"/>
        <v>695786</v>
      </c>
      <c r="S25" s="31">
        <f t="shared" si="2"/>
        <v>737713</v>
      </c>
      <c r="T25" s="31">
        <f t="shared" si="2"/>
        <v>0</v>
      </c>
      <c r="U25" s="31">
        <f t="shared" si="2"/>
        <v>9793</v>
      </c>
      <c r="V25" s="31">
        <f t="shared" si="2"/>
        <v>747506</v>
      </c>
      <c r="W25" s="31">
        <f t="shared" si="2"/>
        <v>13125479</v>
      </c>
      <c r="X25" s="31">
        <f t="shared" si="2"/>
        <v>123114538</v>
      </c>
      <c r="Y25" s="31">
        <f t="shared" si="2"/>
        <v>-109989059</v>
      </c>
      <c r="Z25" s="32">
        <f>+IF(X25&lt;&gt;0,+(Y25/X25)*100,0)</f>
        <v>-89.338806599753468</v>
      </c>
      <c r="AA25" s="33">
        <f>+AA12+AA24</f>
        <v>123114538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55312</v>
      </c>
      <c r="D32" s="18"/>
      <c r="E32" s="19">
        <v>63</v>
      </c>
      <c r="F32" s="20">
        <v>63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63</v>
      </c>
      <c r="Y32" s="20">
        <v>-63</v>
      </c>
      <c r="Z32" s="21">
        <v>-100</v>
      </c>
      <c r="AA32" s="22">
        <v>63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55312</v>
      </c>
      <c r="D34" s="29">
        <f>SUM(D29:D33)</f>
        <v>0</v>
      </c>
      <c r="E34" s="30">
        <f t="shared" si="3"/>
        <v>73</v>
      </c>
      <c r="F34" s="31">
        <f t="shared" si="3"/>
        <v>73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73</v>
      </c>
      <c r="Y34" s="31">
        <f t="shared" si="3"/>
        <v>-73</v>
      </c>
      <c r="Z34" s="32">
        <f>+IF(X34&lt;&gt;0,+(Y34/X34)*100,0)</f>
        <v>-100</v>
      </c>
      <c r="AA34" s="33">
        <f>SUM(AA29:AA33)</f>
        <v>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55312</v>
      </c>
      <c r="D40" s="29">
        <f>+D34+D39</f>
        <v>0</v>
      </c>
      <c r="E40" s="30">
        <f t="shared" si="5"/>
        <v>82</v>
      </c>
      <c r="F40" s="31">
        <f t="shared" si="5"/>
        <v>82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82</v>
      </c>
      <c r="Y40" s="31">
        <f t="shared" si="5"/>
        <v>-82</v>
      </c>
      <c r="Z40" s="32">
        <f>+IF(X40&lt;&gt;0,+(Y40/X40)*100,0)</f>
        <v>-100</v>
      </c>
      <c r="AA40" s="33">
        <f>+AA34+AA39</f>
        <v>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-55310</v>
      </c>
      <c r="D42" s="43">
        <f>+D25-D40</f>
        <v>0</v>
      </c>
      <c r="E42" s="44">
        <f t="shared" si="6"/>
        <v>123114456</v>
      </c>
      <c r="F42" s="45">
        <f t="shared" si="6"/>
        <v>123114456</v>
      </c>
      <c r="G42" s="45">
        <f t="shared" si="6"/>
        <v>2146397</v>
      </c>
      <c r="H42" s="45">
        <f t="shared" si="6"/>
        <v>378976</v>
      </c>
      <c r="I42" s="45">
        <f t="shared" si="6"/>
        <v>1067683</v>
      </c>
      <c r="J42" s="45">
        <f t="shared" si="6"/>
        <v>3593056</v>
      </c>
      <c r="K42" s="45">
        <f t="shared" si="6"/>
        <v>3068748</v>
      </c>
      <c r="L42" s="45">
        <f t="shared" si="6"/>
        <v>1417226</v>
      </c>
      <c r="M42" s="45">
        <f t="shared" si="6"/>
        <v>3603157</v>
      </c>
      <c r="N42" s="45">
        <f t="shared" si="6"/>
        <v>8089131</v>
      </c>
      <c r="O42" s="45">
        <f t="shared" si="6"/>
        <v>524728</v>
      </c>
      <c r="P42" s="45">
        <f t="shared" si="6"/>
        <v>171004</v>
      </c>
      <c r="Q42" s="45">
        <f t="shared" si="6"/>
        <v>54</v>
      </c>
      <c r="R42" s="45">
        <f t="shared" si="6"/>
        <v>695786</v>
      </c>
      <c r="S42" s="45">
        <f t="shared" si="6"/>
        <v>737713</v>
      </c>
      <c r="T42" s="45">
        <f t="shared" si="6"/>
        <v>0</v>
      </c>
      <c r="U42" s="45">
        <f t="shared" si="6"/>
        <v>9793</v>
      </c>
      <c r="V42" s="45">
        <f t="shared" si="6"/>
        <v>747506</v>
      </c>
      <c r="W42" s="45">
        <f t="shared" si="6"/>
        <v>13125479</v>
      </c>
      <c r="X42" s="45">
        <f t="shared" si="6"/>
        <v>123114456</v>
      </c>
      <c r="Y42" s="45">
        <f t="shared" si="6"/>
        <v>-109988977</v>
      </c>
      <c r="Z42" s="46">
        <f>+IF(X42&lt;&gt;0,+(Y42/X42)*100,0)</f>
        <v>-89.338799498898808</v>
      </c>
      <c r="AA42" s="47">
        <f>+AA25-AA40</f>
        <v>123114456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-746699</v>
      </c>
      <c r="D45" s="18"/>
      <c r="E45" s="19">
        <v>-372158</v>
      </c>
      <c r="F45" s="20">
        <v>7841987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7841987</v>
      </c>
      <c r="Y45" s="20">
        <v>-7841987</v>
      </c>
      <c r="Z45" s="48">
        <v>-100</v>
      </c>
      <c r="AA45" s="22">
        <v>7841987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-746699</v>
      </c>
      <c r="D48" s="51">
        <f>SUM(D45:D47)</f>
        <v>0</v>
      </c>
      <c r="E48" s="52">
        <f t="shared" si="7"/>
        <v>-372158</v>
      </c>
      <c r="F48" s="53">
        <f t="shared" si="7"/>
        <v>7841987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7841987</v>
      </c>
      <c r="Y48" s="53">
        <f t="shared" si="7"/>
        <v>-7841987</v>
      </c>
      <c r="Z48" s="54">
        <f>+IF(X48&lt;&gt;0,+(Y48/X48)*100,0)</f>
        <v>-100</v>
      </c>
      <c r="AA48" s="55">
        <f>SUM(AA45:AA47)</f>
        <v>7841987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4425997</v>
      </c>
      <c r="D8" s="18"/>
      <c r="E8" s="19">
        <v>-83506363</v>
      </c>
      <c r="F8" s="20">
        <v>-83506363</v>
      </c>
      <c r="G8" s="20">
        <v>1488085</v>
      </c>
      <c r="H8" s="20"/>
      <c r="I8" s="20"/>
      <c r="J8" s="20">
        <v>1488085</v>
      </c>
      <c r="K8" s="20">
        <v>1273621</v>
      </c>
      <c r="L8" s="20">
        <v>-2515196</v>
      </c>
      <c r="M8" s="20">
        <v>-384589</v>
      </c>
      <c r="N8" s="20">
        <v>-1626164</v>
      </c>
      <c r="O8" s="20">
        <v>2710177</v>
      </c>
      <c r="P8" s="20">
        <v>1329135</v>
      </c>
      <c r="Q8" s="20">
        <v>-3978532</v>
      </c>
      <c r="R8" s="20">
        <v>60780</v>
      </c>
      <c r="S8" s="20">
        <v>-845884</v>
      </c>
      <c r="T8" s="20">
        <v>-3885649</v>
      </c>
      <c r="U8" s="20">
        <v>-246983</v>
      </c>
      <c r="V8" s="20">
        <v>-4978516</v>
      </c>
      <c r="W8" s="20">
        <v>-5055815</v>
      </c>
      <c r="X8" s="20">
        <v>-83506363</v>
      </c>
      <c r="Y8" s="20">
        <v>78450548</v>
      </c>
      <c r="Z8" s="21">
        <v>-93.945593104084779</v>
      </c>
      <c r="AA8" s="22">
        <v>-83506363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4425997</v>
      </c>
      <c r="D12" s="29">
        <f>SUM(D6:D11)</f>
        <v>0</v>
      </c>
      <c r="E12" s="30">
        <f t="shared" si="0"/>
        <v>-83506363</v>
      </c>
      <c r="F12" s="31">
        <f t="shared" si="0"/>
        <v>-83506363</v>
      </c>
      <c r="G12" s="31">
        <f t="shared" si="0"/>
        <v>1488085</v>
      </c>
      <c r="H12" s="31">
        <f t="shared" si="0"/>
        <v>0</v>
      </c>
      <c r="I12" s="31">
        <f t="shared" si="0"/>
        <v>0</v>
      </c>
      <c r="J12" s="31">
        <f t="shared" si="0"/>
        <v>1488085</v>
      </c>
      <c r="K12" s="31">
        <f t="shared" si="0"/>
        <v>1273621</v>
      </c>
      <c r="L12" s="31">
        <f t="shared" si="0"/>
        <v>-2515196</v>
      </c>
      <c r="M12" s="31">
        <f t="shared" si="0"/>
        <v>-384589</v>
      </c>
      <c r="N12" s="31">
        <f t="shared" si="0"/>
        <v>-1626164</v>
      </c>
      <c r="O12" s="31">
        <f t="shared" si="0"/>
        <v>2710177</v>
      </c>
      <c r="P12" s="31">
        <f t="shared" si="0"/>
        <v>1329135</v>
      </c>
      <c r="Q12" s="31">
        <f t="shared" si="0"/>
        <v>-3978532</v>
      </c>
      <c r="R12" s="31">
        <f t="shared" si="0"/>
        <v>60780</v>
      </c>
      <c r="S12" s="31">
        <f t="shared" si="0"/>
        <v>-845884</v>
      </c>
      <c r="T12" s="31">
        <f t="shared" si="0"/>
        <v>-3885649</v>
      </c>
      <c r="U12" s="31">
        <f t="shared" si="0"/>
        <v>-246983</v>
      </c>
      <c r="V12" s="31">
        <f t="shared" si="0"/>
        <v>-4978516</v>
      </c>
      <c r="W12" s="31">
        <f t="shared" si="0"/>
        <v>-5055815</v>
      </c>
      <c r="X12" s="31">
        <f t="shared" si="0"/>
        <v>-83506363</v>
      </c>
      <c r="Y12" s="31">
        <f t="shared" si="0"/>
        <v>78450548</v>
      </c>
      <c r="Z12" s="32">
        <f>+IF(X12&lt;&gt;0,+(Y12/X12)*100,0)</f>
        <v>-93.945593104084779</v>
      </c>
      <c r="AA12" s="33">
        <f>SUM(AA6:AA11)</f>
        <v>-83506363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5111000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5111000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4425997</v>
      </c>
      <c r="D25" s="29">
        <f>+D12+D24</f>
        <v>0</v>
      </c>
      <c r="E25" s="30">
        <f t="shared" si="2"/>
        <v>-78395363</v>
      </c>
      <c r="F25" s="31">
        <f t="shared" si="2"/>
        <v>-83506362</v>
      </c>
      <c r="G25" s="31">
        <f t="shared" si="2"/>
        <v>1488085</v>
      </c>
      <c r="H25" s="31">
        <f t="shared" si="2"/>
        <v>0</v>
      </c>
      <c r="I25" s="31">
        <f t="shared" si="2"/>
        <v>0</v>
      </c>
      <c r="J25" s="31">
        <f t="shared" si="2"/>
        <v>1488085</v>
      </c>
      <c r="K25" s="31">
        <f t="shared" si="2"/>
        <v>1273621</v>
      </c>
      <c r="L25" s="31">
        <f t="shared" si="2"/>
        <v>-2515196</v>
      </c>
      <c r="M25" s="31">
        <f t="shared" si="2"/>
        <v>-384589</v>
      </c>
      <c r="N25" s="31">
        <f t="shared" si="2"/>
        <v>-1626164</v>
      </c>
      <c r="O25" s="31">
        <f t="shared" si="2"/>
        <v>2710177</v>
      </c>
      <c r="P25" s="31">
        <f t="shared" si="2"/>
        <v>1329135</v>
      </c>
      <c r="Q25" s="31">
        <f t="shared" si="2"/>
        <v>-3978532</v>
      </c>
      <c r="R25" s="31">
        <f t="shared" si="2"/>
        <v>60780</v>
      </c>
      <c r="S25" s="31">
        <f t="shared" si="2"/>
        <v>-845884</v>
      </c>
      <c r="T25" s="31">
        <f t="shared" si="2"/>
        <v>-3885649</v>
      </c>
      <c r="U25" s="31">
        <f t="shared" si="2"/>
        <v>-246983</v>
      </c>
      <c r="V25" s="31">
        <f t="shared" si="2"/>
        <v>-4978516</v>
      </c>
      <c r="W25" s="31">
        <f t="shared" si="2"/>
        <v>-5055815</v>
      </c>
      <c r="X25" s="31">
        <f t="shared" si="2"/>
        <v>-83506362</v>
      </c>
      <c r="Y25" s="31">
        <f t="shared" si="2"/>
        <v>78450547</v>
      </c>
      <c r="Z25" s="32">
        <f>+IF(X25&lt;&gt;0,+(Y25/X25)*100,0)</f>
        <v>-93.945593031582433</v>
      </c>
      <c r="AA25" s="33">
        <f>+AA12+AA24</f>
        <v>-83506362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84422</v>
      </c>
      <c r="D31" s="18"/>
      <c r="E31" s="19">
        <v>1</v>
      </c>
      <c r="F31" s="20">
        <v>1</v>
      </c>
      <c r="G31" s="20">
        <v>-593</v>
      </c>
      <c r="H31" s="20"/>
      <c r="I31" s="20"/>
      <c r="J31" s="20">
        <v>-593</v>
      </c>
      <c r="K31" s="20">
        <v>54371</v>
      </c>
      <c r="L31" s="20">
        <v>46963</v>
      </c>
      <c r="M31" s="20">
        <v>-17455</v>
      </c>
      <c r="N31" s="20">
        <v>83879</v>
      </c>
      <c r="O31" s="20">
        <v>4864</v>
      </c>
      <c r="P31" s="20">
        <v>4864</v>
      </c>
      <c r="Q31" s="20">
        <v>-3102</v>
      </c>
      <c r="R31" s="20">
        <v>6626</v>
      </c>
      <c r="S31" s="20">
        <v>841</v>
      </c>
      <c r="T31" s="20"/>
      <c r="U31" s="20"/>
      <c r="V31" s="20">
        <v>841</v>
      </c>
      <c r="W31" s="20">
        <v>90753</v>
      </c>
      <c r="X31" s="20">
        <v>1</v>
      </c>
      <c r="Y31" s="20">
        <v>90752</v>
      </c>
      <c r="Z31" s="21">
        <v>9075200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84422</v>
      </c>
      <c r="D34" s="29">
        <f>SUM(D29:D33)</f>
        <v>0</v>
      </c>
      <c r="E34" s="30">
        <f t="shared" si="3"/>
        <v>1</v>
      </c>
      <c r="F34" s="31">
        <f t="shared" si="3"/>
        <v>1</v>
      </c>
      <c r="G34" s="31">
        <f t="shared" si="3"/>
        <v>-593</v>
      </c>
      <c r="H34" s="31">
        <f t="shared" si="3"/>
        <v>0</v>
      </c>
      <c r="I34" s="31">
        <f t="shared" si="3"/>
        <v>0</v>
      </c>
      <c r="J34" s="31">
        <f t="shared" si="3"/>
        <v>-593</v>
      </c>
      <c r="K34" s="31">
        <f t="shared" si="3"/>
        <v>54371</v>
      </c>
      <c r="L34" s="31">
        <f t="shared" si="3"/>
        <v>46963</v>
      </c>
      <c r="M34" s="31">
        <f t="shared" si="3"/>
        <v>-17455</v>
      </c>
      <c r="N34" s="31">
        <f t="shared" si="3"/>
        <v>83879</v>
      </c>
      <c r="O34" s="31">
        <f t="shared" si="3"/>
        <v>4864</v>
      </c>
      <c r="P34" s="31">
        <f t="shared" si="3"/>
        <v>4864</v>
      </c>
      <c r="Q34" s="31">
        <f t="shared" si="3"/>
        <v>-3102</v>
      </c>
      <c r="R34" s="31">
        <f t="shared" si="3"/>
        <v>6626</v>
      </c>
      <c r="S34" s="31">
        <f t="shared" si="3"/>
        <v>841</v>
      </c>
      <c r="T34" s="31">
        <f t="shared" si="3"/>
        <v>0</v>
      </c>
      <c r="U34" s="31">
        <f t="shared" si="3"/>
        <v>0</v>
      </c>
      <c r="V34" s="31">
        <f t="shared" si="3"/>
        <v>841</v>
      </c>
      <c r="W34" s="31">
        <f t="shared" si="3"/>
        <v>90753</v>
      </c>
      <c r="X34" s="31">
        <f t="shared" si="3"/>
        <v>1</v>
      </c>
      <c r="Y34" s="31">
        <f t="shared" si="3"/>
        <v>90752</v>
      </c>
      <c r="Z34" s="32">
        <f>+IF(X34&lt;&gt;0,+(Y34/X34)*100,0)</f>
        <v>9075200</v>
      </c>
      <c r="AA34" s="33">
        <f>SUM(AA29:AA33)</f>
        <v>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84422</v>
      </c>
      <c r="D40" s="29">
        <f>+D34+D39</f>
        <v>0</v>
      </c>
      <c r="E40" s="30">
        <f t="shared" si="5"/>
        <v>1</v>
      </c>
      <c r="F40" s="31">
        <f t="shared" si="5"/>
        <v>1</v>
      </c>
      <c r="G40" s="31">
        <f t="shared" si="5"/>
        <v>-593</v>
      </c>
      <c r="H40" s="31">
        <f t="shared" si="5"/>
        <v>0</v>
      </c>
      <c r="I40" s="31">
        <f t="shared" si="5"/>
        <v>0</v>
      </c>
      <c r="J40" s="31">
        <f t="shared" si="5"/>
        <v>-593</v>
      </c>
      <c r="K40" s="31">
        <f t="shared" si="5"/>
        <v>54371</v>
      </c>
      <c r="L40" s="31">
        <f t="shared" si="5"/>
        <v>46963</v>
      </c>
      <c r="M40" s="31">
        <f t="shared" si="5"/>
        <v>-17455</v>
      </c>
      <c r="N40" s="31">
        <f t="shared" si="5"/>
        <v>83879</v>
      </c>
      <c r="O40" s="31">
        <f t="shared" si="5"/>
        <v>4864</v>
      </c>
      <c r="P40" s="31">
        <f t="shared" si="5"/>
        <v>4864</v>
      </c>
      <c r="Q40" s="31">
        <f t="shared" si="5"/>
        <v>-3102</v>
      </c>
      <c r="R40" s="31">
        <f t="shared" si="5"/>
        <v>6626</v>
      </c>
      <c r="S40" s="31">
        <f t="shared" si="5"/>
        <v>841</v>
      </c>
      <c r="T40" s="31">
        <f t="shared" si="5"/>
        <v>0</v>
      </c>
      <c r="U40" s="31">
        <f t="shared" si="5"/>
        <v>0</v>
      </c>
      <c r="V40" s="31">
        <f t="shared" si="5"/>
        <v>841</v>
      </c>
      <c r="W40" s="31">
        <f t="shared" si="5"/>
        <v>90753</v>
      </c>
      <c r="X40" s="31">
        <f t="shared" si="5"/>
        <v>1</v>
      </c>
      <c r="Y40" s="31">
        <f t="shared" si="5"/>
        <v>90752</v>
      </c>
      <c r="Z40" s="32">
        <f>+IF(X40&lt;&gt;0,+(Y40/X40)*100,0)</f>
        <v>9075200</v>
      </c>
      <c r="AA40" s="33">
        <f>+AA34+AA39</f>
        <v>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4341575</v>
      </c>
      <c r="D42" s="43">
        <f>+D25-D40</f>
        <v>0</v>
      </c>
      <c r="E42" s="44">
        <f t="shared" si="6"/>
        <v>-78395364</v>
      </c>
      <c r="F42" s="45">
        <f t="shared" si="6"/>
        <v>-83506363</v>
      </c>
      <c r="G42" s="45">
        <f t="shared" si="6"/>
        <v>1488678</v>
      </c>
      <c r="H42" s="45">
        <f t="shared" si="6"/>
        <v>0</v>
      </c>
      <c r="I42" s="45">
        <f t="shared" si="6"/>
        <v>0</v>
      </c>
      <c r="J42" s="45">
        <f t="shared" si="6"/>
        <v>1488678</v>
      </c>
      <c r="K42" s="45">
        <f t="shared" si="6"/>
        <v>1219250</v>
      </c>
      <c r="L42" s="45">
        <f t="shared" si="6"/>
        <v>-2562159</v>
      </c>
      <c r="M42" s="45">
        <f t="shared" si="6"/>
        <v>-367134</v>
      </c>
      <c r="N42" s="45">
        <f t="shared" si="6"/>
        <v>-1710043</v>
      </c>
      <c r="O42" s="45">
        <f t="shared" si="6"/>
        <v>2705313</v>
      </c>
      <c r="P42" s="45">
        <f t="shared" si="6"/>
        <v>1324271</v>
      </c>
      <c r="Q42" s="45">
        <f t="shared" si="6"/>
        <v>-3975430</v>
      </c>
      <c r="R42" s="45">
        <f t="shared" si="6"/>
        <v>54154</v>
      </c>
      <c r="S42" s="45">
        <f t="shared" si="6"/>
        <v>-846725</v>
      </c>
      <c r="T42" s="45">
        <f t="shared" si="6"/>
        <v>-3885649</v>
      </c>
      <c r="U42" s="45">
        <f t="shared" si="6"/>
        <v>-246983</v>
      </c>
      <c r="V42" s="45">
        <f t="shared" si="6"/>
        <v>-4979357</v>
      </c>
      <c r="W42" s="45">
        <f t="shared" si="6"/>
        <v>-5146568</v>
      </c>
      <c r="X42" s="45">
        <f t="shared" si="6"/>
        <v>-83506363</v>
      </c>
      <c r="Y42" s="45">
        <f t="shared" si="6"/>
        <v>78359795</v>
      </c>
      <c r="Z42" s="46">
        <f>+IF(X42&lt;&gt;0,+(Y42/X42)*100,0)</f>
        <v>-93.836915158189811</v>
      </c>
      <c r="AA42" s="47">
        <f>+AA25-AA40</f>
        <v>-83506363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-496414</v>
      </c>
      <c r="D45" s="18"/>
      <c r="E45" s="19">
        <v>-1</v>
      </c>
      <c r="F45" s="20">
        <v>-1</v>
      </c>
      <c r="G45" s="20">
        <v>-3486</v>
      </c>
      <c r="H45" s="20"/>
      <c r="I45" s="20"/>
      <c r="J45" s="20">
        <v>-3486</v>
      </c>
      <c r="K45" s="20"/>
      <c r="L45" s="20">
        <v>-167307</v>
      </c>
      <c r="M45" s="20"/>
      <c r="N45" s="20">
        <v>-167307</v>
      </c>
      <c r="O45" s="20"/>
      <c r="P45" s="20"/>
      <c r="Q45" s="20">
        <v>-146706</v>
      </c>
      <c r="R45" s="20">
        <v>-146706</v>
      </c>
      <c r="S45" s="20"/>
      <c r="T45" s="20"/>
      <c r="U45" s="20"/>
      <c r="V45" s="20"/>
      <c r="W45" s="20">
        <v>-317499</v>
      </c>
      <c r="X45" s="20">
        <v>-1</v>
      </c>
      <c r="Y45" s="20">
        <v>-317498</v>
      </c>
      <c r="Z45" s="48">
        <v>31749800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-496414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-3486</v>
      </c>
      <c r="H48" s="53">
        <f t="shared" si="7"/>
        <v>0</v>
      </c>
      <c r="I48" s="53">
        <f t="shared" si="7"/>
        <v>0</v>
      </c>
      <c r="J48" s="53">
        <f t="shared" si="7"/>
        <v>-3486</v>
      </c>
      <c r="K48" s="53">
        <f t="shared" si="7"/>
        <v>0</v>
      </c>
      <c r="L48" s="53">
        <f t="shared" si="7"/>
        <v>-167307</v>
      </c>
      <c r="M48" s="53">
        <f t="shared" si="7"/>
        <v>0</v>
      </c>
      <c r="N48" s="53">
        <f t="shared" si="7"/>
        <v>-167307</v>
      </c>
      <c r="O48" s="53">
        <f t="shared" si="7"/>
        <v>0</v>
      </c>
      <c r="P48" s="53">
        <f t="shared" si="7"/>
        <v>0</v>
      </c>
      <c r="Q48" s="53">
        <f t="shared" si="7"/>
        <v>-146706</v>
      </c>
      <c r="R48" s="53">
        <f t="shared" si="7"/>
        <v>-146706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-317499</v>
      </c>
      <c r="X48" s="53">
        <f t="shared" si="7"/>
        <v>-1</v>
      </c>
      <c r="Y48" s="53">
        <f t="shared" si="7"/>
        <v>-317498</v>
      </c>
      <c r="Z48" s="54">
        <f>+IF(X48&lt;&gt;0,+(Y48/X48)*100,0)</f>
        <v>31749800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54055</v>
      </c>
      <c r="D9" s="18"/>
      <c r="E9" s="19"/>
      <c r="F9" s="20"/>
      <c r="G9" s="20"/>
      <c r="H9" s="20">
        <v>16250</v>
      </c>
      <c r="I9" s="20">
        <v>39605</v>
      </c>
      <c r="J9" s="20">
        <v>55855</v>
      </c>
      <c r="K9" s="20"/>
      <c r="L9" s="20">
        <v>14640</v>
      </c>
      <c r="M9" s="20"/>
      <c r="N9" s="20">
        <v>14640</v>
      </c>
      <c r="O9" s="20">
        <v>59076</v>
      </c>
      <c r="P9" s="20">
        <v>44167</v>
      </c>
      <c r="Q9" s="20">
        <v>150000</v>
      </c>
      <c r="R9" s="20">
        <v>253243</v>
      </c>
      <c r="S9" s="20"/>
      <c r="T9" s="20">
        <v>-33219</v>
      </c>
      <c r="U9" s="20">
        <v>46703</v>
      </c>
      <c r="V9" s="20">
        <v>13484</v>
      </c>
      <c r="W9" s="20">
        <v>337222</v>
      </c>
      <c r="X9" s="20"/>
      <c r="Y9" s="20">
        <v>337222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54055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16250</v>
      </c>
      <c r="I12" s="31">
        <f t="shared" si="0"/>
        <v>39605</v>
      </c>
      <c r="J12" s="31">
        <f t="shared" si="0"/>
        <v>55855</v>
      </c>
      <c r="K12" s="31">
        <f t="shared" si="0"/>
        <v>0</v>
      </c>
      <c r="L12" s="31">
        <f t="shared" si="0"/>
        <v>14640</v>
      </c>
      <c r="M12" s="31">
        <f t="shared" si="0"/>
        <v>0</v>
      </c>
      <c r="N12" s="31">
        <f t="shared" si="0"/>
        <v>14640</v>
      </c>
      <c r="O12" s="31">
        <f t="shared" si="0"/>
        <v>59076</v>
      </c>
      <c r="P12" s="31">
        <f t="shared" si="0"/>
        <v>44167</v>
      </c>
      <c r="Q12" s="31">
        <f t="shared" si="0"/>
        <v>150000</v>
      </c>
      <c r="R12" s="31">
        <f t="shared" si="0"/>
        <v>253243</v>
      </c>
      <c r="S12" s="31">
        <f t="shared" si="0"/>
        <v>0</v>
      </c>
      <c r="T12" s="31">
        <f t="shared" si="0"/>
        <v>-33219</v>
      </c>
      <c r="U12" s="31">
        <f t="shared" si="0"/>
        <v>46703</v>
      </c>
      <c r="V12" s="31">
        <f t="shared" si="0"/>
        <v>13484</v>
      </c>
      <c r="W12" s="31">
        <f t="shared" si="0"/>
        <v>337222</v>
      </c>
      <c r="X12" s="31">
        <f t="shared" si="0"/>
        <v>0</v>
      </c>
      <c r="Y12" s="31">
        <f t="shared" si="0"/>
        <v>337222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54055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16250</v>
      </c>
      <c r="I25" s="31">
        <f t="shared" si="2"/>
        <v>39605</v>
      </c>
      <c r="J25" s="31">
        <f t="shared" si="2"/>
        <v>55855</v>
      </c>
      <c r="K25" s="31">
        <f t="shared" si="2"/>
        <v>0</v>
      </c>
      <c r="L25" s="31">
        <f t="shared" si="2"/>
        <v>14640</v>
      </c>
      <c r="M25" s="31">
        <f t="shared" si="2"/>
        <v>0</v>
      </c>
      <c r="N25" s="31">
        <f t="shared" si="2"/>
        <v>14640</v>
      </c>
      <c r="O25" s="31">
        <f t="shared" si="2"/>
        <v>59076</v>
      </c>
      <c r="P25" s="31">
        <f t="shared" si="2"/>
        <v>44167</v>
      </c>
      <c r="Q25" s="31">
        <f t="shared" si="2"/>
        <v>150000</v>
      </c>
      <c r="R25" s="31">
        <f t="shared" si="2"/>
        <v>253243</v>
      </c>
      <c r="S25" s="31">
        <f t="shared" si="2"/>
        <v>0</v>
      </c>
      <c r="T25" s="31">
        <f t="shared" si="2"/>
        <v>-33219</v>
      </c>
      <c r="U25" s="31">
        <f t="shared" si="2"/>
        <v>46703</v>
      </c>
      <c r="V25" s="31">
        <f t="shared" si="2"/>
        <v>13484</v>
      </c>
      <c r="W25" s="31">
        <f t="shared" si="2"/>
        <v>337222</v>
      </c>
      <c r="X25" s="31">
        <f t="shared" si="2"/>
        <v>0</v>
      </c>
      <c r="Y25" s="31">
        <f t="shared" si="2"/>
        <v>337222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3234844</v>
      </c>
      <c r="D32" s="18"/>
      <c r="E32" s="19">
        <v>1502190</v>
      </c>
      <c r="F32" s="20">
        <v>2602190</v>
      </c>
      <c r="G32" s="20"/>
      <c r="H32" s="20">
        <v>125940</v>
      </c>
      <c r="I32" s="20">
        <v>307853</v>
      </c>
      <c r="J32" s="20">
        <v>433793</v>
      </c>
      <c r="K32" s="20"/>
      <c r="L32" s="20">
        <v>112240</v>
      </c>
      <c r="M32" s="20"/>
      <c r="N32" s="20">
        <v>112240</v>
      </c>
      <c r="O32" s="20">
        <v>452680</v>
      </c>
      <c r="P32" s="20">
        <v>338917</v>
      </c>
      <c r="Q32" s="20">
        <v>1149993</v>
      </c>
      <c r="R32" s="20">
        <v>1941590</v>
      </c>
      <c r="S32" s="20">
        <v>100000</v>
      </c>
      <c r="T32" s="20">
        <v>-254139</v>
      </c>
      <c r="U32" s="20">
        <v>252843</v>
      </c>
      <c r="V32" s="20">
        <v>98704</v>
      </c>
      <c r="W32" s="20">
        <v>2586327</v>
      </c>
      <c r="X32" s="20">
        <v>2602190</v>
      </c>
      <c r="Y32" s="20">
        <v>-15863</v>
      </c>
      <c r="Z32" s="21">
        <v>-0.60960191223546323</v>
      </c>
      <c r="AA32" s="22">
        <v>2602190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3234844</v>
      </c>
      <c r="D34" s="29">
        <f>SUM(D29:D33)</f>
        <v>0</v>
      </c>
      <c r="E34" s="30">
        <f t="shared" si="3"/>
        <v>1502190</v>
      </c>
      <c r="F34" s="31">
        <f t="shared" si="3"/>
        <v>2602190</v>
      </c>
      <c r="G34" s="31">
        <f t="shared" si="3"/>
        <v>0</v>
      </c>
      <c r="H34" s="31">
        <f t="shared" si="3"/>
        <v>125940</v>
      </c>
      <c r="I34" s="31">
        <f t="shared" si="3"/>
        <v>307853</v>
      </c>
      <c r="J34" s="31">
        <f t="shared" si="3"/>
        <v>433793</v>
      </c>
      <c r="K34" s="31">
        <f t="shared" si="3"/>
        <v>0</v>
      </c>
      <c r="L34" s="31">
        <f t="shared" si="3"/>
        <v>112240</v>
      </c>
      <c r="M34" s="31">
        <f t="shared" si="3"/>
        <v>0</v>
      </c>
      <c r="N34" s="31">
        <f t="shared" si="3"/>
        <v>112240</v>
      </c>
      <c r="O34" s="31">
        <f t="shared" si="3"/>
        <v>452680</v>
      </c>
      <c r="P34" s="31">
        <f t="shared" si="3"/>
        <v>338917</v>
      </c>
      <c r="Q34" s="31">
        <f t="shared" si="3"/>
        <v>1149993</v>
      </c>
      <c r="R34" s="31">
        <f t="shared" si="3"/>
        <v>1941590</v>
      </c>
      <c r="S34" s="31">
        <f t="shared" si="3"/>
        <v>100000</v>
      </c>
      <c r="T34" s="31">
        <f t="shared" si="3"/>
        <v>-254139</v>
      </c>
      <c r="U34" s="31">
        <f t="shared" si="3"/>
        <v>252843</v>
      </c>
      <c r="V34" s="31">
        <f t="shared" si="3"/>
        <v>98704</v>
      </c>
      <c r="W34" s="31">
        <f t="shared" si="3"/>
        <v>2586327</v>
      </c>
      <c r="X34" s="31">
        <f t="shared" si="3"/>
        <v>2602190</v>
      </c>
      <c r="Y34" s="31">
        <f t="shared" si="3"/>
        <v>-15863</v>
      </c>
      <c r="Z34" s="32">
        <f>+IF(X34&lt;&gt;0,+(Y34/X34)*100,0)</f>
        <v>-0.60960191223546323</v>
      </c>
      <c r="AA34" s="33">
        <f>SUM(AA29:AA33)</f>
        <v>2602190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3234844</v>
      </c>
      <c r="D40" s="29">
        <f>+D34+D39</f>
        <v>0</v>
      </c>
      <c r="E40" s="30">
        <f t="shared" si="5"/>
        <v>1502190</v>
      </c>
      <c r="F40" s="31">
        <f t="shared" si="5"/>
        <v>2602190</v>
      </c>
      <c r="G40" s="31">
        <f t="shared" si="5"/>
        <v>0</v>
      </c>
      <c r="H40" s="31">
        <f t="shared" si="5"/>
        <v>125940</v>
      </c>
      <c r="I40" s="31">
        <f t="shared" si="5"/>
        <v>307853</v>
      </c>
      <c r="J40" s="31">
        <f t="shared" si="5"/>
        <v>433793</v>
      </c>
      <c r="K40" s="31">
        <f t="shared" si="5"/>
        <v>0</v>
      </c>
      <c r="L40" s="31">
        <f t="shared" si="5"/>
        <v>112240</v>
      </c>
      <c r="M40" s="31">
        <f t="shared" si="5"/>
        <v>0</v>
      </c>
      <c r="N40" s="31">
        <f t="shared" si="5"/>
        <v>112240</v>
      </c>
      <c r="O40" s="31">
        <f t="shared" si="5"/>
        <v>452680</v>
      </c>
      <c r="P40" s="31">
        <f t="shared" si="5"/>
        <v>338917</v>
      </c>
      <c r="Q40" s="31">
        <f t="shared" si="5"/>
        <v>1149993</v>
      </c>
      <c r="R40" s="31">
        <f t="shared" si="5"/>
        <v>1941590</v>
      </c>
      <c r="S40" s="31">
        <f t="shared" si="5"/>
        <v>100000</v>
      </c>
      <c r="T40" s="31">
        <f t="shared" si="5"/>
        <v>-254139</v>
      </c>
      <c r="U40" s="31">
        <f t="shared" si="5"/>
        <v>252843</v>
      </c>
      <c r="V40" s="31">
        <f t="shared" si="5"/>
        <v>98704</v>
      </c>
      <c r="W40" s="31">
        <f t="shared" si="5"/>
        <v>2586327</v>
      </c>
      <c r="X40" s="31">
        <f t="shared" si="5"/>
        <v>2602190</v>
      </c>
      <c r="Y40" s="31">
        <f t="shared" si="5"/>
        <v>-15863</v>
      </c>
      <c r="Z40" s="32">
        <f>+IF(X40&lt;&gt;0,+(Y40/X40)*100,0)</f>
        <v>-0.60960191223546323</v>
      </c>
      <c r="AA40" s="33">
        <f>+AA34+AA39</f>
        <v>2602190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-3180789</v>
      </c>
      <c r="D42" s="43">
        <f>+D25-D40</f>
        <v>0</v>
      </c>
      <c r="E42" s="44">
        <f t="shared" si="6"/>
        <v>-1502190</v>
      </c>
      <c r="F42" s="45">
        <f t="shared" si="6"/>
        <v>-2602190</v>
      </c>
      <c r="G42" s="45">
        <f t="shared" si="6"/>
        <v>0</v>
      </c>
      <c r="H42" s="45">
        <f t="shared" si="6"/>
        <v>-109690</v>
      </c>
      <c r="I42" s="45">
        <f t="shared" si="6"/>
        <v>-268248</v>
      </c>
      <c r="J42" s="45">
        <f t="shared" si="6"/>
        <v>-377938</v>
      </c>
      <c r="K42" s="45">
        <f t="shared" si="6"/>
        <v>0</v>
      </c>
      <c r="L42" s="45">
        <f t="shared" si="6"/>
        <v>-97600</v>
      </c>
      <c r="M42" s="45">
        <f t="shared" si="6"/>
        <v>0</v>
      </c>
      <c r="N42" s="45">
        <f t="shared" si="6"/>
        <v>-97600</v>
      </c>
      <c r="O42" s="45">
        <f t="shared" si="6"/>
        <v>-393604</v>
      </c>
      <c r="P42" s="45">
        <f t="shared" si="6"/>
        <v>-294750</v>
      </c>
      <c r="Q42" s="45">
        <f t="shared" si="6"/>
        <v>-999993</v>
      </c>
      <c r="R42" s="45">
        <f t="shared" si="6"/>
        <v>-1688347</v>
      </c>
      <c r="S42" s="45">
        <f t="shared" si="6"/>
        <v>-100000</v>
      </c>
      <c r="T42" s="45">
        <f t="shared" si="6"/>
        <v>220920</v>
      </c>
      <c r="U42" s="45">
        <f t="shared" si="6"/>
        <v>-206140</v>
      </c>
      <c r="V42" s="45">
        <f t="shared" si="6"/>
        <v>-85220</v>
      </c>
      <c r="W42" s="45">
        <f t="shared" si="6"/>
        <v>-2249105</v>
      </c>
      <c r="X42" s="45">
        <f t="shared" si="6"/>
        <v>-2602190</v>
      </c>
      <c r="Y42" s="45">
        <f t="shared" si="6"/>
        <v>353085</v>
      </c>
      <c r="Z42" s="46">
        <f>+IF(X42&lt;&gt;0,+(Y42/X42)*100,0)</f>
        <v>-13.56876323404517</v>
      </c>
      <c r="AA42" s="47">
        <f>+AA25-AA40</f>
        <v>-2602190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-4405534</v>
      </c>
      <c r="D8" s="18"/>
      <c r="E8" s="19">
        <v>3706555</v>
      </c>
      <c r="F8" s="20">
        <v>3706555</v>
      </c>
      <c r="G8" s="20">
        <v>-733857</v>
      </c>
      <c r="H8" s="20">
        <v>561602</v>
      </c>
      <c r="I8" s="20">
        <v>-586117</v>
      </c>
      <c r="J8" s="20">
        <v>-758372</v>
      </c>
      <c r="K8" s="20">
        <v>-353142</v>
      </c>
      <c r="L8" s="20">
        <v>951145</v>
      </c>
      <c r="M8" s="20">
        <v>580717</v>
      </c>
      <c r="N8" s="20">
        <v>1178720</v>
      </c>
      <c r="O8" s="20">
        <v>624070</v>
      </c>
      <c r="P8" s="20">
        <v>74594</v>
      </c>
      <c r="Q8" s="20">
        <v>741866</v>
      </c>
      <c r="R8" s="20">
        <v>1440530</v>
      </c>
      <c r="S8" s="20">
        <v>789867</v>
      </c>
      <c r="T8" s="20">
        <v>323381</v>
      </c>
      <c r="U8" s="20">
        <v>702265</v>
      </c>
      <c r="V8" s="20">
        <v>1815513</v>
      </c>
      <c r="W8" s="20">
        <v>3676391</v>
      </c>
      <c r="X8" s="20">
        <v>3706555</v>
      </c>
      <c r="Y8" s="20">
        <v>-30164</v>
      </c>
      <c r="Z8" s="21">
        <v>-0.81380149491913656</v>
      </c>
      <c r="AA8" s="22">
        <v>3706555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-4405534</v>
      </c>
      <c r="D12" s="29">
        <f>SUM(D6:D11)</f>
        <v>0</v>
      </c>
      <c r="E12" s="30">
        <f t="shared" si="0"/>
        <v>3706555</v>
      </c>
      <c r="F12" s="31">
        <f t="shared" si="0"/>
        <v>3706555</v>
      </c>
      <c r="G12" s="31">
        <f t="shared" si="0"/>
        <v>-733857</v>
      </c>
      <c r="H12" s="31">
        <f t="shared" si="0"/>
        <v>561602</v>
      </c>
      <c r="I12" s="31">
        <f t="shared" si="0"/>
        <v>-586117</v>
      </c>
      <c r="J12" s="31">
        <f t="shared" si="0"/>
        <v>-758372</v>
      </c>
      <c r="K12" s="31">
        <f t="shared" si="0"/>
        <v>-353142</v>
      </c>
      <c r="L12" s="31">
        <f t="shared" si="0"/>
        <v>951145</v>
      </c>
      <c r="M12" s="31">
        <f t="shared" si="0"/>
        <v>580717</v>
      </c>
      <c r="N12" s="31">
        <f t="shared" si="0"/>
        <v>1178720</v>
      </c>
      <c r="O12" s="31">
        <f t="shared" si="0"/>
        <v>624070</v>
      </c>
      <c r="P12" s="31">
        <f t="shared" si="0"/>
        <v>74594</v>
      </c>
      <c r="Q12" s="31">
        <f t="shared" si="0"/>
        <v>741866</v>
      </c>
      <c r="R12" s="31">
        <f t="shared" si="0"/>
        <v>1440530</v>
      </c>
      <c r="S12" s="31">
        <f t="shared" si="0"/>
        <v>789867</v>
      </c>
      <c r="T12" s="31">
        <f t="shared" si="0"/>
        <v>323381</v>
      </c>
      <c r="U12" s="31">
        <f t="shared" si="0"/>
        <v>702265</v>
      </c>
      <c r="V12" s="31">
        <f t="shared" si="0"/>
        <v>1815513</v>
      </c>
      <c r="W12" s="31">
        <f t="shared" si="0"/>
        <v>3676391</v>
      </c>
      <c r="X12" s="31">
        <f t="shared" si="0"/>
        <v>3706555</v>
      </c>
      <c r="Y12" s="31">
        <f t="shared" si="0"/>
        <v>-30164</v>
      </c>
      <c r="Z12" s="32">
        <f>+IF(X12&lt;&gt;0,+(Y12/X12)*100,0)</f>
        <v>-0.81380149491913656</v>
      </c>
      <c r="AA12" s="33">
        <f>SUM(AA6:AA11)</f>
        <v>3706555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95551370</v>
      </c>
      <c r="F19" s="20">
        <v>95551370</v>
      </c>
      <c r="G19" s="20"/>
      <c r="H19" s="20"/>
      <c r="I19" s="20">
        <v>109045</v>
      </c>
      <c r="J19" s="20">
        <v>109045</v>
      </c>
      <c r="K19" s="20">
        <v>91536</v>
      </c>
      <c r="L19" s="20">
        <v>145581</v>
      </c>
      <c r="M19" s="20">
        <v>152830</v>
      </c>
      <c r="N19" s="20">
        <v>389947</v>
      </c>
      <c r="O19" s="20">
        <v>354488</v>
      </c>
      <c r="P19" s="20"/>
      <c r="Q19" s="20">
        <v>629047</v>
      </c>
      <c r="R19" s="20">
        <v>983535</v>
      </c>
      <c r="S19" s="20">
        <v>560208</v>
      </c>
      <c r="T19" s="20">
        <v>254614</v>
      </c>
      <c r="U19" s="20">
        <v>1697951</v>
      </c>
      <c r="V19" s="20">
        <v>2512773</v>
      </c>
      <c r="W19" s="20">
        <v>3995300</v>
      </c>
      <c r="X19" s="20">
        <v>95551370</v>
      </c>
      <c r="Y19" s="20">
        <v>-91556070</v>
      </c>
      <c r="Z19" s="21">
        <v>-95.818688941874925</v>
      </c>
      <c r="AA19" s="22">
        <v>95551370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95551370</v>
      </c>
      <c r="F24" s="37">
        <f t="shared" si="1"/>
        <v>95551370</v>
      </c>
      <c r="G24" s="37">
        <f t="shared" si="1"/>
        <v>0</v>
      </c>
      <c r="H24" s="37">
        <f t="shared" si="1"/>
        <v>0</v>
      </c>
      <c r="I24" s="37">
        <f t="shared" si="1"/>
        <v>109045</v>
      </c>
      <c r="J24" s="37">
        <f t="shared" si="1"/>
        <v>109045</v>
      </c>
      <c r="K24" s="37">
        <f t="shared" si="1"/>
        <v>91536</v>
      </c>
      <c r="L24" s="37">
        <f t="shared" si="1"/>
        <v>145581</v>
      </c>
      <c r="M24" s="37">
        <f t="shared" si="1"/>
        <v>152830</v>
      </c>
      <c r="N24" s="37">
        <f t="shared" si="1"/>
        <v>389947</v>
      </c>
      <c r="O24" s="37">
        <f t="shared" si="1"/>
        <v>354488</v>
      </c>
      <c r="P24" s="37">
        <f t="shared" si="1"/>
        <v>0</v>
      </c>
      <c r="Q24" s="37">
        <f t="shared" si="1"/>
        <v>629047</v>
      </c>
      <c r="R24" s="37">
        <f t="shared" si="1"/>
        <v>983535</v>
      </c>
      <c r="S24" s="37">
        <f t="shared" si="1"/>
        <v>560208</v>
      </c>
      <c r="T24" s="37">
        <f t="shared" si="1"/>
        <v>254614</v>
      </c>
      <c r="U24" s="37">
        <f t="shared" si="1"/>
        <v>1697951</v>
      </c>
      <c r="V24" s="37">
        <f t="shared" si="1"/>
        <v>2512773</v>
      </c>
      <c r="W24" s="37">
        <f t="shared" si="1"/>
        <v>3995300</v>
      </c>
      <c r="X24" s="37">
        <f t="shared" si="1"/>
        <v>95551370</v>
      </c>
      <c r="Y24" s="37">
        <f t="shared" si="1"/>
        <v>-91556070</v>
      </c>
      <c r="Z24" s="38">
        <f>+IF(X24&lt;&gt;0,+(Y24/X24)*100,0)</f>
        <v>-95.818688941874925</v>
      </c>
      <c r="AA24" s="39">
        <f>SUM(AA15:AA23)</f>
        <v>95551370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-4405534</v>
      </c>
      <c r="D25" s="29">
        <f>+D12+D24</f>
        <v>0</v>
      </c>
      <c r="E25" s="30">
        <f t="shared" si="2"/>
        <v>99257925</v>
      </c>
      <c r="F25" s="31">
        <f t="shared" si="2"/>
        <v>99257925</v>
      </c>
      <c r="G25" s="31">
        <f t="shared" si="2"/>
        <v>-733857</v>
      </c>
      <c r="H25" s="31">
        <f t="shared" si="2"/>
        <v>561602</v>
      </c>
      <c r="I25" s="31">
        <f t="shared" si="2"/>
        <v>-477072</v>
      </c>
      <c r="J25" s="31">
        <f t="shared" si="2"/>
        <v>-649327</v>
      </c>
      <c r="K25" s="31">
        <f t="shared" si="2"/>
        <v>-261606</v>
      </c>
      <c r="L25" s="31">
        <f t="shared" si="2"/>
        <v>1096726</v>
      </c>
      <c r="M25" s="31">
        <f t="shared" si="2"/>
        <v>733547</v>
      </c>
      <c r="N25" s="31">
        <f t="shared" si="2"/>
        <v>1568667</v>
      </c>
      <c r="O25" s="31">
        <f t="shared" si="2"/>
        <v>978558</v>
      </c>
      <c r="P25" s="31">
        <f t="shared" si="2"/>
        <v>74594</v>
      </c>
      <c r="Q25" s="31">
        <f t="shared" si="2"/>
        <v>1370913</v>
      </c>
      <c r="R25" s="31">
        <f t="shared" si="2"/>
        <v>2424065</v>
      </c>
      <c r="S25" s="31">
        <f t="shared" si="2"/>
        <v>1350075</v>
      </c>
      <c r="T25" s="31">
        <f t="shared" si="2"/>
        <v>577995</v>
      </c>
      <c r="U25" s="31">
        <f t="shared" si="2"/>
        <v>2400216</v>
      </c>
      <c r="V25" s="31">
        <f t="shared" si="2"/>
        <v>4328286</v>
      </c>
      <c r="W25" s="31">
        <f t="shared" si="2"/>
        <v>7671691</v>
      </c>
      <c r="X25" s="31">
        <f t="shared" si="2"/>
        <v>99257925</v>
      </c>
      <c r="Y25" s="31">
        <f t="shared" si="2"/>
        <v>-91586234</v>
      </c>
      <c r="Z25" s="32">
        <f>+IF(X25&lt;&gt;0,+(Y25/X25)*100,0)</f>
        <v>-92.270953679517277</v>
      </c>
      <c r="AA25" s="33">
        <f>+AA12+AA24</f>
        <v>99257925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411323</v>
      </c>
      <c r="D32" s="18"/>
      <c r="E32" s="19"/>
      <c r="F32" s="20"/>
      <c r="G32" s="20">
        <v>7863806</v>
      </c>
      <c r="H32" s="20">
        <v>-1292365</v>
      </c>
      <c r="I32" s="20">
        <v>-1520690</v>
      </c>
      <c r="J32" s="20">
        <v>5050751</v>
      </c>
      <c r="K32" s="20">
        <v>-2232761</v>
      </c>
      <c r="L32" s="20">
        <v>-78527</v>
      </c>
      <c r="M32" s="20">
        <v>1942337</v>
      </c>
      <c r="N32" s="20">
        <v>-368951</v>
      </c>
      <c r="O32" s="20">
        <v>-2201260</v>
      </c>
      <c r="P32" s="20">
        <v>8348021</v>
      </c>
      <c r="Q32" s="20">
        <v>8503834</v>
      </c>
      <c r="R32" s="20">
        <v>14650595</v>
      </c>
      <c r="S32" s="20">
        <v>-842236</v>
      </c>
      <c r="T32" s="20">
        <v>-192945</v>
      </c>
      <c r="U32" s="20">
        <v>-6642709</v>
      </c>
      <c r="V32" s="20">
        <v>-7677890</v>
      </c>
      <c r="W32" s="20">
        <v>11654505</v>
      </c>
      <c r="X32" s="20"/>
      <c r="Y32" s="20">
        <v>11654505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411323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7863806</v>
      </c>
      <c r="H34" s="31">
        <f t="shared" si="3"/>
        <v>-1292365</v>
      </c>
      <c r="I34" s="31">
        <f t="shared" si="3"/>
        <v>-1520690</v>
      </c>
      <c r="J34" s="31">
        <f t="shared" si="3"/>
        <v>5050751</v>
      </c>
      <c r="K34" s="31">
        <f t="shared" si="3"/>
        <v>-2232761</v>
      </c>
      <c r="L34" s="31">
        <f t="shared" si="3"/>
        <v>-78527</v>
      </c>
      <c r="M34" s="31">
        <f t="shared" si="3"/>
        <v>1942337</v>
      </c>
      <c r="N34" s="31">
        <f t="shared" si="3"/>
        <v>-368951</v>
      </c>
      <c r="O34" s="31">
        <f t="shared" si="3"/>
        <v>-2201260</v>
      </c>
      <c r="P34" s="31">
        <f t="shared" si="3"/>
        <v>8348021</v>
      </c>
      <c r="Q34" s="31">
        <f t="shared" si="3"/>
        <v>8503834</v>
      </c>
      <c r="R34" s="31">
        <f t="shared" si="3"/>
        <v>14650595</v>
      </c>
      <c r="S34" s="31">
        <f t="shared" si="3"/>
        <v>-842236</v>
      </c>
      <c r="T34" s="31">
        <f t="shared" si="3"/>
        <v>-192945</v>
      </c>
      <c r="U34" s="31">
        <f t="shared" si="3"/>
        <v>-6642709</v>
      </c>
      <c r="V34" s="31">
        <f t="shared" si="3"/>
        <v>-7677890</v>
      </c>
      <c r="W34" s="31">
        <f t="shared" si="3"/>
        <v>11654505</v>
      </c>
      <c r="X34" s="31">
        <f t="shared" si="3"/>
        <v>0</v>
      </c>
      <c r="Y34" s="31">
        <f t="shared" si="3"/>
        <v>11654505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411323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7863806</v>
      </c>
      <c r="H40" s="31">
        <f t="shared" si="5"/>
        <v>-1292365</v>
      </c>
      <c r="I40" s="31">
        <f t="shared" si="5"/>
        <v>-1520690</v>
      </c>
      <c r="J40" s="31">
        <f t="shared" si="5"/>
        <v>5050751</v>
      </c>
      <c r="K40" s="31">
        <f t="shared" si="5"/>
        <v>-2232761</v>
      </c>
      <c r="L40" s="31">
        <f t="shared" si="5"/>
        <v>-78527</v>
      </c>
      <c r="M40" s="31">
        <f t="shared" si="5"/>
        <v>1942337</v>
      </c>
      <c r="N40" s="31">
        <f t="shared" si="5"/>
        <v>-368951</v>
      </c>
      <c r="O40" s="31">
        <f t="shared" si="5"/>
        <v>-2201260</v>
      </c>
      <c r="P40" s="31">
        <f t="shared" si="5"/>
        <v>8348021</v>
      </c>
      <c r="Q40" s="31">
        <f t="shared" si="5"/>
        <v>8503834</v>
      </c>
      <c r="R40" s="31">
        <f t="shared" si="5"/>
        <v>14650595</v>
      </c>
      <c r="S40" s="31">
        <f t="shared" si="5"/>
        <v>-842236</v>
      </c>
      <c r="T40" s="31">
        <f t="shared" si="5"/>
        <v>-192945</v>
      </c>
      <c r="U40" s="31">
        <f t="shared" si="5"/>
        <v>-6642709</v>
      </c>
      <c r="V40" s="31">
        <f t="shared" si="5"/>
        <v>-7677890</v>
      </c>
      <c r="W40" s="31">
        <f t="shared" si="5"/>
        <v>11654505</v>
      </c>
      <c r="X40" s="31">
        <f t="shared" si="5"/>
        <v>0</v>
      </c>
      <c r="Y40" s="31">
        <f t="shared" si="5"/>
        <v>11654505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-4816857</v>
      </c>
      <c r="D42" s="43">
        <f>+D25-D40</f>
        <v>0</v>
      </c>
      <c r="E42" s="44">
        <f t="shared" si="6"/>
        <v>99257925</v>
      </c>
      <c r="F42" s="45">
        <f t="shared" si="6"/>
        <v>99257925</v>
      </c>
      <c r="G42" s="45">
        <f t="shared" si="6"/>
        <v>-8597663</v>
      </c>
      <c r="H42" s="45">
        <f t="shared" si="6"/>
        <v>1853967</v>
      </c>
      <c r="I42" s="45">
        <f t="shared" si="6"/>
        <v>1043618</v>
      </c>
      <c r="J42" s="45">
        <f t="shared" si="6"/>
        <v>-5700078</v>
      </c>
      <c r="K42" s="45">
        <f t="shared" si="6"/>
        <v>1971155</v>
      </c>
      <c r="L42" s="45">
        <f t="shared" si="6"/>
        <v>1175253</v>
      </c>
      <c r="M42" s="45">
        <f t="shared" si="6"/>
        <v>-1208790</v>
      </c>
      <c r="N42" s="45">
        <f t="shared" si="6"/>
        <v>1937618</v>
      </c>
      <c r="O42" s="45">
        <f t="shared" si="6"/>
        <v>3179818</v>
      </c>
      <c r="P42" s="45">
        <f t="shared" si="6"/>
        <v>-8273427</v>
      </c>
      <c r="Q42" s="45">
        <f t="shared" si="6"/>
        <v>-7132921</v>
      </c>
      <c r="R42" s="45">
        <f t="shared" si="6"/>
        <v>-12226530</v>
      </c>
      <c r="S42" s="45">
        <f t="shared" si="6"/>
        <v>2192311</v>
      </c>
      <c r="T42" s="45">
        <f t="shared" si="6"/>
        <v>770940</v>
      </c>
      <c r="U42" s="45">
        <f t="shared" si="6"/>
        <v>9042925</v>
      </c>
      <c r="V42" s="45">
        <f t="shared" si="6"/>
        <v>12006176</v>
      </c>
      <c r="W42" s="45">
        <f t="shared" si="6"/>
        <v>-3982814</v>
      </c>
      <c r="X42" s="45">
        <f t="shared" si="6"/>
        <v>99257925</v>
      </c>
      <c r="Y42" s="45">
        <f t="shared" si="6"/>
        <v>-103240739</v>
      </c>
      <c r="Z42" s="46">
        <f>+IF(X42&lt;&gt;0,+(Y42/X42)*100,0)</f>
        <v>-104.01259043043667</v>
      </c>
      <c r="AA42" s="47">
        <f>+AA25-AA40</f>
        <v>99257925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-106938</v>
      </c>
      <c r="D6" s="18"/>
      <c r="E6" s="19">
        <v>33979024</v>
      </c>
      <c r="F6" s="20">
        <v>16442304</v>
      </c>
      <c r="G6" s="20">
        <v>-2597</v>
      </c>
      <c r="H6" s="20">
        <v>-3767</v>
      </c>
      <c r="I6" s="20">
        <v>-6249</v>
      </c>
      <c r="J6" s="20">
        <v>-12613</v>
      </c>
      <c r="K6" s="20">
        <v>-3841</v>
      </c>
      <c r="L6" s="20">
        <v>-33683</v>
      </c>
      <c r="M6" s="20">
        <v>-16245</v>
      </c>
      <c r="N6" s="20">
        <v>-53769</v>
      </c>
      <c r="O6" s="20">
        <v>-2316</v>
      </c>
      <c r="P6" s="20">
        <v>-2135</v>
      </c>
      <c r="Q6" s="20">
        <v>-2547</v>
      </c>
      <c r="R6" s="20">
        <v>-6998</v>
      </c>
      <c r="S6" s="20">
        <v>-1602</v>
      </c>
      <c r="T6" s="20">
        <v>-1604</v>
      </c>
      <c r="U6" s="20">
        <v>-1434</v>
      </c>
      <c r="V6" s="20">
        <v>-4640</v>
      </c>
      <c r="W6" s="20">
        <v>-78020</v>
      </c>
      <c r="X6" s="20">
        <v>16442304</v>
      </c>
      <c r="Y6" s="20">
        <v>-16520324</v>
      </c>
      <c r="Z6" s="21">
        <v>-100.4745077088953</v>
      </c>
      <c r="AA6" s="22">
        <v>16442304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10962054</v>
      </c>
      <c r="D8" s="18"/>
      <c r="E8" s="19">
        <v>4574981</v>
      </c>
      <c r="F8" s="20">
        <v>7245456</v>
      </c>
      <c r="G8" s="20">
        <v>2160920</v>
      </c>
      <c r="H8" s="20">
        <v>1158203</v>
      </c>
      <c r="I8" s="20">
        <v>1266376</v>
      </c>
      <c r="J8" s="20">
        <v>4585499</v>
      </c>
      <c r="K8" s="20">
        <v>1251700</v>
      </c>
      <c r="L8" s="20">
        <v>1286907</v>
      </c>
      <c r="M8" s="20">
        <v>2009142</v>
      </c>
      <c r="N8" s="20">
        <v>4547749</v>
      </c>
      <c r="O8" s="20">
        <v>1498168</v>
      </c>
      <c r="P8" s="20">
        <v>1199048</v>
      </c>
      <c r="Q8" s="20">
        <v>1667478</v>
      </c>
      <c r="R8" s="20">
        <v>4364694</v>
      </c>
      <c r="S8" s="20">
        <v>1332290</v>
      </c>
      <c r="T8" s="20">
        <v>1937588</v>
      </c>
      <c r="U8" s="20">
        <v>1624212</v>
      </c>
      <c r="V8" s="20">
        <v>4894090</v>
      </c>
      <c r="W8" s="20">
        <v>18392032</v>
      </c>
      <c r="X8" s="20">
        <v>7245456</v>
      </c>
      <c r="Y8" s="20">
        <v>11146576</v>
      </c>
      <c r="Z8" s="21">
        <v>153.84229784847221</v>
      </c>
      <c r="AA8" s="22">
        <v>7245456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10855116</v>
      </c>
      <c r="D12" s="29">
        <f>SUM(D6:D11)</f>
        <v>0</v>
      </c>
      <c r="E12" s="30">
        <f t="shared" si="0"/>
        <v>38554005</v>
      </c>
      <c r="F12" s="31">
        <f t="shared" si="0"/>
        <v>23687760</v>
      </c>
      <c r="G12" s="31">
        <f t="shared" si="0"/>
        <v>2158323</v>
      </c>
      <c r="H12" s="31">
        <f t="shared" si="0"/>
        <v>1154436</v>
      </c>
      <c r="I12" s="31">
        <f t="shared" si="0"/>
        <v>1260127</v>
      </c>
      <c r="J12" s="31">
        <f t="shared" si="0"/>
        <v>4572886</v>
      </c>
      <c r="K12" s="31">
        <f t="shared" si="0"/>
        <v>1247859</v>
      </c>
      <c r="L12" s="31">
        <f t="shared" si="0"/>
        <v>1253224</v>
      </c>
      <c r="M12" s="31">
        <f t="shared" si="0"/>
        <v>1992897</v>
      </c>
      <c r="N12" s="31">
        <f t="shared" si="0"/>
        <v>4493980</v>
      </c>
      <c r="O12" s="31">
        <f t="shared" si="0"/>
        <v>1495852</v>
      </c>
      <c r="P12" s="31">
        <f t="shared" si="0"/>
        <v>1196913</v>
      </c>
      <c r="Q12" s="31">
        <f t="shared" si="0"/>
        <v>1664931</v>
      </c>
      <c r="R12" s="31">
        <f t="shared" si="0"/>
        <v>4357696</v>
      </c>
      <c r="S12" s="31">
        <f t="shared" si="0"/>
        <v>1330688</v>
      </c>
      <c r="T12" s="31">
        <f t="shared" si="0"/>
        <v>1935984</v>
      </c>
      <c r="U12" s="31">
        <f t="shared" si="0"/>
        <v>1622778</v>
      </c>
      <c r="V12" s="31">
        <f t="shared" si="0"/>
        <v>4889450</v>
      </c>
      <c r="W12" s="31">
        <f t="shared" si="0"/>
        <v>18314012</v>
      </c>
      <c r="X12" s="31">
        <f t="shared" si="0"/>
        <v>23687760</v>
      </c>
      <c r="Y12" s="31">
        <f t="shared" si="0"/>
        <v>-5373748</v>
      </c>
      <c r="Z12" s="32">
        <f>+IF(X12&lt;&gt;0,+(Y12/X12)*100,0)</f>
        <v>-22.685758383232521</v>
      </c>
      <c r="AA12" s="33">
        <f>SUM(AA6:AA11)</f>
        <v>23687760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-59083300</v>
      </c>
      <c r="D19" s="18"/>
      <c r="E19" s="19">
        <v>5700000</v>
      </c>
      <c r="F19" s="20">
        <v>-66829459</v>
      </c>
      <c r="G19" s="20"/>
      <c r="H19" s="20">
        <v>697084</v>
      </c>
      <c r="I19" s="20"/>
      <c r="J19" s="20">
        <v>697084</v>
      </c>
      <c r="K19" s="20"/>
      <c r="L19" s="20"/>
      <c r="M19" s="20">
        <v>382484</v>
      </c>
      <c r="N19" s="20">
        <v>382484</v>
      </c>
      <c r="O19" s="20"/>
      <c r="P19" s="20"/>
      <c r="Q19" s="20"/>
      <c r="R19" s="20"/>
      <c r="S19" s="20"/>
      <c r="T19" s="20">
        <v>1527757</v>
      </c>
      <c r="U19" s="20">
        <v>110394</v>
      </c>
      <c r="V19" s="20">
        <v>1638151</v>
      </c>
      <c r="W19" s="20">
        <v>2717719</v>
      </c>
      <c r="X19" s="20">
        <v>-66829459</v>
      </c>
      <c r="Y19" s="20">
        <v>69547178</v>
      </c>
      <c r="Z19" s="21">
        <v>-104.06664821272906</v>
      </c>
      <c r="AA19" s="22">
        <v>-66829459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-59083300</v>
      </c>
      <c r="D24" s="29">
        <f>SUM(D15:D23)</f>
        <v>0</v>
      </c>
      <c r="E24" s="36">
        <f t="shared" si="1"/>
        <v>5700000</v>
      </c>
      <c r="F24" s="37">
        <f t="shared" si="1"/>
        <v>-66829459</v>
      </c>
      <c r="G24" s="37">
        <f t="shared" si="1"/>
        <v>0</v>
      </c>
      <c r="H24" s="37">
        <f t="shared" si="1"/>
        <v>697084</v>
      </c>
      <c r="I24" s="37">
        <f t="shared" si="1"/>
        <v>0</v>
      </c>
      <c r="J24" s="37">
        <f t="shared" si="1"/>
        <v>697084</v>
      </c>
      <c r="K24" s="37">
        <f t="shared" si="1"/>
        <v>0</v>
      </c>
      <c r="L24" s="37">
        <f t="shared" si="1"/>
        <v>0</v>
      </c>
      <c r="M24" s="37">
        <f t="shared" si="1"/>
        <v>382484</v>
      </c>
      <c r="N24" s="37">
        <f t="shared" si="1"/>
        <v>382484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1527757</v>
      </c>
      <c r="U24" s="37">
        <f t="shared" si="1"/>
        <v>110394</v>
      </c>
      <c r="V24" s="37">
        <f t="shared" si="1"/>
        <v>1638151</v>
      </c>
      <c r="W24" s="37">
        <f t="shared" si="1"/>
        <v>2717719</v>
      </c>
      <c r="X24" s="37">
        <f t="shared" si="1"/>
        <v>-66829459</v>
      </c>
      <c r="Y24" s="37">
        <f t="shared" si="1"/>
        <v>69547178</v>
      </c>
      <c r="Z24" s="38">
        <f>+IF(X24&lt;&gt;0,+(Y24/X24)*100,0)</f>
        <v>-104.06664821272906</v>
      </c>
      <c r="AA24" s="39">
        <f>SUM(AA15:AA23)</f>
        <v>-66829459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-48228184</v>
      </c>
      <c r="D25" s="29">
        <f>+D12+D24</f>
        <v>0</v>
      </c>
      <c r="E25" s="30">
        <f t="shared" si="2"/>
        <v>44254005</v>
      </c>
      <c r="F25" s="31">
        <f t="shared" si="2"/>
        <v>-43141699</v>
      </c>
      <c r="G25" s="31">
        <f t="shared" si="2"/>
        <v>2158323</v>
      </c>
      <c r="H25" s="31">
        <f t="shared" si="2"/>
        <v>1851520</v>
      </c>
      <c r="I25" s="31">
        <f t="shared" si="2"/>
        <v>1260127</v>
      </c>
      <c r="J25" s="31">
        <f t="shared" si="2"/>
        <v>5269970</v>
      </c>
      <c r="K25" s="31">
        <f t="shared" si="2"/>
        <v>1247859</v>
      </c>
      <c r="L25" s="31">
        <f t="shared" si="2"/>
        <v>1253224</v>
      </c>
      <c r="M25" s="31">
        <f t="shared" si="2"/>
        <v>2375381</v>
      </c>
      <c r="N25" s="31">
        <f t="shared" si="2"/>
        <v>4876464</v>
      </c>
      <c r="O25" s="31">
        <f t="shared" si="2"/>
        <v>1495852</v>
      </c>
      <c r="P25" s="31">
        <f t="shared" si="2"/>
        <v>1196913</v>
      </c>
      <c r="Q25" s="31">
        <f t="shared" si="2"/>
        <v>1664931</v>
      </c>
      <c r="R25" s="31">
        <f t="shared" si="2"/>
        <v>4357696</v>
      </c>
      <c r="S25" s="31">
        <f t="shared" si="2"/>
        <v>1330688</v>
      </c>
      <c r="T25" s="31">
        <f t="shared" si="2"/>
        <v>3463741</v>
      </c>
      <c r="U25" s="31">
        <f t="shared" si="2"/>
        <v>1733172</v>
      </c>
      <c r="V25" s="31">
        <f t="shared" si="2"/>
        <v>6527601</v>
      </c>
      <c r="W25" s="31">
        <f t="shared" si="2"/>
        <v>21031731</v>
      </c>
      <c r="X25" s="31">
        <f t="shared" si="2"/>
        <v>-43141699</v>
      </c>
      <c r="Y25" s="31">
        <f t="shared" si="2"/>
        <v>64173430</v>
      </c>
      <c r="Z25" s="32">
        <f>+IF(X25&lt;&gt;0,+(Y25/X25)*100,0)</f>
        <v>-148.75035403682176</v>
      </c>
      <c r="AA25" s="33">
        <f>+AA12+AA24</f>
        <v>-43141699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-799983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2000000</v>
      </c>
      <c r="R32" s="20">
        <v>2000000</v>
      </c>
      <c r="S32" s="20"/>
      <c r="T32" s="20"/>
      <c r="U32" s="20">
        <v>-1874561</v>
      </c>
      <c r="V32" s="20">
        <v>-1874561</v>
      </c>
      <c r="W32" s="20">
        <v>125439</v>
      </c>
      <c r="X32" s="20"/>
      <c r="Y32" s="20">
        <v>125439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-799983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2000000</v>
      </c>
      <c r="R34" s="31">
        <f t="shared" si="3"/>
        <v>2000000</v>
      </c>
      <c r="S34" s="31">
        <f t="shared" si="3"/>
        <v>0</v>
      </c>
      <c r="T34" s="31">
        <f t="shared" si="3"/>
        <v>0</v>
      </c>
      <c r="U34" s="31">
        <f t="shared" si="3"/>
        <v>-1874561</v>
      </c>
      <c r="V34" s="31">
        <f t="shared" si="3"/>
        <v>-1874561</v>
      </c>
      <c r="W34" s="31">
        <f t="shared" si="3"/>
        <v>125439</v>
      </c>
      <c r="X34" s="31">
        <f t="shared" si="3"/>
        <v>0</v>
      </c>
      <c r="Y34" s="31">
        <f t="shared" si="3"/>
        <v>125439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-799983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2000000</v>
      </c>
      <c r="R40" s="31">
        <f t="shared" si="5"/>
        <v>2000000</v>
      </c>
      <c r="S40" s="31">
        <f t="shared" si="5"/>
        <v>0</v>
      </c>
      <c r="T40" s="31">
        <f t="shared" si="5"/>
        <v>0</v>
      </c>
      <c r="U40" s="31">
        <f t="shared" si="5"/>
        <v>-1874561</v>
      </c>
      <c r="V40" s="31">
        <f t="shared" si="5"/>
        <v>-1874561</v>
      </c>
      <c r="W40" s="31">
        <f t="shared" si="5"/>
        <v>125439</v>
      </c>
      <c r="X40" s="31">
        <f t="shared" si="5"/>
        <v>0</v>
      </c>
      <c r="Y40" s="31">
        <f t="shared" si="5"/>
        <v>125439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-47428201</v>
      </c>
      <c r="D42" s="43">
        <f>+D25-D40</f>
        <v>0</v>
      </c>
      <c r="E42" s="44">
        <f t="shared" si="6"/>
        <v>44254005</v>
      </c>
      <c r="F42" s="45">
        <f t="shared" si="6"/>
        <v>-43141699</v>
      </c>
      <c r="G42" s="45">
        <f t="shared" si="6"/>
        <v>2158323</v>
      </c>
      <c r="H42" s="45">
        <f t="shared" si="6"/>
        <v>1851520</v>
      </c>
      <c r="I42" s="45">
        <f t="shared" si="6"/>
        <v>1260127</v>
      </c>
      <c r="J42" s="45">
        <f t="shared" si="6"/>
        <v>5269970</v>
      </c>
      <c r="K42" s="45">
        <f t="shared" si="6"/>
        <v>1247859</v>
      </c>
      <c r="L42" s="45">
        <f t="shared" si="6"/>
        <v>1253224</v>
      </c>
      <c r="M42" s="45">
        <f t="shared" si="6"/>
        <v>2375381</v>
      </c>
      <c r="N42" s="45">
        <f t="shared" si="6"/>
        <v>4876464</v>
      </c>
      <c r="O42" s="45">
        <f t="shared" si="6"/>
        <v>1495852</v>
      </c>
      <c r="P42" s="45">
        <f t="shared" si="6"/>
        <v>1196913</v>
      </c>
      <c r="Q42" s="45">
        <f t="shared" si="6"/>
        <v>-335069</v>
      </c>
      <c r="R42" s="45">
        <f t="shared" si="6"/>
        <v>2357696</v>
      </c>
      <c r="S42" s="45">
        <f t="shared" si="6"/>
        <v>1330688</v>
      </c>
      <c r="T42" s="45">
        <f t="shared" si="6"/>
        <v>3463741</v>
      </c>
      <c r="U42" s="45">
        <f t="shared" si="6"/>
        <v>3607733</v>
      </c>
      <c r="V42" s="45">
        <f t="shared" si="6"/>
        <v>8402162</v>
      </c>
      <c r="W42" s="45">
        <f t="shared" si="6"/>
        <v>20906292</v>
      </c>
      <c r="X42" s="45">
        <f t="shared" si="6"/>
        <v>-43141699</v>
      </c>
      <c r="Y42" s="45">
        <f t="shared" si="6"/>
        <v>64047991</v>
      </c>
      <c r="Z42" s="46">
        <f>+IF(X42&lt;&gt;0,+(Y42/X42)*100,0)</f>
        <v>-148.4595935825337</v>
      </c>
      <c r="AA42" s="47">
        <f>+AA25-AA40</f>
        <v>-43141699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-134336</v>
      </c>
      <c r="D45" s="18"/>
      <c r="E45" s="19"/>
      <c r="F45" s="20"/>
      <c r="G45" s="20"/>
      <c r="H45" s="20"/>
      <c r="I45" s="20">
        <v>-175163</v>
      </c>
      <c r="J45" s="20">
        <v>-175163</v>
      </c>
      <c r="K45" s="20">
        <v>5713</v>
      </c>
      <c r="L45" s="20"/>
      <c r="M45" s="20"/>
      <c r="N45" s="20">
        <v>5713</v>
      </c>
      <c r="O45" s="20">
        <v>-56500</v>
      </c>
      <c r="P45" s="20">
        <v>-897</v>
      </c>
      <c r="Q45" s="20">
        <v>-2253</v>
      </c>
      <c r="R45" s="20">
        <v>-59650</v>
      </c>
      <c r="S45" s="20"/>
      <c r="T45" s="20"/>
      <c r="U45" s="20"/>
      <c r="V45" s="20"/>
      <c r="W45" s="20">
        <v>-229100</v>
      </c>
      <c r="X45" s="20"/>
      <c r="Y45" s="20">
        <v>-229100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-134336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-175163</v>
      </c>
      <c r="J48" s="53">
        <f t="shared" si="7"/>
        <v>-175163</v>
      </c>
      <c r="K48" s="53">
        <f t="shared" si="7"/>
        <v>5713</v>
      </c>
      <c r="L48" s="53">
        <f t="shared" si="7"/>
        <v>0</v>
      </c>
      <c r="M48" s="53">
        <f t="shared" si="7"/>
        <v>0</v>
      </c>
      <c r="N48" s="53">
        <f t="shared" si="7"/>
        <v>5713</v>
      </c>
      <c r="O48" s="53">
        <f t="shared" si="7"/>
        <v>-56500</v>
      </c>
      <c r="P48" s="53">
        <f t="shared" si="7"/>
        <v>-897</v>
      </c>
      <c r="Q48" s="53">
        <f t="shared" si="7"/>
        <v>-2253</v>
      </c>
      <c r="R48" s="53">
        <f t="shared" si="7"/>
        <v>-59650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-229100</v>
      </c>
      <c r="X48" s="53">
        <f t="shared" si="7"/>
        <v>0</v>
      </c>
      <c r="Y48" s="53">
        <f t="shared" si="7"/>
        <v>-229100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-2737004</v>
      </c>
      <c r="D6" s="18"/>
      <c r="E6" s="19">
        <v>54873573</v>
      </c>
      <c r="F6" s="20">
        <v>54873573</v>
      </c>
      <c r="G6" s="20">
        <v>7992002</v>
      </c>
      <c r="H6" s="20">
        <v>-37903645</v>
      </c>
      <c r="I6" s="20">
        <v>12580253</v>
      </c>
      <c r="J6" s="20">
        <v>-17331390</v>
      </c>
      <c r="K6" s="20">
        <v>9918846</v>
      </c>
      <c r="L6" s="20">
        <v>14368449</v>
      </c>
      <c r="M6" s="20">
        <v>11421725</v>
      </c>
      <c r="N6" s="20">
        <v>35709020</v>
      </c>
      <c r="O6" s="20">
        <v>6534571</v>
      </c>
      <c r="P6" s="20">
        <v>11645189</v>
      </c>
      <c r="Q6" s="20">
        <v>-8494984</v>
      </c>
      <c r="R6" s="20">
        <v>9684776</v>
      </c>
      <c r="S6" s="20">
        <v>8777498</v>
      </c>
      <c r="T6" s="20">
        <v>7985469</v>
      </c>
      <c r="U6" s="20">
        <v>21852231</v>
      </c>
      <c r="V6" s="20">
        <v>38615198</v>
      </c>
      <c r="W6" s="20">
        <v>66677604</v>
      </c>
      <c r="X6" s="20">
        <v>54873573</v>
      </c>
      <c r="Y6" s="20">
        <v>11804031</v>
      </c>
      <c r="Z6" s="21">
        <v>21.51132203474339</v>
      </c>
      <c r="AA6" s="22">
        <v>54873573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18786953</v>
      </c>
      <c r="D8" s="18"/>
      <c r="E8" s="19">
        <v>25973421</v>
      </c>
      <c r="F8" s="20">
        <v>25973421</v>
      </c>
      <c r="G8" s="20">
        <v>35488707</v>
      </c>
      <c r="H8" s="20">
        <v>-15335397</v>
      </c>
      <c r="I8" s="20">
        <v>4494319</v>
      </c>
      <c r="J8" s="20">
        <v>24647629</v>
      </c>
      <c r="K8" s="20">
        <v>-1096438</v>
      </c>
      <c r="L8" s="20">
        <v>-1281454</v>
      </c>
      <c r="M8" s="20">
        <v>2713809</v>
      </c>
      <c r="N8" s="20">
        <v>335917</v>
      </c>
      <c r="O8" s="20">
        <v>4066132</v>
      </c>
      <c r="P8" s="20">
        <v>245680</v>
      </c>
      <c r="Q8" s="20">
        <v>-3730459</v>
      </c>
      <c r="R8" s="20">
        <v>581353</v>
      </c>
      <c r="S8" s="20">
        <v>6417375</v>
      </c>
      <c r="T8" s="20">
        <v>-5280428</v>
      </c>
      <c r="U8" s="20">
        <v>26369641</v>
      </c>
      <c r="V8" s="20">
        <v>27506588</v>
      </c>
      <c r="W8" s="20">
        <v>53071487</v>
      </c>
      <c r="X8" s="20">
        <v>25973421</v>
      </c>
      <c r="Y8" s="20">
        <v>27098066</v>
      </c>
      <c r="Z8" s="21">
        <v>104.32998410182471</v>
      </c>
      <c r="AA8" s="22">
        <v>25973421</v>
      </c>
    </row>
    <row r="9" spans="1:27" ht="13.5" x14ac:dyDescent="0.25">
      <c r="A9" s="23" t="s">
        <v>37</v>
      </c>
      <c r="B9" s="17" t="s">
        <v>32</v>
      </c>
      <c r="C9" s="18">
        <v>2307160</v>
      </c>
      <c r="D9" s="18"/>
      <c r="E9" s="19"/>
      <c r="F9" s="20"/>
      <c r="G9" s="20">
        <v>9186432</v>
      </c>
      <c r="H9" s="20">
        <v>-21381</v>
      </c>
      <c r="I9" s="20">
        <v>-4799278</v>
      </c>
      <c r="J9" s="20">
        <v>4365773</v>
      </c>
      <c r="K9" s="20">
        <v>3790436</v>
      </c>
      <c r="L9" s="20">
        <v>-259962</v>
      </c>
      <c r="M9" s="20">
        <v>2708685</v>
      </c>
      <c r="N9" s="20">
        <v>6239159</v>
      </c>
      <c r="O9" s="20">
        <v>-4508606</v>
      </c>
      <c r="P9" s="20">
        <v>-2545114</v>
      </c>
      <c r="Q9" s="20">
        <v>4541241</v>
      </c>
      <c r="R9" s="20">
        <v>-2512479</v>
      </c>
      <c r="S9" s="20">
        <v>-5132905</v>
      </c>
      <c r="T9" s="20">
        <v>-551363</v>
      </c>
      <c r="U9" s="20">
        <v>-2879460</v>
      </c>
      <c r="V9" s="20">
        <v>-8563728</v>
      </c>
      <c r="W9" s="20">
        <v>-471275</v>
      </c>
      <c r="X9" s="20"/>
      <c r="Y9" s="20">
        <v>-471275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-10247</v>
      </c>
      <c r="D11" s="18"/>
      <c r="E11" s="19">
        <v>-944000</v>
      </c>
      <c r="F11" s="20">
        <v>-944000</v>
      </c>
      <c r="G11" s="20">
        <v>-87965</v>
      </c>
      <c r="H11" s="20">
        <v>-28145</v>
      </c>
      <c r="I11" s="20">
        <v>-135767</v>
      </c>
      <c r="J11" s="20">
        <v>-251877</v>
      </c>
      <c r="K11" s="20">
        <v>-93513</v>
      </c>
      <c r="L11" s="20">
        <v>-167561</v>
      </c>
      <c r="M11" s="20">
        <v>-170266</v>
      </c>
      <c r="N11" s="20">
        <v>-431340</v>
      </c>
      <c r="O11" s="20">
        <v>-163276</v>
      </c>
      <c r="P11" s="20">
        <v>-126502</v>
      </c>
      <c r="Q11" s="20">
        <v>-85930</v>
      </c>
      <c r="R11" s="20">
        <v>-375708</v>
      </c>
      <c r="S11" s="20">
        <v>-69376</v>
      </c>
      <c r="T11" s="20">
        <v>-99967</v>
      </c>
      <c r="U11" s="20">
        <v>-105398</v>
      </c>
      <c r="V11" s="20">
        <v>-274741</v>
      </c>
      <c r="W11" s="20">
        <v>-1333666</v>
      </c>
      <c r="X11" s="20">
        <v>-944000</v>
      </c>
      <c r="Y11" s="20">
        <v>-389666</v>
      </c>
      <c r="Z11" s="21">
        <v>41.278177966101694</v>
      </c>
      <c r="AA11" s="22">
        <v>-944000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18346862</v>
      </c>
      <c r="D12" s="29">
        <f>SUM(D6:D11)</f>
        <v>0</v>
      </c>
      <c r="E12" s="30">
        <f t="shared" si="0"/>
        <v>79902994</v>
      </c>
      <c r="F12" s="31">
        <f t="shared" si="0"/>
        <v>79902994</v>
      </c>
      <c r="G12" s="31">
        <f t="shared" si="0"/>
        <v>52579176</v>
      </c>
      <c r="H12" s="31">
        <f t="shared" si="0"/>
        <v>-53288568</v>
      </c>
      <c r="I12" s="31">
        <f t="shared" si="0"/>
        <v>12139527</v>
      </c>
      <c r="J12" s="31">
        <f t="shared" si="0"/>
        <v>11430135</v>
      </c>
      <c r="K12" s="31">
        <f t="shared" si="0"/>
        <v>12519331</v>
      </c>
      <c r="L12" s="31">
        <f t="shared" si="0"/>
        <v>12659472</v>
      </c>
      <c r="M12" s="31">
        <f t="shared" si="0"/>
        <v>16673953</v>
      </c>
      <c r="N12" s="31">
        <f t="shared" si="0"/>
        <v>41852756</v>
      </c>
      <c r="O12" s="31">
        <f t="shared" si="0"/>
        <v>5928821</v>
      </c>
      <c r="P12" s="31">
        <f t="shared" si="0"/>
        <v>9219253</v>
      </c>
      <c r="Q12" s="31">
        <f t="shared" si="0"/>
        <v>-7770132</v>
      </c>
      <c r="R12" s="31">
        <f t="shared" si="0"/>
        <v>7377942</v>
      </c>
      <c r="S12" s="31">
        <f t="shared" si="0"/>
        <v>9992592</v>
      </c>
      <c r="T12" s="31">
        <f t="shared" si="0"/>
        <v>2053711</v>
      </c>
      <c r="U12" s="31">
        <f t="shared" si="0"/>
        <v>45237014</v>
      </c>
      <c r="V12" s="31">
        <f t="shared" si="0"/>
        <v>57283317</v>
      </c>
      <c r="W12" s="31">
        <f t="shared" si="0"/>
        <v>117944150</v>
      </c>
      <c r="X12" s="31">
        <f t="shared" si="0"/>
        <v>79902994</v>
      </c>
      <c r="Y12" s="31">
        <f t="shared" si="0"/>
        <v>38041156</v>
      </c>
      <c r="Z12" s="32">
        <f>+IF(X12&lt;&gt;0,+(Y12/X12)*100,0)</f>
        <v>47.609174695005798</v>
      </c>
      <c r="AA12" s="33">
        <f>SUM(AA6:AA11)</f>
        <v>79902994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17725519</v>
      </c>
      <c r="D19" s="18"/>
      <c r="E19" s="19">
        <v>10525946</v>
      </c>
      <c r="F19" s="20">
        <v>10525946</v>
      </c>
      <c r="G19" s="20">
        <v>19280655</v>
      </c>
      <c r="H19" s="20">
        <v>1832580</v>
      </c>
      <c r="I19" s="20">
        <v>100844</v>
      </c>
      <c r="J19" s="20">
        <v>21214079</v>
      </c>
      <c r="K19" s="20">
        <v>-3089013</v>
      </c>
      <c r="L19" s="20">
        <v>127105</v>
      </c>
      <c r="M19" s="20">
        <v>135581</v>
      </c>
      <c r="N19" s="20">
        <v>-2826327</v>
      </c>
      <c r="O19" s="20">
        <v>1004981</v>
      </c>
      <c r="P19" s="20">
        <v>6328151</v>
      </c>
      <c r="Q19" s="20">
        <v>8768490</v>
      </c>
      <c r="R19" s="20">
        <v>16101622</v>
      </c>
      <c r="S19" s="20">
        <v>116424</v>
      </c>
      <c r="T19" s="20">
        <v>2913295</v>
      </c>
      <c r="U19" s="20">
        <v>4349178</v>
      </c>
      <c r="V19" s="20">
        <v>7378897</v>
      </c>
      <c r="W19" s="20">
        <v>41868271</v>
      </c>
      <c r="X19" s="20">
        <v>10525946</v>
      </c>
      <c r="Y19" s="20">
        <v>31342325</v>
      </c>
      <c r="Z19" s="21">
        <v>297.76254789830767</v>
      </c>
      <c r="AA19" s="22">
        <v>10525946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17725519</v>
      </c>
      <c r="D24" s="29">
        <f>SUM(D15:D23)</f>
        <v>0</v>
      </c>
      <c r="E24" s="36">
        <f t="shared" si="1"/>
        <v>10525946</v>
      </c>
      <c r="F24" s="37">
        <f t="shared" si="1"/>
        <v>10525946</v>
      </c>
      <c r="G24" s="37">
        <f t="shared" si="1"/>
        <v>19280655</v>
      </c>
      <c r="H24" s="37">
        <f t="shared" si="1"/>
        <v>1832580</v>
      </c>
      <c r="I24" s="37">
        <f t="shared" si="1"/>
        <v>100844</v>
      </c>
      <c r="J24" s="37">
        <f t="shared" si="1"/>
        <v>21214079</v>
      </c>
      <c r="K24" s="37">
        <f t="shared" si="1"/>
        <v>-3089013</v>
      </c>
      <c r="L24" s="37">
        <f t="shared" si="1"/>
        <v>127105</v>
      </c>
      <c r="M24" s="37">
        <f t="shared" si="1"/>
        <v>135581</v>
      </c>
      <c r="N24" s="37">
        <f t="shared" si="1"/>
        <v>-2826327</v>
      </c>
      <c r="O24" s="37">
        <f t="shared" si="1"/>
        <v>1004981</v>
      </c>
      <c r="P24" s="37">
        <f t="shared" si="1"/>
        <v>6328151</v>
      </c>
      <c r="Q24" s="37">
        <f t="shared" si="1"/>
        <v>8768490</v>
      </c>
      <c r="R24" s="37">
        <f t="shared" si="1"/>
        <v>16101622</v>
      </c>
      <c r="S24" s="37">
        <f t="shared" si="1"/>
        <v>116424</v>
      </c>
      <c r="T24" s="37">
        <f t="shared" si="1"/>
        <v>2913295</v>
      </c>
      <c r="U24" s="37">
        <f t="shared" si="1"/>
        <v>4349178</v>
      </c>
      <c r="V24" s="37">
        <f t="shared" si="1"/>
        <v>7378897</v>
      </c>
      <c r="W24" s="37">
        <f t="shared" si="1"/>
        <v>41868271</v>
      </c>
      <c r="X24" s="37">
        <f t="shared" si="1"/>
        <v>10525946</v>
      </c>
      <c r="Y24" s="37">
        <f t="shared" si="1"/>
        <v>31342325</v>
      </c>
      <c r="Z24" s="38">
        <f>+IF(X24&lt;&gt;0,+(Y24/X24)*100,0)</f>
        <v>297.76254789830767</v>
      </c>
      <c r="AA24" s="39">
        <f>SUM(AA15:AA23)</f>
        <v>10525946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36072381</v>
      </c>
      <c r="D25" s="29">
        <f>+D12+D24</f>
        <v>0</v>
      </c>
      <c r="E25" s="30">
        <f t="shared" si="2"/>
        <v>90428940</v>
      </c>
      <c r="F25" s="31">
        <f t="shared" si="2"/>
        <v>90428940</v>
      </c>
      <c r="G25" s="31">
        <f t="shared" si="2"/>
        <v>71859831</v>
      </c>
      <c r="H25" s="31">
        <f t="shared" si="2"/>
        <v>-51455988</v>
      </c>
      <c r="I25" s="31">
        <f t="shared" si="2"/>
        <v>12240371</v>
      </c>
      <c r="J25" s="31">
        <f t="shared" si="2"/>
        <v>32644214</v>
      </c>
      <c r="K25" s="31">
        <f t="shared" si="2"/>
        <v>9430318</v>
      </c>
      <c r="L25" s="31">
        <f t="shared" si="2"/>
        <v>12786577</v>
      </c>
      <c r="M25" s="31">
        <f t="shared" si="2"/>
        <v>16809534</v>
      </c>
      <c r="N25" s="31">
        <f t="shared" si="2"/>
        <v>39026429</v>
      </c>
      <c r="O25" s="31">
        <f t="shared" si="2"/>
        <v>6933802</v>
      </c>
      <c r="P25" s="31">
        <f t="shared" si="2"/>
        <v>15547404</v>
      </c>
      <c r="Q25" s="31">
        <f t="shared" si="2"/>
        <v>998358</v>
      </c>
      <c r="R25" s="31">
        <f t="shared" si="2"/>
        <v>23479564</v>
      </c>
      <c r="S25" s="31">
        <f t="shared" si="2"/>
        <v>10109016</v>
      </c>
      <c r="T25" s="31">
        <f t="shared" si="2"/>
        <v>4967006</v>
      </c>
      <c r="U25" s="31">
        <f t="shared" si="2"/>
        <v>49586192</v>
      </c>
      <c r="V25" s="31">
        <f t="shared" si="2"/>
        <v>64662214</v>
      </c>
      <c r="W25" s="31">
        <f t="shared" si="2"/>
        <v>159812421</v>
      </c>
      <c r="X25" s="31">
        <f t="shared" si="2"/>
        <v>90428940</v>
      </c>
      <c r="Y25" s="31">
        <f t="shared" si="2"/>
        <v>69383481</v>
      </c>
      <c r="Z25" s="32">
        <f>+IF(X25&lt;&gt;0,+(Y25/X25)*100,0)</f>
        <v>76.727075425190208</v>
      </c>
      <c r="AA25" s="33">
        <f>+AA12+AA24</f>
        <v>90428940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</v>
      </c>
      <c r="D31" s="18"/>
      <c r="E31" s="19"/>
      <c r="F31" s="20"/>
      <c r="G31" s="20">
        <v>-8</v>
      </c>
      <c r="H31" s="20"/>
      <c r="I31" s="20"/>
      <c r="J31" s="20">
        <v>-8</v>
      </c>
      <c r="K31" s="20"/>
      <c r="L31" s="20">
        <v>-8619</v>
      </c>
      <c r="M31" s="20">
        <v>-4349</v>
      </c>
      <c r="N31" s="20">
        <v>-12968</v>
      </c>
      <c r="O31" s="20">
        <v>-4048</v>
      </c>
      <c r="P31" s="20">
        <v>-15579</v>
      </c>
      <c r="Q31" s="20">
        <v>-15309</v>
      </c>
      <c r="R31" s="20">
        <v>-34936</v>
      </c>
      <c r="S31" s="20">
        <v>-7149</v>
      </c>
      <c r="T31" s="20">
        <v>-14786</v>
      </c>
      <c r="U31" s="20">
        <v>-23439</v>
      </c>
      <c r="V31" s="20">
        <v>-45374</v>
      </c>
      <c r="W31" s="20">
        <v>-93286</v>
      </c>
      <c r="X31" s="20"/>
      <c r="Y31" s="20">
        <v>-93286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1285796</v>
      </c>
      <c r="D32" s="18"/>
      <c r="E32" s="19">
        <v>-944000</v>
      </c>
      <c r="F32" s="20">
        <v>-944000</v>
      </c>
      <c r="G32" s="20">
        <v>25530478</v>
      </c>
      <c r="H32" s="20">
        <v>-36788903</v>
      </c>
      <c r="I32" s="20">
        <v>16260803</v>
      </c>
      <c r="J32" s="20">
        <v>5002378</v>
      </c>
      <c r="K32" s="20">
        <v>-512590</v>
      </c>
      <c r="L32" s="20">
        <v>4147448</v>
      </c>
      <c r="M32" s="20">
        <v>4880607</v>
      </c>
      <c r="N32" s="20">
        <v>8515465</v>
      </c>
      <c r="O32" s="20">
        <v>-23630361</v>
      </c>
      <c r="P32" s="20">
        <v>-1335997</v>
      </c>
      <c r="Q32" s="20">
        <v>10332082</v>
      </c>
      <c r="R32" s="20">
        <v>-14634276</v>
      </c>
      <c r="S32" s="20">
        <v>529138</v>
      </c>
      <c r="T32" s="20">
        <v>-2911247</v>
      </c>
      <c r="U32" s="20">
        <v>-1076693</v>
      </c>
      <c r="V32" s="20">
        <v>-3458802</v>
      </c>
      <c r="W32" s="20">
        <v>-4575235</v>
      </c>
      <c r="X32" s="20">
        <v>-944000</v>
      </c>
      <c r="Y32" s="20">
        <v>-3631235</v>
      </c>
      <c r="Z32" s="21">
        <v>384.66472457627117</v>
      </c>
      <c r="AA32" s="22">
        <v>-944000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1285788</v>
      </c>
      <c r="D34" s="29">
        <f>SUM(D29:D33)</f>
        <v>0</v>
      </c>
      <c r="E34" s="30">
        <f t="shared" si="3"/>
        <v>-944000</v>
      </c>
      <c r="F34" s="31">
        <f t="shared" si="3"/>
        <v>-944000</v>
      </c>
      <c r="G34" s="31">
        <f t="shared" si="3"/>
        <v>25530470</v>
      </c>
      <c r="H34" s="31">
        <f t="shared" si="3"/>
        <v>-36788903</v>
      </c>
      <c r="I34" s="31">
        <f t="shared" si="3"/>
        <v>16260803</v>
      </c>
      <c r="J34" s="31">
        <f t="shared" si="3"/>
        <v>5002370</v>
      </c>
      <c r="K34" s="31">
        <f t="shared" si="3"/>
        <v>-512590</v>
      </c>
      <c r="L34" s="31">
        <f t="shared" si="3"/>
        <v>4138829</v>
      </c>
      <c r="M34" s="31">
        <f t="shared" si="3"/>
        <v>4876258</v>
      </c>
      <c r="N34" s="31">
        <f t="shared" si="3"/>
        <v>8502497</v>
      </c>
      <c r="O34" s="31">
        <f t="shared" si="3"/>
        <v>-23634409</v>
      </c>
      <c r="P34" s="31">
        <f t="shared" si="3"/>
        <v>-1351576</v>
      </c>
      <c r="Q34" s="31">
        <f t="shared" si="3"/>
        <v>10316773</v>
      </c>
      <c r="R34" s="31">
        <f t="shared" si="3"/>
        <v>-14669212</v>
      </c>
      <c r="S34" s="31">
        <f t="shared" si="3"/>
        <v>521989</v>
      </c>
      <c r="T34" s="31">
        <f t="shared" si="3"/>
        <v>-2926033</v>
      </c>
      <c r="U34" s="31">
        <f t="shared" si="3"/>
        <v>-1100132</v>
      </c>
      <c r="V34" s="31">
        <f t="shared" si="3"/>
        <v>-3504176</v>
      </c>
      <c r="W34" s="31">
        <f t="shared" si="3"/>
        <v>-4668521</v>
      </c>
      <c r="X34" s="31">
        <f t="shared" si="3"/>
        <v>-944000</v>
      </c>
      <c r="Y34" s="31">
        <f t="shared" si="3"/>
        <v>-3724521</v>
      </c>
      <c r="Z34" s="32">
        <f>+IF(X34&lt;&gt;0,+(Y34/X34)*100,0)</f>
        <v>394.54671610169487</v>
      </c>
      <c r="AA34" s="33">
        <f>SUM(AA29:AA33)</f>
        <v>-944000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1285788</v>
      </c>
      <c r="D40" s="29">
        <f>+D34+D39</f>
        <v>0</v>
      </c>
      <c r="E40" s="30">
        <f t="shared" si="5"/>
        <v>-944000</v>
      </c>
      <c r="F40" s="31">
        <f t="shared" si="5"/>
        <v>-944000</v>
      </c>
      <c r="G40" s="31">
        <f t="shared" si="5"/>
        <v>25530470</v>
      </c>
      <c r="H40" s="31">
        <f t="shared" si="5"/>
        <v>-36788903</v>
      </c>
      <c r="I40" s="31">
        <f t="shared" si="5"/>
        <v>16260803</v>
      </c>
      <c r="J40" s="31">
        <f t="shared" si="5"/>
        <v>5002370</v>
      </c>
      <c r="K40" s="31">
        <f t="shared" si="5"/>
        <v>-512590</v>
      </c>
      <c r="L40" s="31">
        <f t="shared" si="5"/>
        <v>4138829</v>
      </c>
      <c r="M40" s="31">
        <f t="shared" si="5"/>
        <v>4876258</v>
      </c>
      <c r="N40" s="31">
        <f t="shared" si="5"/>
        <v>8502497</v>
      </c>
      <c r="O40" s="31">
        <f t="shared" si="5"/>
        <v>-23634409</v>
      </c>
      <c r="P40" s="31">
        <f t="shared" si="5"/>
        <v>-1351576</v>
      </c>
      <c r="Q40" s="31">
        <f t="shared" si="5"/>
        <v>10316773</v>
      </c>
      <c r="R40" s="31">
        <f t="shared" si="5"/>
        <v>-14669212</v>
      </c>
      <c r="S40" s="31">
        <f t="shared" si="5"/>
        <v>521989</v>
      </c>
      <c r="T40" s="31">
        <f t="shared" si="5"/>
        <v>-2926033</v>
      </c>
      <c r="U40" s="31">
        <f t="shared" si="5"/>
        <v>-1100132</v>
      </c>
      <c r="V40" s="31">
        <f t="shared" si="5"/>
        <v>-3504176</v>
      </c>
      <c r="W40" s="31">
        <f t="shared" si="5"/>
        <v>-4668521</v>
      </c>
      <c r="X40" s="31">
        <f t="shared" si="5"/>
        <v>-944000</v>
      </c>
      <c r="Y40" s="31">
        <f t="shared" si="5"/>
        <v>-3724521</v>
      </c>
      <c r="Z40" s="32">
        <f>+IF(X40&lt;&gt;0,+(Y40/X40)*100,0)</f>
        <v>394.54671610169487</v>
      </c>
      <c r="AA40" s="33">
        <f>+AA34+AA39</f>
        <v>-944000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34786593</v>
      </c>
      <c r="D42" s="43">
        <f>+D25-D40</f>
        <v>0</v>
      </c>
      <c r="E42" s="44">
        <f t="shared" si="6"/>
        <v>91372940</v>
      </c>
      <c r="F42" s="45">
        <f t="shared" si="6"/>
        <v>91372940</v>
      </c>
      <c r="G42" s="45">
        <f t="shared" si="6"/>
        <v>46329361</v>
      </c>
      <c r="H42" s="45">
        <f t="shared" si="6"/>
        <v>-14667085</v>
      </c>
      <c r="I42" s="45">
        <f t="shared" si="6"/>
        <v>-4020432</v>
      </c>
      <c r="J42" s="45">
        <f t="shared" si="6"/>
        <v>27641844</v>
      </c>
      <c r="K42" s="45">
        <f t="shared" si="6"/>
        <v>9942908</v>
      </c>
      <c r="L42" s="45">
        <f t="shared" si="6"/>
        <v>8647748</v>
      </c>
      <c r="M42" s="45">
        <f t="shared" si="6"/>
        <v>11933276</v>
      </c>
      <c r="N42" s="45">
        <f t="shared" si="6"/>
        <v>30523932</v>
      </c>
      <c r="O42" s="45">
        <f t="shared" si="6"/>
        <v>30568211</v>
      </c>
      <c r="P42" s="45">
        <f t="shared" si="6"/>
        <v>16898980</v>
      </c>
      <c r="Q42" s="45">
        <f t="shared" si="6"/>
        <v>-9318415</v>
      </c>
      <c r="R42" s="45">
        <f t="shared" si="6"/>
        <v>38148776</v>
      </c>
      <c r="S42" s="45">
        <f t="shared" si="6"/>
        <v>9587027</v>
      </c>
      <c r="T42" s="45">
        <f t="shared" si="6"/>
        <v>7893039</v>
      </c>
      <c r="U42" s="45">
        <f t="shared" si="6"/>
        <v>50686324</v>
      </c>
      <c r="V42" s="45">
        <f t="shared" si="6"/>
        <v>68166390</v>
      </c>
      <c r="W42" s="45">
        <f t="shared" si="6"/>
        <v>164480942</v>
      </c>
      <c r="X42" s="45">
        <f t="shared" si="6"/>
        <v>91372940</v>
      </c>
      <c r="Y42" s="45">
        <f t="shared" si="6"/>
        <v>73108002</v>
      </c>
      <c r="Z42" s="46">
        <f>+IF(X42&lt;&gt;0,+(Y42/X42)*100,0)</f>
        <v>80.010561113607594</v>
      </c>
      <c r="AA42" s="47">
        <f>+AA25-AA40</f>
        <v>91372940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91372940</v>
      </c>
      <c r="F45" s="20">
        <v>91372940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91372940</v>
      </c>
      <c r="Y45" s="20">
        <v>-91372940</v>
      </c>
      <c r="Z45" s="48">
        <v>-100</v>
      </c>
      <c r="AA45" s="22">
        <v>91372940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91372940</v>
      </c>
      <c r="F48" s="53">
        <f t="shared" si="7"/>
        <v>91372940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91372940</v>
      </c>
      <c r="Y48" s="53">
        <f t="shared" si="7"/>
        <v>-91372940</v>
      </c>
      <c r="Z48" s="54">
        <f>+IF(X48&lt;&gt;0,+(Y48/X48)*100,0)</f>
        <v>-100</v>
      </c>
      <c r="AA48" s="55">
        <f>SUM(AA45:AA47)</f>
        <v>91372940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252596761</v>
      </c>
      <c r="D8" s="18"/>
      <c r="E8" s="19">
        <v>659794753</v>
      </c>
      <c r="F8" s="20">
        <v>659794753</v>
      </c>
      <c r="G8" s="20">
        <v>270346197</v>
      </c>
      <c r="H8" s="20">
        <v>15163057</v>
      </c>
      <c r="I8" s="20">
        <v>6260756</v>
      </c>
      <c r="J8" s="20">
        <v>291770010</v>
      </c>
      <c r="K8" s="20">
        <v>-1318354</v>
      </c>
      <c r="L8" s="20">
        <v>3218257</v>
      </c>
      <c r="M8" s="20">
        <v>-404813</v>
      </c>
      <c r="N8" s="20">
        <v>1495090</v>
      </c>
      <c r="O8" s="20">
        <v>4871429</v>
      </c>
      <c r="P8" s="20">
        <v>6971964</v>
      </c>
      <c r="Q8" s="20">
        <v>2949979</v>
      </c>
      <c r="R8" s="20">
        <v>14793372</v>
      </c>
      <c r="S8" s="20">
        <v>8077883</v>
      </c>
      <c r="T8" s="20">
        <v>-2024938</v>
      </c>
      <c r="U8" s="20">
        <v>12186783</v>
      </c>
      <c r="V8" s="20">
        <v>18239728</v>
      </c>
      <c r="W8" s="20">
        <v>326298200</v>
      </c>
      <c r="X8" s="20">
        <v>659794753</v>
      </c>
      <c r="Y8" s="20">
        <v>-333496553</v>
      </c>
      <c r="Z8" s="21">
        <v>-50.545499412299812</v>
      </c>
      <c r="AA8" s="22">
        <v>659794753</v>
      </c>
    </row>
    <row r="9" spans="1:27" ht="13.5" x14ac:dyDescent="0.25">
      <c r="A9" s="23" t="s">
        <v>37</v>
      </c>
      <c r="B9" s="17" t="s">
        <v>32</v>
      </c>
      <c r="C9" s="18">
        <v>17855867</v>
      </c>
      <c r="D9" s="18"/>
      <c r="E9" s="19"/>
      <c r="F9" s="20"/>
      <c r="G9" s="20">
        <v>19153953</v>
      </c>
      <c r="H9" s="20">
        <v>-1298086</v>
      </c>
      <c r="I9" s="20"/>
      <c r="J9" s="20">
        <v>17855867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17855867</v>
      </c>
      <c r="X9" s="20"/>
      <c r="Y9" s="20">
        <v>17855867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21720993</v>
      </c>
      <c r="D11" s="18"/>
      <c r="E11" s="19">
        <v>20646849</v>
      </c>
      <c r="F11" s="20">
        <v>20646849</v>
      </c>
      <c r="G11" s="20">
        <v>20680984</v>
      </c>
      <c r="H11" s="20">
        <v>1124965</v>
      </c>
      <c r="I11" s="20">
        <v>2583207</v>
      </c>
      <c r="J11" s="20">
        <v>24389156</v>
      </c>
      <c r="K11" s="20">
        <v>-366679</v>
      </c>
      <c r="L11" s="20">
        <v>1671095</v>
      </c>
      <c r="M11" s="20">
        <v>5639145</v>
      </c>
      <c r="N11" s="20">
        <v>6943561</v>
      </c>
      <c r="O11" s="20">
        <v>-86984</v>
      </c>
      <c r="P11" s="20">
        <v>263225</v>
      </c>
      <c r="Q11" s="20">
        <v>-1144810</v>
      </c>
      <c r="R11" s="20">
        <v>-968569</v>
      </c>
      <c r="S11" s="20">
        <v>1286705</v>
      </c>
      <c r="T11" s="20">
        <v>-1079378</v>
      </c>
      <c r="U11" s="20">
        <v>-1196833</v>
      </c>
      <c r="V11" s="20">
        <v>-989506</v>
      </c>
      <c r="W11" s="20">
        <v>29374642</v>
      </c>
      <c r="X11" s="20">
        <v>20646849</v>
      </c>
      <c r="Y11" s="20">
        <v>8727793</v>
      </c>
      <c r="Z11" s="21">
        <v>42.271791690828948</v>
      </c>
      <c r="AA11" s="22">
        <v>20646849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292173621</v>
      </c>
      <c r="D12" s="29">
        <f>SUM(D6:D11)</f>
        <v>0</v>
      </c>
      <c r="E12" s="30">
        <f t="shared" si="0"/>
        <v>680441602</v>
      </c>
      <c r="F12" s="31">
        <f t="shared" si="0"/>
        <v>680441602</v>
      </c>
      <c r="G12" s="31">
        <f t="shared" si="0"/>
        <v>310181134</v>
      </c>
      <c r="H12" s="31">
        <f t="shared" si="0"/>
        <v>14989936</v>
      </c>
      <c r="I12" s="31">
        <f t="shared" si="0"/>
        <v>8843963</v>
      </c>
      <c r="J12" s="31">
        <f t="shared" si="0"/>
        <v>334015033</v>
      </c>
      <c r="K12" s="31">
        <f t="shared" si="0"/>
        <v>-1685033</v>
      </c>
      <c r="L12" s="31">
        <f t="shared" si="0"/>
        <v>4889352</v>
      </c>
      <c r="M12" s="31">
        <f t="shared" si="0"/>
        <v>5234332</v>
      </c>
      <c r="N12" s="31">
        <f t="shared" si="0"/>
        <v>8438651</v>
      </c>
      <c r="O12" s="31">
        <f t="shared" si="0"/>
        <v>4784445</v>
      </c>
      <c r="P12" s="31">
        <f t="shared" si="0"/>
        <v>7235189</v>
      </c>
      <c r="Q12" s="31">
        <f t="shared" si="0"/>
        <v>1805169</v>
      </c>
      <c r="R12" s="31">
        <f t="shared" si="0"/>
        <v>13824803</v>
      </c>
      <c r="S12" s="31">
        <f t="shared" si="0"/>
        <v>9364588</v>
      </c>
      <c r="T12" s="31">
        <f t="shared" si="0"/>
        <v>-3104316</v>
      </c>
      <c r="U12" s="31">
        <f t="shared" si="0"/>
        <v>10989950</v>
      </c>
      <c r="V12" s="31">
        <f t="shared" si="0"/>
        <v>17250222</v>
      </c>
      <c r="W12" s="31">
        <f t="shared" si="0"/>
        <v>373528709</v>
      </c>
      <c r="X12" s="31">
        <f t="shared" si="0"/>
        <v>680441602</v>
      </c>
      <c r="Y12" s="31">
        <f t="shared" si="0"/>
        <v>-306912893</v>
      </c>
      <c r="Z12" s="32">
        <f>+IF(X12&lt;&gt;0,+(Y12/X12)*100,0)</f>
        <v>-45.104957148108063</v>
      </c>
      <c r="AA12" s="33">
        <f>SUM(AA6:AA11)</f>
        <v>680441602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36866991</v>
      </c>
      <c r="F15" s="20">
        <v>36866991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36866991</v>
      </c>
      <c r="Y15" s="20">
        <v>-36866991</v>
      </c>
      <c r="Z15" s="21">
        <v>-100</v>
      </c>
      <c r="AA15" s="22">
        <v>36866991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281120180</v>
      </c>
      <c r="D19" s="18"/>
      <c r="E19" s="19">
        <v>374895077</v>
      </c>
      <c r="F19" s="20">
        <v>347895077</v>
      </c>
      <c r="G19" s="20">
        <v>290056668</v>
      </c>
      <c r="H19" s="20">
        <v>-7964225</v>
      </c>
      <c r="I19" s="20">
        <v>52178</v>
      </c>
      <c r="J19" s="20">
        <v>282144621</v>
      </c>
      <c r="K19" s="20">
        <v>28100</v>
      </c>
      <c r="L19" s="20"/>
      <c r="M19" s="20">
        <v>1976509</v>
      </c>
      <c r="N19" s="20">
        <v>2004609</v>
      </c>
      <c r="O19" s="20">
        <v>245</v>
      </c>
      <c r="P19" s="20">
        <v>128203</v>
      </c>
      <c r="Q19" s="20">
        <v>7760</v>
      </c>
      <c r="R19" s="20">
        <v>136208</v>
      </c>
      <c r="S19" s="20">
        <v>66213</v>
      </c>
      <c r="T19" s="20">
        <v>928593</v>
      </c>
      <c r="U19" s="20">
        <v>8593719</v>
      </c>
      <c r="V19" s="20">
        <v>9588525</v>
      </c>
      <c r="W19" s="20">
        <v>293873963</v>
      </c>
      <c r="X19" s="20">
        <v>347895077</v>
      </c>
      <c r="Y19" s="20">
        <v>-54021114</v>
      </c>
      <c r="Z19" s="21">
        <v>-15.527990354402169</v>
      </c>
      <c r="AA19" s="22">
        <v>347895077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281120180</v>
      </c>
      <c r="D24" s="29">
        <f>SUM(D15:D23)</f>
        <v>0</v>
      </c>
      <c r="E24" s="36">
        <f t="shared" si="1"/>
        <v>411762068</v>
      </c>
      <c r="F24" s="37">
        <f t="shared" si="1"/>
        <v>384762068</v>
      </c>
      <c r="G24" s="37">
        <f t="shared" si="1"/>
        <v>290056668</v>
      </c>
      <c r="H24" s="37">
        <f t="shared" si="1"/>
        <v>-7964225</v>
      </c>
      <c r="I24" s="37">
        <f t="shared" si="1"/>
        <v>52178</v>
      </c>
      <c r="J24" s="37">
        <f t="shared" si="1"/>
        <v>282144621</v>
      </c>
      <c r="K24" s="37">
        <f t="shared" si="1"/>
        <v>28100</v>
      </c>
      <c r="L24" s="37">
        <f t="shared" si="1"/>
        <v>0</v>
      </c>
      <c r="M24" s="37">
        <f t="shared" si="1"/>
        <v>1976509</v>
      </c>
      <c r="N24" s="37">
        <f t="shared" si="1"/>
        <v>2004609</v>
      </c>
      <c r="O24" s="37">
        <f t="shared" si="1"/>
        <v>245</v>
      </c>
      <c r="P24" s="37">
        <f t="shared" si="1"/>
        <v>128203</v>
      </c>
      <c r="Q24" s="37">
        <f t="shared" si="1"/>
        <v>7760</v>
      </c>
      <c r="R24" s="37">
        <f t="shared" si="1"/>
        <v>136208</v>
      </c>
      <c r="S24" s="37">
        <f t="shared" si="1"/>
        <v>66213</v>
      </c>
      <c r="T24" s="37">
        <f t="shared" si="1"/>
        <v>928593</v>
      </c>
      <c r="U24" s="37">
        <f t="shared" si="1"/>
        <v>8593719</v>
      </c>
      <c r="V24" s="37">
        <f t="shared" si="1"/>
        <v>9588525</v>
      </c>
      <c r="W24" s="37">
        <f t="shared" si="1"/>
        <v>293873963</v>
      </c>
      <c r="X24" s="37">
        <f t="shared" si="1"/>
        <v>384762068</v>
      </c>
      <c r="Y24" s="37">
        <f t="shared" si="1"/>
        <v>-90888105</v>
      </c>
      <c r="Z24" s="38">
        <f>+IF(X24&lt;&gt;0,+(Y24/X24)*100,0)</f>
        <v>-23.621898455956941</v>
      </c>
      <c r="AA24" s="39">
        <f>SUM(AA15:AA23)</f>
        <v>384762068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573293801</v>
      </c>
      <c r="D25" s="29">
        <f>+D12+D24</f>
        <v>0</v>
      </c>
      <c r="E25" s="30">
        <f t="shared" si="2"/>
        <v>1092203670</v>
      </c>
      <c r="F25" s="31">
        <f t="shared" si="2"/>
        <v>1065203670</v>
      </c>
      <c r="G25" s="31">
        <f t="shared" si="2"/>
        <v>600237802</v>
      </c>
      <c r="H25" s="31">
        <f t="shared" si="2"/>
        <v>7025711</v>
      </c>
      <c r="I25" s="31">
        <f t="shared" si="2"/>
        <v>8896141</v>
      </c>
      <c r="J25" s="31">
        <f t="shared" si="2"/>
        <v>616159654</v>
      </c>
      <c r="K25" s="31">
        <f t="shared" si="2"/>
        <v>-1656933</v>
      </c>
      <c r="L25" s="31">
        <f t="shared" si="2"/>
        <v>4889352</v>
      </c>
      <c r="M25" s="31">
        <f t="shared" si="2"/>
        <v>7210841</v>
      </c>
      <c r="N25" s="31">
        <f t="shared" si="2"/>
        <v>10443260</v>
      </c>
      <c r="O25" s="31">
        <f t="shared" si="2"/>
        <v>4784690</v>
      </c>
      <c r="P25" s="31">
        <f t="shared" si="2"/>
        <v>7363392</v>
      </c>
      <c r="Q25" s="31">
        <f t="shared" si="2"/>
        <v>1812929</v>
      </c>
      <c r="R25" s="31">
        <f t="shared" si="2"/>
        <v>13961011</v>
      </c>
      <c r="S25" s="31">
        <f t="shared" si="2"/>
        <v>9430801</v>
      </c>
      <c r="T25" s="31">
        <f t="shared" si="2"/>
        <v>-2175723</v>
      </c>
      <c r="U25" s="31">
        <f t="shared" si="2"/>
        <v>19583669</v>
      </c>
      <c r="V25" s="31">
        <f t="shared" si="2"/>
        <v>26838747</v>
      </c>
      <c r="W25" s="31">
        <f t="shared" si="2"/>
        <v>667402672</v>
      </c>
      <c r="X25" s="31">
        <f t="shared" si="2"/>
        <v>1065203670</v>
      </c>
      <c r="Y25" s="31">
        <f t="shared" si="2"/>
        <v>-397800998</v>
      </c>
      <c r="Z25" s="32">
        <f>+IF(X25&lt;&gt;0,+(Y25/X25)*100,0)</f>
        <v>-37.345064535874158</v>
      </c>
      <c r="AA25" s="33">
        <f>+AA12+AA24</f>
        <v>1065203670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39649651</v>
      </c>
      <c r="D31" s="18"/>
      <c r="E31" s="19">
        <v>45600000</v>
      </c>
      <c r="F31" s="20">
        <v>45600000</v>
      </c>
      <c r="G31" s="20">
        <v>39297316</v>
      </c>
      <c r="H31" s="20">
        <v>62945</v>
      </c>
      <c r="I31" s="20">
        <v>184743</v>
      </c>
      <c r="J31" s="20">
        <v>39545004</v>
      </c>
      <c r="K31" s="20">
        <v>117286</v>
      </c>
      <c r="L31" s="20">
        <v>274285</v>
      </c>
      <c r="M31" s="20">
        <v>122135</v>
      </c>
      <c r="N31" s="20">
        <v>513706</v>
      </c>
      <c r="O31" s="20">
        <v>369923</v>
      </c>
      <c r="P31" s="20">
        <v>1401264</v>
      </c>
      <c r="Q31" s="20">
        <v>261123</v>
      </c>
      <c r="R31" s="20">
        <v>2032310</v>
      </c>
      <c r="S31" s="20">
        <v>314739</v>
      </c>
      <c r="T31" s="20">
        <v>-463647</v>
      </c>
      <c r="U31" s="20">
        <v>1035177</v>
      </c>
      <c r="V31" s="20">
        <v>886269</v>
      </c>
      <c r="W31" s="20">
        <v>42977289</v>
      </c>
      <c r="X31" s="20">
        <v>45600000</v>
      </c>
      <c r="Y31" s="20">
        <v>-2622711</v>
      </c>
      <c r="Z31" s="21">
        <v>-5.7515592105263158</v>
      </c>
      <c r="AA31" s="22">
        <v>45600000</v>
      </c>
    </row>
    <row r="32" spans="1:27" ht="13.5" x14ac:dyDescent="0.25">
      <c r="A32" s="23" t="s">
        <v>58</v>
      </c>
      <c r="B32" s="17" t="s">
        <v>32</v>
      </c>
      <c r="C32" s="18">
        <v>172965485</v>
      </c>
      <c r="D32" s="18"/>
      <c r="E32" s="19">
        <v>331734356</v>
      </c>
      <c r="F32" s="20">
        <v>331734356</v>
      </c>
      <c r="G32" s="20">
        <v>-27339300</v>
      </c>
      <c r="H32" s="20">
        <v>169417752</v>
      </c>
      <c r="I32" s="20">
        <v>173419612</v>
      </c>
      <c r="J32" s="20">
        <v>315498064</v>
      </c>
      <c r="K32" s="20">
        <v>-21954440</v>
      </c>
      <c r="L32" s="20">
        <v>85165867</v>
      </c>
      <c r="M32" s="20">
        <v>20812779</v>
      </c>
      <c r="N32" s="20">
        <v>84024206</v>
      </c>
      <c r="O32" s="20"/>
      <c r="P32" s="20">
        <v>104780256</v>
      </c>
      <c r="Q32" s="20">
        <v>-17457805</v>
      </c>
      <c r="R32" s="20">
        <v>87322451</v>
      </c>
      <c r="S32" s="20">
        <v>54651969</v>
      </c>
      <c r="T32" s="20">
        <v>-65399672</v>
      </c>
      <c r="U32" s="20">
        <v>79060470</v>
      </c>
      <c r="V32" s="20">
        <v>68312767</v>
      </c>
      <c r="W32" s="20">
        <v>555157488</v>
      </c>
      <c r="X32" s="20">
        <v>331734356</v>
      </c>
      <c r="Y32" s="20">
        <v>223423132</v>
      </c>
      <c r="Z32" s="21">
        <v>67.350013032717058</v>
      </c>
      <c r="AA32" s="22">
        <v>331734356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212615136</v>
      </c>
      <c r="D34" s="29">
        <f>SUM(D29:D33)</f>
        <v>0</v>
      </c>
      <c r="E34" s="30">
        <f t="shared" si="3"/>
        <v>377334356</v>
      </c>
      <c r="F34" s="31">
        <f t="shared" si="3"/>
        <v>377334356</v>
      </c>
      <c r="G34" s="31">
        <f t="shared" si="3"/>
        <v>11958016</v>
      </c>
      <c r="H34" s="31">
        <f t="shared" si="3"/>
        <v>169480697</v>
      </c>
      <c r="I34" s="31">
        <f t="shared" si="3"/>
        <v>173604355</v>
      </c>
      <c r="J34" s="31">
        <f t="shared" si="3"/>
        <v>355043068</v>
      </c>
      <c r="K34" s="31">
        <f t="shared" si="3"/>
        <v>-21837154</v>
      </c>
      <c r="L34" s="31">
        <f t="shared" si="3"/>
        <v>85440152</v>
      </c>
      <c r="M34" s="31">
        <f t="shared" si="3"/>
        <v>20934914</v>
      </c>
      <c r="N34" s="31">
        <f t="shared" si="3"/>
        <v>84537912</v>
      </c>
      <c r="O34" s="31">
        <f t="shared" si="3"/>
        <v>369923</v>
      </c>
      <c r="P34" s="31">
        <f t="shared" si="3"/>
        <v>106181520</v>
      </c>
      <c r="Q34" s="31">
        <f t="shared" si="3"/>
        <v>-17196682</v>
      </c>
      <c r="R34" s="31">
        <f t="shared" si="3"/>
        <v>89354761</v>
      </c>
      <c r="S34" s="31">
        <f t="shared" si="3"/>
        <v>54966708</v>
      </c>
      <c r="T34" s="31">
        <f t="shared" si="3"/>
        <v>-65863319</v>
      </c>
      <c r="U34" s="31">
        <f t="shared" si="3"/>
        <v>80095647</v>
      </c>
      <c r="V34" s="31">
        <f t="shared" si="3"/>
        <v>69199036</v>
      </c>
      <c r="W34" s="31">
        <f t="shared" si="3"/>
        <v>598134777</v>
      </c>
      <c r="X34" s="31">
        <f t="shared" si="3"/>
        <v>377334356</v>
      </c>
      <c r="Y34" s="31">
        <f t="shared" si="3"/>
        <v>220800421</v>
      </c>
      <c r="Z34" s="32">
        <f>+IF(X34&lt;&gt;0,+(Y34/X34)*100,0)</f>
        <v>58.515854040070501</v>
      </c>
      <c r="AA34" s="33">
        <f>SUM(AA29:AA33)</f>
        <v>377334356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212615136</v>
      </c>
      <c r="D40" s="29">
        <f>+D34+D39</f>
        <v>0</v>
      </c>
      <c r="E40" s="30">
        <f t="shared" si="5"/>
        <v>377334356</v>
      </c>
      <c r="F40" s="31">
        <f t="shared" si="5"/>
        <v>377334356</v>
      </c>
      <c r="G40" s="31">
        <f t="shared" si="5"/>
        <v>11958016</v>
      </c>
      <c r="H40" s="31">
        <f t="shared" si="5"/>
        <v>169480697</v>
      </c>
      <c r="I40" s="31">
        <f t="shared" si="5"/>
        <v>173604355</v>
      </c>
      <c r="J40" s="31">
        <f t="shared" si="5"/>
        <v>355043068</v>
      </c>
      <c r="K40" s="31">
        <f t="shared" si="5"/>
        <v>-21837154</v>
      </c>
      <c r="L40" s="31">
        <f t="shared" si="5"/>
        <v>85440152</v>
      </c>
      <c r="M40" s="31">
        <f t="shared" si="5"/>
        <v>20934914</v>
      </c>
      <c r="N40" s="31">
        <f t="shared" si="5"/>
        <v>84537912</v>
      </c>
      <c r="O40" s="31">
        <f t="shared" si="5"/>
        <v>369923</v>
      </c>
      <c r="P40" s="31">
        <f t="shared" si="5"/>
        <v>106181520</v>
      </c>
      <c r="Q40" s="31">
        <f t="shared" si="5"/>
        <v>-17196682</v>
      </c>
      <c r="R40" s="31">
        <f t="shared" si="5"/>
        <v>89354761</v>
      </c>
      <c r="S40" s="31">
        <f t="shared" si="5"/>
        <v>54966708</v>
      </c>
      <c r="T40" s="31">
        <f t="shared" si="5"/>
        <v>-65863319</v>
      </c>
      <c r="U40" s="31">
        <f t="shared" si="5"/>
        <v>80095647</v>
      </c>
      <c r="V40" s="31">
        <f t="shared" si="5"/>
        <v>69199036</v>
      </c>
      <c r="W40" s="31">
        <f t="shared" si="5"/>
        <v>598134777</v>
      </c>
      <c r="X40" s="31">
        <f t="shared" si="5"/>
        <v>377334356</v>
      </c>
      <c r="Y40" s="31">
        <f t="shared" si="5"/>
        <v>220800421</v>
      </c>
      <c r="Z40" s="32">
        <f>+IF(X40&lt;&gt;0,+(Y40/X40)*100,0)</f>
        <v>58.515854040070501</v>
      </c>
      <c r="AA40" s="33">
        <f>+AA34+AA39</f>
        <v>377334356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360678665</v>
      </c>
      <c r="D42" s="43">
        <f>+D25-D40</f>
        <v>0</v>
      </c>
      <c r="E42" s="44">
        <f t="shared" si="6"/>
        <v>714869314</v>
      </c>
      <c r="F42" s="45">
        <f t="shared" si="6"/>
        <v>687869314</v>
      </c>
      <c r="G42" s="45">
        <f t="shared" si="6"/>
        <v>588279786</v>
      </c>
      <c r="H42" s="45">
        <f t="shared" si="6"/>
        <v>-162454986</v>
      </c>
      <c r="I42" s="45">
        <f t="shared" si="6"/>
        <v>-164708214</v>
      </c>
      <c r="J42" s="45">
        <f t="shared" si="6"/>
        <v>261116586</v>
      </c>
      <c r="K42" s="45">
        <f t="shared" si="6"/>
        <v>20180221</v>
      </c>
      <c r="L42" s="45">
        <f t="shared" si="6"/>
        <v>-80550800</v>
      </c>
      <c r="M42" s="45">
        <f t="shared" si="6"/>
        <v>-13724073</v>
      </c>
      <c r="N42" s="45">
        <f t="shared" si="6"/>
        <v>-74094652</v>
      </c>
      <c r="O42" s="45">
        <f t="shared" si="6"/>
        <v>4414767</v>
      </c>
      <c r="P42" s="45">
        <f t="shared" si="6"/>
        <v>-98818128</v>
      </c>
      <c r="Q42" s="45">
        <f t="shared" si="6"/>
        <v>19009611</v>
      </c>
      <c r="R42" s="45">
        <f t="shared" si="6"/>
        <v>-75393750</v>
      </c>
      <c r="S42" s="45">
        <f t="shared" si="6"/>
        <v>-45535907</v>
      </c>
      <c r="T42" s="45">
        <f t="shared" si="6"/>
        <v>63687596</v>
      </c>
      <c r="U42" s="45">
        <f t="shared" si="6"/>
        <v>-60511978</v>
      </c>
      <c r="V42" s="45">
        <f t="shared" si="6"/>
        <v>-42360289</v>
      </c>
      <c r="W42" s="45">
        <f t="shared" si="6"/>
        <v>69267895</v>
      </c>
      <c r="X42" s="45">
        <f t="shared" si="6"/>
        <v>687869314</v>
      </c>
      <c r="Y42" s="45">
        <f t="shared" si="6"/>
        <v>-618601419</v>
      </c>
      <c r="Z42" s="46">
        <f>+IF(X42&lt;&gt;0,+(Y42/X42)*100,0)</f>
        <v>-89.930079218506904</v>
      </c>
      <c r="AA42" s="47">
        <f>+AA25-AA40</f>
        <v>687869314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-198848460</v>
      </c>
      <c r="D45" s="18"/>
      <c r="E45" s="19">
        <v>19228781</v>
      </c>
      <c r="F45" s="20">
        <v>-12771219</v>
      </c>
      <c r="G45" s="20">
        <v>13377167</v>
      </c>
      <c r="H45" s="20">
        <v>-87753764</v>
      </c>
      <c r="I45" s="20">
        <v>-130157902</v>
      </c>
      <c r="J45" s="20">
        <v>-204534499</v>
      </c>
      <c r="K45" s="20">
        <v>43549771</v>
      </c>
      <c r="L45" s="20">
        <v>-44244859</v>
      </c>
      <c r="M45" s="20">
        <v>-47418203</v>
      </c>
      <c r="N45" s="20">
        <v>-48113291</v>
      </c>
      <c r="O45" s="20">
        <v>49427379</v>
      </c>
      <c r="P45" s="20">
        <v>-61825853</v>
      </c>
      <c r="Q45" s="20">
        <v>44100422</v>
      </c>
      <c r="R45" s="20">
        <v>31701948</v>
      </c>
      <c r="S45" s="20">
        <v>-22255648</v>
      </c>
      <c r="T45" s="20">
        <v>61449946</v>
      </c>
      <c r="U45" s="20">
        <v>-24338874</v>
      </c>
      <c r="V45" s="20">
        <v>14855424</v>
      </c>
      <c r="W45" s="20">
        <v>-206090418</v>
      </c>
      <c r="X45" s="20">
        <v>-12771219</v>
      </c>
      <c r="Y45" s="20">
        <v>-193319199</v>
      </c>
      <c r="Z45" s="48">
        <v>1513.7098424198975</v>
      </c>
      <c r="AA45" s="22">
        <v>-12771219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-198848460</v>
      </c>
      <c r="D48" s="51">
        <f>SUM(D45:D47)</f>
        <v>0</v>
      </c>
      <c r="E48" s="52">
        <f t="shared" si="7"/>
        <v>19228781</v>
      </c>
      <c r="F48" s="53">
        <f t="shared" si="7"/>
        <v>-12771219</v>
      </c>
      <c r="G48" s="53">
        <f t="shared" si="7"/>
        <v>13377167</v>
      </c>
      <c r="H48" s="53">
        <f t="shared" si="7"/>
        <v>-87753764</v>
      </c>
      <c r="I48" s="53">
        <f t="shared" si="7"/>
        <v>-130157902</v>
      </c>
      <c r="J48" s="53">
        <f t="shared" si="7"/>
        <v>-204534499</v>
      </c>
      <c r="K48" s="53">
        <f t="shared" si="7"/>
        <v>43549771</v>
      </c>
      <c r="L48" s="53">
        <f t="shared" si="7"/>
        <v>-44244859</v>
      </c>
      <c r="M48" s="53">
        <f t="shared" si="7"/>
        <v>-47418203</v>
      </c>
      <c r="N48" s="53">
        <f t="shared" si="7"/>
        <v>-48113291</v>
      </c>
      <c r="O48" s="53">
        <f t="shared" si="7"/>
        <v>49427379</v>
      </c>
      <c r="P48" s="53">
        <f t="shared" si="7"/>
        <v>-61825853</v>
      </c>
      <c r="Q48" s="53">
        <f t="shared" si="7"/>
        <v>44100422</v>
      </c>
      <c r="R48" s="53">
        <f t="shared" si="7"/>
        <v>31701948</v>
      </c>
      <c r="S48" s="53">
        <f t="shared" si="7"/>
        <v>-22255648</v>
      </c>
      <c r="T48" s="53">
        <f t="shared" si="7"/>
        <v>61449946</v>
      </c>
      <c r="U48" s="53">
        <f t="shared" si="7"/>
        <v>-24338874</v>
      </c>
      <c r="V48" s="53">
        <f t="shared" si="7"/>
        <v>14855424</v>
      </c>
      <c r="W48" s="53">
        <f t="shared" si="7"/>
        <v>-206090418</v>
      </c>
      <c r="X48" s="53">
        <f t="shared" si="7"/>
        <v>-12771219</v>
      </c>
      <c r="Y48" s="53">
        <f t="shared" si="7"/>
        <v>-193319199</v>
      </c>
      <c r="Z48" s="54">
        <f>+IF(X48&lt;&gt;0,+(Y48/X48)*100,0)</f>
        <v>1513.7098424198975</v>
      </c>
      <c r="AA48" s="55">
        <f>SUM(AA45:AA47)</f>
        <v>-12771219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9901113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747103</v>
      </c>
      <c r="I11" s="20"/>
      <c r="J11" s="20">
        <v>747103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747103</v>
      </c>
      <c r="X11" s="20"/>
      <c r="Y11" s="20">
        <v>747103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9901113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747103</v>
      </c>
      <c r="I12" s="31">
        <f t="shared" si="0"/>
        <v>0</v>
      </c>
      <c r="J12" s="31">
        <f t="shared" si="0"/>
        <v>747103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747103</v>
      </c>
      <c r="X12" s="31">
        <f t="shared" si="0"/>
        <v>0</v>
      </c>
      <c r="Y12" s="31">
        <f t="shared" si="0"/>
        <v>747103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9235195</v>
      </c>
      <c r="D19" s="18"/>
      <c r="E19" s="19">
        <v>1000000</v>
      </c>
      <c r="F19" s="20">
        <v>5743000</v>
      </c>
      <c r="G19" s="20"/>
      <c r="H19" s="20">
        <v>1796585</v>
      </c>
      <c r="I19" s="20"/>
      <c r="J19" s="20">
        <v>1796585</v>
      </c>
      <c r="K19" s="20"/>
      <c r="L19" s="20">
        <v>98026</v>
      </c>
      <c r="M19" s="20"/>
      <c r="N19" s="20">
        <v>98026</v>
      </c>
      <c r="O19" s="20"/>
      <c r="P19" s="20"/>
      <c r="Q19" s="20">
        <v>205239</v>
      </c>
      <c r="R19" s="20">
        <v>205239</v>
      </c>
      <c r="S19" s="20">
        <v>82609</v>
      </c>
      <c r="T19" s="20"/>
      <c r="U19" s="20"/>
      <c r="V19" s="20">
        <v>82609</v>
      </c>
      <c r="W19" s="20">
        <v>2182459</v>
      </c>
      <c r="X19" s="20">
        <v>5743000</v>
      </c>
      <c r="Y19" s="20">
        <v>-3560541</v>
      </c>
      <c r="Z19" s="21">
        <v>-61.997927912240989</v>
      </c>
      <c r="AA19" s="22">
        <v>5743000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9235195</v>
      </c>
      <c r="D24" s="29">
        <f>SUM(D15:D23)</f>
        <v>0</v>
      </c>
      <c r="E24" s="36">
        <f t="shared" si="1"/>
        <v>1000000</v>
      </c>
      <c r="F24" s="37">
        <f t="shared" si="1"/>
        <v>5743000</v>
      </c>
      <c r="G24" s="37">
        <f t="shared" si="1"/>
        <v>0</v>
      </c>
      <c r="H24" s="37">
        <f t="shared" si="1"/>
        <v>1796585</v>
      </c>
      <c r="I24" s="37">
        <f t="shared" si="1"/>
        <v>0</v>
      </c>
      <c r="J24" s="37">
        <f t="shared" si="1"/>
        <v>1796585</v>
      </c>
      <c r="K24" s="37">
        <f t="shared" si="1"/>
        <v>0</v>
      </c>
      <c r="L24" s="37">
        <f t="shared" si="1"/>
        <v>98026</v>
      </c>
      <c r="M24" s="37">
        <f t="shared" si="1"/>
        <v>0</v>
      </c>
      <c r="N24" s="37">
        <f t="shared" si="1"/>
        <v>98026</v>
      </c>
      <c r="O24" s="37">
        <f t="shared" si="1"/>
        <v>0</v>
      </c>
      <c r="P24" s="37">
        <f t="shared" si="1"/>
        <v>0</v>
      </c>
      <c r="Q24" s="37">
        <f t="shared" si="1"/>
        <v>205239</v>
      </c>
      <c r="R24" s="37">
        <f t="shared" si="1"/>
        <v>205239</v>
      </c>
      <c r="S24" s="37">
        <f t="shared" si="1"/>
        <v>82609</v>
      </c>
      <c r="T24" s="37">
        <f t="shared" si="1"/>
        <v>0</v>
      </c>
      <c r="U24" s="37">
        <f t="shared" si="1"/>
        <v>0</v>
      </c>
      <c r="V24" s="37">
        <f t="shared" si="1"/>
        <v>82609</v>
      </c>
      <c r="W24" s="37">
        <f t="shared" si="1"/>
        <v>2182459</v>
      </c>
      <c r="X24" s="37">
        <f t="shared" si="1"/>
        <v>5743000</v>
      </c>
      <c r="Y24" s="37">
        <f t="shared" si="1"/>
        <v>-3560541</v>
      </c>
      <c r="Z24" s="38">
        <f>+IF(X24&lt;&gt;0,+(Y24/X24)*100,0)</f>
        <v>-61.997927912240989</v>
      </c>
      <c r="AA24" s="39">
        <f>SUM(AA15:AA23)</f>
        <v>5743000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19136308</v>
      </c>
      <c r="D25" s="29">
        <f>+D12+D24</f>
        <v>0</v>
      </c>
      <c r="E25" s="30">
        <f t="shared" si="2"/>
        <v>1000000</v>
      </c>
      <c r="F25" s="31">
        <f t="shared" si="2"/>
        <v>5743000</v>
      </c>
      <c r="G25" s="31">
        <f t="shared" si="2"/>
        <v>0</v>
      </c>
      <c r="H25" s="31">
        <f t="shared" si="2"/>
        <v>2543688</v>
      </c>
      <c r="I25" s="31">
        <f t="shared" si="2"/>
        <v>0</v>
      </c>
      <c r="J25" s="31">
        <f t="shared" si="2"/>
        <v>2543688</v>
      </c>
      <c r="K25" s="31">
        <f t="shared" si="2"/>
        <v>0</v>
      </c>
      <c r="L25" s="31">
        <f t="shared" si="2"/>
        <v>98026</v>
      </c>
      <c r="M25" s="31">
        <f t="shared" si="2"/>
        <v>0</v>
      </c>
      <c r="N25" s="31">
        <f t="shared" si="2"/>
        <v>98026</v>
      </c>
      <c r="O25" s="31">
        <f t="shared" si="2"/>
        <v>0</v>
      </c>
      <c r="P25" s="31">
        <f t="shared" si="2"/>
        <v>0</v>
      </c>
      <c r="Q25" s="31">
        <f t="shared" si="2"/>
        <v>205239</v>
      </c>
      <c r="R25" s="31">
        <f t="shared" si="2"/>
        <v>205239</v>
      </c>
      <c r="S25" s="31">
        <f t="shared" si="2"/>
        <v>82609</v>
      </c>
      <c r="T25" s="31">
        <f t="shared" si="2"/>
        <v>0</v>
      </c>
      <c r="U25" s="31">
        <f t="shared" si="2"/>
        <v>0</v>
      </c>
      <c r="V25" s="31">
        <f t="shared" si="2"/>
        <v>82609</v>
      </c>
      <c r="W25" s="31">
        <f t="shared" si="2"/>
        <v>2929562</v>
      </c>
      <c r="X25" s="31">
        <f t="shared" si="2"/>
        <v>5743000</v>
      </c>
      <c r="Y25" s="31">
        <f t="shared" si="2"/>
        <v>-2813438</v>
      </c>
      <c r="Z25" s="32">
        <f>+IF(X25&lt;&gt;0,+(Y25/X25)*100,0)</f>
        <v>-48.98899529862441</v>
      </c>
      <c r="AA25" s="33">
        <f>+AA12+AA24</f>
        <v>5743000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19136308</v>
      </c>
      <c r="D42" s="43">
        <f>+D25-D40</f>
        <v>0</v>
      </c>
      <c r="E42" s="44">
        <f t="shared" si="6"/>
        <v>1000000</v>
      </c>
      <c r="F42" s="45">
        <f t="shared" si="6"/>
        <v>5743000</v>
      </c>
      <c r="G42" s="45">
        <f t="shared" si="6"/>
        <v>0</v>
      </c>
      <c r="H42" s="45">
        <f t="shared" si="6"/>
        <v>2543688</v>
      </c>
      <c r="I42" s="45">
        <f t="shared" si="6"/>
        <v>0</v>
      </c>
      <c r="J42" s="45">
        <f t="shared" si="6"/>
        <v>2543688</v>
      </c>
      <c r="K42" s="45">
        <f t="shared" si="6"/>
        <v>0</v>
      </c>
      <c r="L42" s="45">
        <f t="shared" si="6"/>
        <v>98026</v>
      </c>
      <c r="M42" s="45">
        <f t="shared" si="6"/>
        <v>0</v>
      </c>
      <c r="N42" s="45">
        <f t="shared" si="6"/>
        <v>98026</v>
      </c>
      <c r="O42" s="45">
        <f t="shared" si="6"/>
        <v>0</v>
      </c>
      <c r="P42" s="45">
        <f t="shared" si="6"/>
        <v>0</v>
      </c>
      <c r="Q42" s="45">
        <f t="shared" si="6"/>
        <v>205239</v>
      </c>
      <c r="R42" s="45">
        <f t="shared" si="6"/>
        <v>205239</v>
      </c>
      <c r="S42" s="45">
        <f t="shared" si="6"/>
        <v>82609</v>
      </c>
      <c r="T42" s="45">
        <f t="shared" si="6"/>
        <v>0</v>
      </c>
      <c r="U42" s="45">
        <f t="shared" si="6"/>
        <v>0</v>
      </c>
      <c r="V42" s="45">
        <f t="shared" si="6"/>
        <v>82609</v>
      </c>
      <c r="W42" s="45">
        <f t="shared" si="6"/>
        <v>2929562</v>
      </c>
      <c r="X42" s="45">
        <f t="shared" si="6"/>
        <v>5743000</v>
      </c>
      <c r="Y42" s="45">
        <f t="shared" si="6"/>
        <v>-2813438</v>
      </c>
      <c r="Z42" s="46">
        <f>+IF(X42&lt;&gt;0,+(Y42/X42)*100,0)</f>
        <v>-48.98899529862441</v>
      </c>
      <c r="AA42" s="47">
        <f>+AA25-AA40</f>
        <v>5743000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8206371</v>
      </c>
      <c r="D8" s="18"/>
      <c r="E8" s="19">
        <v>5876722</v>
      </c>
      <c r="F8" s="20">
        <v>10014747</v>
      </c>
      <c r="G8" s="20">
        <v>11109447</v>
      </c>
      <c r="H8" s="20">
        <v>-2509468</v>
      </c>
      <c r="I8" s="20">
        <v>664889</v>
      </c>
      <c r="J8" s="20">
        <v>9264868</v>
      </c>
      <c r="K8" s="20">
        <v>1187191</v>
      </c>
      <c r="L8" s="20">
        <v>397386</v>
      </c>
      <c r="M8" s="20">
        <v>639530</v>
      </c>
      <c r="N8" s="20">
        <v>2224107</v>
      </c>
      <c r="O8" s="20">
        <v>872684</v>
      </c>
      <c r="P8" s="20">
        <v>336028</v>
      </c>
      <c r="Q8" s="20">
        <v>-1434111</v>
      </c>
      <c r="R8" s="20">
        <v>-225399</v>
      </c>
      <c r="S8" s="20">
        <v>-427133</v>
      </c>
      <c r="T8" s="20">
        <v>-559712</v>
      </c>
      <c r="U8" s="20">
        <v>-15956459</v>
      </c>
      <c r="V8" s="20">
        <v>-16943304</v>
      </c>
      <c r="W8" s="20">
        <v>-5679728</v>
      </c>
      <c r="X8" s="20">
        <v>10014747</v>
      </c>
      <c r="Y8" s="20">
        <v>-15694475</v>
      </c>
      <c r="Z8" s="21">
        <v>-156.71364438862011</v>
      </c>
      <c r="AA8" s="22">
        <v>10014747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8206371</v>
      </c>
      <c r="D12" s="29">
        <f>SUM(D6:D11)</f>
        <v>0</v>
      </c>
      <c r="E12" s="30">
        <f t="shared" si="0"/>
        <v>5876722</v>
      </c>
      <c r="F12" s="31">
        <f t="shared" si="0"/>
        <v>10014747</v>
      </c>
      <c r="G12" s="31">
        <f t="shared" si="0"/>
        <v>11109447</v>
      </c>
      <c r="H12" s="31">
        <f t="shared" si="0"/>
        <v>-2509468</v>
      </c>
      <c r="I12" s="31">
        <f t="shared" si="0"/>
        <v>664889</v>
      </c>
      <c r="J12" s="31">
        <f t="shared" si="0"/>
        <v>9264868</v>
      </c>
      <c r="K12" s="31">
        <f t="shared" si="0"/>
        <v>1187191</v>
      </c>
      <c r="L12" s="31">
        <f t="shared" si="0"/>
        <v>397386</v>
      </c>
      <c r="M12" s="31">
        <f t="shared" si="0"/>
        <v>639530</v>
      </c>
      <c r="N12" s="31">
        <f t="shared" si="0"/>
        <v>2224107</v>
      </c>
      <c r="O12" s="31">
        <f t="shared" si="0"/>
        <v>872684</v>
      </c>
      <c r="P12" s="31">
        <f t="shared" si="0"/>
        <v>336028</v>
      </c>
      <c r="Q12" s="31">
        <f t="shared" si="0"/>
        <v>-1434111</v>
      </c>
      <c r="R12" s="31">
        <f t="shared" si="0"/>
        <v>-225399</v>
      </c>
      <c r="S12" s="31">
        <f t="shared" si="0"/>
        <v>-427133</v>
      </c>
      <c r="T12" s="31">
        <f t="shared" si="0"/>
        <v>-559712</v>
      </c>
      <c r="U12" s="31">
        <f t="shared" si="0"/>
        <v>-15956459</v>
      </c>
      <c r="V12" s="31">
        <f t="shared" si="0"/>
        <v>-16943304</v>
      </c>
      <c r="W12" s="31">
        <f t="shared" si="0"/>
        <v>-5679728</v>
      </c>
      <c r="X12" s="31">
        <f t="shared" si="0"/>
        <v>10014747</v>
      </c>
      <c r="Y12" s="31">
        <f t="shared" si="0"/>
        <v>-15694475</v>
      </c>
      <c r="Z12" s="32">
        <f>+IF(X12&lt;&gt;0,+(Y12/X12)*100,0)</f>
        <v>-156.71364438862011</v>
      </c>
      <c r="AA12" s="33">
        <f>SUM(AA6:AA11)</f>
        <v>10014747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101656447</v>
      </c>
      <c r="D19" s="18"/>
      <c r="E19" s="19">
        <v>169469109</v>
      </c>
      <c r="F19" s="20">
        <v>165665183</v>
      </c>
      <c r="G19" s="20">
        <v>168169108</v>
      </c>
      <c r="H19" s="20">
        <v>-71863181</v>
      </c>
      <c r="I19" s="20"/>
      <c r="J19" s="20">
        <v>96305927</v>
      </c>
      <c r="K19" s="20"/>
      <c r="L19" s="20">
        <v>206521</v>
      </c>
      <c r="M19" s="20">
        <v>-3803926</v>
      </c>
      <c r="N19" s="20">
        <v>-3597405</v>
      </c>
      <c r="O19" s="20"/>
      <c r="P19" s="20"/>
      <c r="Q19" s="20"/>
      <c r="R19" s="20"/>
      <c r="S19" s="20"/>
      <c r="T19" s="20"/>
      <c r="U19" s="20"/>
      <c r="V19" s="20"/>
      <c r="W19" s="20">
        <v>92708522</v>
      </c>
      <c r="X19" s="20">
        <v>165665183</v>
      </c>
      <c r="Y19" s="20">
        <v>-72956661</v>
      </c>
      <c r="Z19" s="21">
        <v>-44.038620353921921</v>
      </c>
      <c r="AA19" s="22">
        <v>165665183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101656447</v>
      </c>
      <c r="D24" s="29">
        <f>SUM(D15:D23)</f>
        <v>0</v>
      </c>
      <c r="E24" s="36">
        <f t="shared" si="1"/>
        <v>169469109</v>
      </c>
      <c r="F24" s="37">
        <f t="shared" si="1"/>
        <v>165665183</v>
      </c>
      <c r="G24" s="37">
        <f t="shared" si="1"/>
        <v>168169108</v>
      </c>
      <c r="H24" s="37">
        <f t="shared" si="1"/>
        <v>-71863181</v>
      </c>
      <c r="I24" s="37">
        <f t="shared" si="1"/>
        <v>0</v>
      </c>
      <c r="J24" s="37">
        <f t="shared" si="1"/>
        <v>96305927</v>
      </c>
      <c r="K24" s="37">
        <f t="shared" si="1"/>
        <v>0</v>
      </c>
      <c r="L24" s="37">
        <f t="shared" si="1"/>
        <v>206521</v>
      </c>
      <c r="M24" s="37">
        <f t="shared" si="1"/>
        <v>-3803926</v>
      </c>
      <c r="N24" s="37">
        <f t="shared" si="1"/>
        <v>-3597405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92708522</v>
      </c>
      <c r="X24" s="37">
        <f t="shared" si="1"/>
        <v>165665183</v>
      </c>
      <c r="Y24" s="37">
        <f t="shared" si="1"/>
        <v>-72956661</v>
      </c>
      <c r="Z24" s="38">
        <f>+IF(X24&lt;&gt;0,+(Y24/X24)*100,0)</f>
        <v>-44.038620353921921</v>
      </c>
      <c r="AA24" s="39">
        <f>SUM(AA15:AA23)</f>
        <v>165665183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109862818</v>
      </c>
      <c r="D25" s="29">
        <f>+D12+D24</f>
        <v>0</v>
      </c>
      <c r="E25" s="30">
        <f t="shared" si="2"/>
        <v>175345831</v>
      </c>
      <c r="F25" s="31">
        <f t="shared" si="2"/>
        <v>175679930</v>
      </c>
      <c r="G25" s="31">
        <f t="shared" si="2"/>
        <v>179278555</v>
      </c>
      <c r="H25" s="31">
        <f t="shared" si="2"/>
        <v>-74372649</v>
      </c>
      <c r="I25" s="31">
        <f t="shared" si="2"/>
        <v>664889</v>
      </c>
      <c r="J25" s="31">
        <f t="shared" si="2"/>
        <v>105570795</v>
      </c>
      <c r="K25" s="31">
        <f t="shared" si="2"/>
        <v>1187191</v>
      </c>
      <c r="L25" s="31">
        <f t="shared" si="2"/>
        <v>603907</v>
      </c>
      <c r="M25" s="31">
        <f t="shared" si="2"/>
        <v>-3164396</v>
      </c>
      <c r="N25" s="31">
        <f t="shared" si="2"/>
        <v>-1373298</v>
      </c>
      <c r="O25" s="31">
        <f t="shared" si="2"/>
        <v>872684</v>
      </c>
      <c r="P25" s="31">
        <f t="shared" si="2"/>
        <v>336028</v>
      </c>
      <c r="Q25" s="31">
        <f t="shared" si="2"/>
        <v>-1434111</v>
      </c>
      <c r="R25" s="31">
        <f t="shared" si="2"/>
        <v>-225399</v>
      </c>
      <c r="S25" s="31">
        <f t="shared" si="2"/>
        <v>-427133</v>
      </c>
      <c r="T25" s="31">
        <f t="shared" si="2"/>
        <v>-559712</v>
      </c>
      <c r="U25" s="31">
        <f t="shared" si="2"/>
        <v>-15956459</v>
      </c>
      <c r="V25" s="31">
        <f t="shared" si="2"/>
        <v>-16943304</v>
      </c>
      <c r="W25" s="31">
        <f t="shared" si="2"/>
        <v>87028794</v>
      </c>
      <c r="X25" s="31">
        <f t="shared" si="2"/>
        <v>175679930</v>
      </c>
      <c r="Y25" s="31">
        <f t="shared" si="2"/>
        <v>-88651136</v>
      </c>
      <c r="Z25" s="32">
        <f>+IF(X25&lt;&gt;0,+(Y25/X25)*100,0)</f>
        <v>-50.461732310571847</v>
      </c>
      <c r="AA25" s="33">
        <f>+AA12+AA24</f>
        <v>175679930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185430</v>
      </c>
      <c r="D31" s="18"/>
      <c r="E31" s="19">
        <v>162762</v>
      </c>
      <c r="F31" s="20">
        <v>172329</v>
      </c>
      <c r="G31" s="20">
        <v>191547</v>
      </c>
      <c r="H31" s="20">
        <v>3352</v>
      </c>
      <c r="I31" s="20">
        <v>559</v>
      </c>
      <c r="J31" s="20">
        <v>195458</v>
      </c>
      <c r="K31" s="20">
        <v>3352</v>
      </c>
      <c r="L31" s="20"/>
      <c r="M31" s="20">
        <v>-4248</v>
      </c>
      <c r="N31" s="20">
        <v>-896</v>
      </c>
      <c r="O31" s="20">
        <v>433</v>
      </c>
      <c r="P31" s="20">
        <v>1415</v>
      </c>
      <c r="Q31" s="20">
        <v>-523</v>
      </c>
      <c r="R31" s="20">
        <v>1325</v>
      </c>
      <c r="S31" s="20">
        <v>2194</v>
      </c>
      <c r="T31" s="20">
        <v>-790</v>
      </c>
      <c r="U31" s="20">
        <v>1676</v>
      </c>
      <c r="V31" s="20">
        <v>3080</v>
      </c>
      <c r="W31" s="20">
        <v>198967</v>
      </c>
      <c r="X31" s="20">
        <v>172329</v>
      </c>
      <c r="Y31" s="20">
        <v>26638</v>
      </c>
      <c r="Z31" s="21">
        <v>15.457642068369223</v>
      </c>
      <c r="AA31" s="22">
        <v>172329</v>
      </c>
    </row>
    <row r="32" spans="1:27" ht="13.5" x14ac:dyDescent="0.25">
      <c r="A32" s="23" t="s">
        <v>58</v>
      </c>
      <c r="B32" s="17" t="s">
        <v>32</v>
      </c>
      <c r="C32" s="18">
        <v>14698362</v>
      </c>
      <c r="D32" s="18"/>
      <c r="E32" s="19">
        <v>-22418004</v>
      </c>
      <c r="F32" s="20">
        <v>-22574876</v>
      </c>
      <c r="G32" s="20">
        <v>6237109</v>
      </c>
      <c r="H32" s="20">
        <v>8043943</v>
      </c>
      <c r="I32" s="20">
        <v>84043</v>
      </c>
      <c r="J32" s="20">
        <v>14365095</v>
      </c>
      <c r="K32" s="20">
        <v>76670</v>
      </c>
      <c r="L32" s="20">
        <v>18858</v>
      </c>
      <c r="M32" s="20">
        <v>7246</v>
      </c>
      <c r="N32" s="20">
        <v>102774</v>
      </c>
      <c r="O32" s="20">
        <v>73618</v>
      </c>
      <c r="P32" s="20">
        <v>40125</v>
      </c>
      <c r="Q32" s="20">
        <v>156300</v>
      </c>
      <c r="R32" s="20">
        <v>270043</v>
      </c>
      <c r="S32" s="20">
        <v>-59571</v>
      </c>
      <c r="T32" s="20">
        <v>-203492</v>
      </c>
      <c r="U32" s="20">
        <v>1437871</v>
      </c>
      <c r="V32" s="20">
        <v>1174808</v>
      </c>
      <c r="W32" s="20">
        <v>15912720</v>
      </c>
      <c r="X32" s="20">
        <v>-22574876</v>
      </c>
      <c r="Y32" s="20">
        <v>38487596</v>
      </c>
      <c r="Z32" s="21">
        <v>-170.4886263827097</v>
      </c>
      <c r="AA32" s="22">
        <v>-22574876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14883792</v>
      </c>
      <c r="D34" s="29">
        <f>SUM(D29:D33)</f>
        <v>0</v>
      </c>
      <c r="E34" s="30">
        <f t="shared" si="3"/>
        <v>-22255242</v>
      </c>
      <c r="F34" s="31">
        <f t="shared" si="3"/>
        <v>-22402547</v>
      </c>
      <c r="G34" s="31">
        <f t="shared" si="3"/>
        <v>6428656</v>
      </c>
      <c r="H34" s="31">
        <f t="shared" si="3"/>
        <v>8047295</v>
      </c>
      <c r="I34" s="31">
        <f t="shared" si="3"/>
        <v>84602</v>
      </c>
      <c r="J34" s="31">
        <f t="shared" si="3"/>
        <v>14560553</v>
      </c>
      <c r="K34" s="31">
        <f t="shared" si="3"/>
        <v>80022</v>
      </c>
      <c r="L34" s="31">
        <f t="shared" si="3"/>
        <v>18858</v>
      </c>
      <c r="M34" s="31">
        <f t="shared" si="3"/>
        <v>2998</v>
      </c>
      <c r="N34" s="31">
        <f t="shared" si="3"/>
        <v>101878</v>
      </c>
      <c r="O34" s="31">
        <f t="shared" si="3"/>
        <v>74051</v>
      </c>
      <c r="P34" s="31">
        <f t="shared" si="3"/>
        <v>41540</v>
      </c>
      <c r="Q34" s="31">
        <f t="shared" si="3"/>
        <v>155777</v>
      </c>
      <c r="R34" s="31">
        <f t="shared" si="3"/>
        <v>271368</v>
      </c>
      <c r="S34" s="31">
        <f t="shared" si="3"/>
        <v>-57377</v>
      </c>
      <c r="T34" s="31">
        <f t="shared" si="3"/>
        <v>-204282</v>
      </c>
      <c r="U34" s="31">
        <f t="shared" si="3"/>
        <v>1439547</v>
      </c>
      <c r="V34" s="31">
        <f t="shared" si="3"/>
        <v>1177888</v>
      </c>
      <c r="W34" s="31">
        <f t="shared" si="3"/>
        <v>16111687</v>
      </c>
      <c r="X34" s="31">
        <f t="shared" si="3"/>
        <v>-22402547</v>
      </c>
      <c r="Y34" s="31">
        <f t="shared" si="3"/>
        <v>38514234</v>
      </c>
      <c r="Z34" s="32">
        <f>+IF(X34&lt;&gt;0,+(Y34/X34)*100,0)</f>
        <v>-171.91899653195685</v>
      </c>
      <c r="AA34" s="33">
        <f>SUM(AA29:AA33)</f>
        <v>-22402547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14883792</v>
      </c>
      <c r="D40" s="29">
        <f>+D34+D39</f>
        <v>0</v>
      </c>
      <c r="E40" s="30">
        <f t="shared" si="5"/>
        <v>-22255242</v>
      </c>
      <c r="F40" s="31">
        <f t="shared" si="5"/>
        <v>-22402547</v>
      </c>
      <c r="G40" s="31">
        <f t="shared" si="5"/>
        <v>6428656</v>
      </c>
      <c r="H40" s="31">
        <f t="shared" si="5"/>
        <v>8047295</v>
      </c>
      <c r="I40" s="31">
        <f t="shared" si="5"/>
        <v>84602</v>
      </c>
      <c r="J40" s="31">
        <f t="shared" si="5"/>
        <v>14560553</v>
      </c>
      <c r="K40" s="31">
        <f t="shared" si="5"/>
        <v>80022</v>
      </c>
      <c r="L40" s="31">
        <f t="shared" si="5"/>
        <v>18858</v>
      </c>
      <c r="M40" s="31">
        <f t="shared" si="5"/>
        <v>2998</v>
      </c>
      <c r="N40" s="31">
        <f t="shared" si="5"/>
        <v>101878</v>
      </c>
      <c r="O40" s="31">
        <f t="shared" si="5"/>
        <v>74051</v>
      </c>
      <c r="P40" s="31">
        <f t="shared" si="5"/>
        <v>41540</v>
      </c>
      <c r="Q40" s="31">
        <f t="shared" si="5"/>
        <v>155777</v>
      </c>
      <c r="R40" s="31">
        <f t="shared" si="5"/>
        <v>271368</v>
      </c>
      <c r="S40" s="31">
        <f t="shared" si="5"/>
        <v>-57377</v>
      </c>
      <c r="T40" s="31">
        <f t="shared" si="5"/>
        <v>-204282</v>
      </c>
      <c r="U40" s="31">
        <f t="shared" si="5"/>
        <v>1439547</v>
      </c>
      <c r="V40" s="31">
        <f t="shared" si="5"/>
        <v>1177888</v>
      </c>
      <c r="W40" s="31">
        <f t="shared" si="5"/>
        <v>16111687</v>
      </c>
      <c r="X40" s="31">
        <f t="shared" si="5"/>
        <v>-22402547</v>
      </c>
      <c r="Y40" s="31">
        <f t="shared" si="5"/>
        <v>38514234</v>
      </c>
      <c r="Z40" s="32">
        <f>+IF(X40&lt;&gt;0,+(Y40/X40)*100,0)</f>
        <v>-171.91899653195685</v>
      </c>
      <c r="AA40" s="33">
        <f>+AA34+AA39</f>
        <v>-22402547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94979026</v>
      </c>
      <c r="D42" s="43">
        <f>+D25-D40</f>
        <v>0</v>
      </c>
      <c r="E42" s="44">
        <f t="shared" si="6"/>
        <v>197601073</v>
      </c>
      <c r="F42" s="45">
        <f t="shared" si="6"/>
        <v>198082477</v>
      </c>
      <c r="G42" s="45">
        <f t="shared" si="6"/>
        <v>172849899</v>
      </c>
      <c r="H42" s="45">
        <f t="shared" si="6"/>
        <v>-82419944</v>
      </c>
      <c r="I42" s="45">
        <f t="shared" si="6"/>
        <v>580287</v>
      </c>
      <c r="J42" s="45">
        <f t="shared" si="6"/>
        <v>91010242</v>
      </c>
      <c r="K42" s="45">
        <f t="shared" si="6"/>
        <v>1107169</v>
      </c>
      <c r="L42" s="45">
        <f t="shared" si="6"/>
        <v>585049</v>
      </c>
      <c r="M42" s="45">
        <f t="shared" si="6"/>
        <v>-3167394</v>
      </c>
      <c r="N42" s="45">
        <f t="shared" si="6"/>
        <v>-1475176</v>
      </c>
      <c r="O42" s="45">
        <f t="shared" si="6"/>
        <v>798633</v>
      </c>
      <c r="P42" s="45">
        <f t="shared" si="6"/>
        <v>294488</v>
      </c>
      <c r="Q42" s="45">
        <f t="shared" si="6"/>
        <v>-1589888</v>
      </c>
      <c r="R42" s="45">
        <f t="shared" si="6"/>
        <v>-496767</v>
      </c>
      <c r="S42" s="45">
        <f t="shared" si="6"/>
        <v>-369756</v>
      </c>
      <c r="T42" s="45">
        <f t="shared" si="6"/>
        <v>-355430</v>
      </c>
      <c r="U42" s="45">
        <f t="shared" si="6"/>
        <v>-17396006</v>
      </c>
      <c r="V42" s="45">
        <f t="shared" si="6"/>
        <v>-18121192</v>
      </c>
      <c r="W42" s="45">
        <f t="shared" si="6"/>
        <v>70917107</v>
      </c>
      <c r="X42" s="45">
        <f t="shared" si="6"/>
        <v>198082477</v>
      </c>
      <c r="Y42" s="45">
        <f t="shared" si="6"/>
        <v>-127165370</v>
      </c>
      <c r="Z42" s="46">
        <f>+IF(X42&lt;&gt;0,+(Y42/X42)*100,0)</f>
        <v>-64.198192553902686</v>
      </c>
      <c r="AA42" s="47">
        <f>+AA25-AA40</f>
        <v>198082477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-6774821</v>
      </c>
      <c r="D45" s="18"/>
      <c r="E45" s="19">
        <v>-2035457</v>
      </c>
      <c r="F45" s="20">
        <v>-4133906</v>
      </c>
      <c r="G45" s="20">
        <v>-31035232</v>
      </c>
      <c r="H45" s="20">
        <v>-2997264</v>
      </c>
      <c r="I45" s="20">
        <v>725581</v>
      </c>
      <c r="J45" s="20">
        <v>-33306915</v>
      </c>
      <c r="K45" s="20">
        <v>-239108</v>
      </c>
      <c r="L45" s="20">
        <v>254137</v>
      </c>
      <c r="M45" s="20">
        <v>-7755732</v>
      </c>
      <c r="N45" s="20">
        <v>-7740703</v>
      </c>
      <c r="O45" s="20">
        <v>-350130</v>
      </c>
      <c r="P45" s="20"/>
      <c r="Q45" s="20">
        <v>-3746312</v>
      </c>
      <c r="R45" s="20">
        <v>-4096442</v>
      </c>
      <c r="S45" s="20">
        <v>-1919263</v>
      </c>
      <c r="T45" s="20">
        <v>171302</v>
      </c>
      <c r="U45" s="20">
        <v>-3799402</v>
      </c>
      <c r="V45" s="20">
        <v>-5547363</v>
      </c>
      <c r="W45" s="20">
        <v>-50691423</v>
      </c>
      <c r="X45" s="20">
        <v>-4133906</v>
      </c>
      <c r="Y45" s="20">
        <v>-46557517</v>
      </c>
      <c r="Z45" s="48">
        <v>1126.2355022102583</v>
      </c>
      <c r="AA45" s="22">
        <v>-4133906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-6774821</v>
      </c>
      <c r="D48" s="51">
        <f>SUM(D45:D47)</f>
        <v>0</v>
      </c>
      <c r="E48" s="52">
        <f t="shared" si="7"/>
        <v>-2035457</v>
      </c>
      <c r="F48" s="53">
        <f t="shared" si="7"/>
        <v>-4133906</v>
      </c>
      <c r="G48" s="53">
        <f t="shared" si="7"/>
        <v>-31035232</v>
      </c>
      <c r="H48" s="53">
        <f t="shared" si="7"/>
        <v>-2997264</v>
      </c>
      <c r="I48" s="53">
        <f t="shared" si="7"/>
        <v>725581</v>
      </c>
      <c r="J48" s="53">
        <f t="shared" si="7"/>
        <v>-33306915</v>
      </c>
      <c r="K48" s="53">
        <f t="shared" si="7"/>
        <v>-239108</v>
      </c>
      <c r="L48" s="53">
        <f t="shared" si="7"/>
        <v>254137</v>
      </c>
      <c r="M48" s="53">
        <f t="shared" si="7"/>
        <v>-7755732</v>
      </c>
      <c r="N48" s="53">
        <f t="shared" si="7"/>
        <v>-7740703</v>
      </c>
      <c r="O48" s="53">
        <f t="shared" si="7"/>
        <v>-350130</v>
      </c>
      <c r="P48" s="53">
        <f t="shared" si="7"/>
        <v>0</v>
      </c>
      <c r="Q48" s="53">
        <f t="shared" si="7"/>
        <v>-3746312</v>
      </c>
      <c r="R48" s="53">
        <f t="shared" si="7"/>
        <v>-4096442</v>
      </c>
      <c r="S48" s="53">
        <f t="shared" si="7"/>
        <v>-1919263</v>
      </c>
      <c r="T48" s="53">
        <f t="shared" si="7"/>
        <v>171302</v>
      </c>
      <c r="U48" s="53">
        <f t="shared" si="7"/>
        <v>-3799402</v>
      </c>
      <c r="V48" s="53">
        <f t="shared" si="7"/>
        <v>-5547363</v>
      </c>
      <c r="W48" s="53">
        <f t="shared" si="7"/>
        <v>-50691423</v>
      </c>
      <c r="X48" s="53">
        <f t="shared" si="7"/>
        <v>-4133906</v>
      </c>
      <c r="Y48" s="53">
        <f t="shared" si="7"/>
        <v>-46557517</v>
      </c>
      <c r="Z48" s="54">
        <f>+IF(X48&lt;&gt;0,+(Y48/X48)*100,0)</f>
        <v>1126.2355022102583</v>
      </c>
      <c r="AA48" s="55">
        <f>SUM(AA45:AA47)</f>
        <v>-4133906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6610921</v>
      </c>
      <c r="F6" s="20">
        <v>-3389079</v>
      </c>
      <c r="G6" s="20">
        <v>-7824243</v>
      </c>
      <c r="H6" s="20">
        <v>3957250</v>
      </c>
      <c r="I6" s="20">
        <v>-4319173</v>
      </c>
      <c r="J6" s="20">
        <v>-8186166</v>
      </c>
      <c r="K6" s="20">
        <v>2998093</v>
      </c>
      <c r="L6" s="20">
        <v>5665410</v>
      </c>
      <c r="M6" s="20">
        <v>1076837</v>
      </c>
      <c r="N6" s="20">
        <v>9740340</v>
      </c>
      <c r="O6" s="20">
        <v>-5234351</v>
      </c>
      <c r="P6" s="20">
        <v>7142393</v>
      </c>
      <c r="Q6" s="20">
        <v>-76545</v>
      </c>
      <c r="R6" s="20">
        <v>1831497</v>
      </c>
      <c r="S6" s="20">
        <v>894660</v>
      </c>
      <c r="T6" s="20">
        <v>6059191</v>
      </c>
      <c r="U6" s="20">
        <v>6163421</v>
      </c>
      <c r="V6" s="20">
        <v>13117272</v>
      </c>
      <c r="W6" s="20">
        <v>16502943</v>
      </c>
      <c r="X6" s="20">
        <v>-3389079</v>
      </c>
      <c r="Y6" s="20">
        <v>19892022</v>
      </c>
      <c r="Z6" s="21">
        <v>-586.94477172116672</v>
      </c>
      <c r="AA6" s="22">
        <v>-3389079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-760179</v>
      </c>
      <c r="F8" s="20">
        <v>19239821</v>
      </c>
      <c r="G8" s="20">
        <v>-1311341</v>
      </c>
      <c r="H8" s="20">
        <v>-3009667</v>
      </c>
      <c r="I8" s="20">
        <v>-3732204</v>
      </c>
      <c r="J8" s="20">
        <v>-8053212</v>
      </c>
      <c r="K8" s="20">
        <v>-4053632</v>
      </c>
      <c r="L8" s="20">
        <v>-4064091</v>
      </c>
      <c r="M8" s="20">
        <v>-234778</v>
      </c>
      <c r="N8" s="20">
        <v>-8352501</v>
      </c>
      <c r="O8" s="20">
        <v>1387755</v>
      </c>
      <c r="P8" s="20">
        <v>2959656</v>
      </c>
      <c r="Q8" s="20">
        <v>27797991</v>
      </c>
      <c r="R8" s="20">
        <v>32145402</v>
      </c>
      <c r="S8" s="20">
        <v>821525</v>
      </c>
      <c r="T8" s="20">
        <v>1471889</v>
      </c>
      <c r="U8" s="20">
        <v>1797172</v>
      </c>
      <c r="V8" s="20">
        <v>4090586</v>
      </c>
      <c r="W8" s="20">
        <v>19830275</v>
      </c>
      <c r="X8" s="20">
        <v>19239821</v>
      </c>
      <c r="Y8" s="20">
        <v>590454</v>
      </c>
      <c r="Z8" s="21">
        <v>3.0689162856556722</v>
      </c>
      <c r="AA8" s="22">
        <v>19239821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1505284</v>
      </c>
      <c r="H9" s="20">
        <v>197806</v>
      </c>
      <c r="I9" s="20">
        <v>4164177</v>
      </c>
      <c r="J9" s="20">
        <v>5867267</v>
      </c>
      <c r="K9" s="20">
        <v>1358145</v>
      </c>
      <c r="L9" s="20">
        <v>805446</v>
      </c>
      <c r="M9" s="20"/>
      <c r="N9" s="20">
        <v>2163591</v>
      </c>
      <c r="O9" s="20">
        <v>1645826</v>
      </c>
      <c r="P9" s="20">
        <v>-129045</v>
      </c>
      <c r="Q9" s="20">
        <v>34171</v>
      </c>
      <c r="R9" s="20">
        <v>1550952</v>
      </c>
      <c r="S9" s="20">
        <v>-5387201</v>
      </c>
      <c r="T9" s="20">
        <v>-36773</v>
      </c>
      <c r="U9" s="20"/>
      <c r="V9" s="20">
        <v>-5423974</v>
      </c>
      <c r="W9" s="20">
        <v>4157836</v>
      </c>
      <c r="X9" s="20"/>
      <c r="Y9" s="20">
        <v>4157836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350000</v>
      </c>
      <c r="G11" s="20">
        <v>-273592</v>
      </c>
      <c r="H11" s="20"/>
      <c r="I11" s="20"/>
      <c r="J11" s="20">
        <v>-273592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-416951</v>
      </c>
      <c r="V11" s="20">
        <v>-416951</v>
      </c>
      <c r="W11" s="20">
        <v>-690543</v>
      </c>
      <c r="X11" s="20">
        <v>350000</v>
      </c>
      <c r="Y11" s="20">
        <v>-1040543</v>
      </c>
      <c r="Z11" s="21">
        <v>-297.298</v>
      </c>
      <c r="AA11" s="22">
        <v>350000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5850742</v>
      </c>
      <c r="F12" s="31">
        <f t="shared" si="0"/>
        <v>16200742</v>
      </c>
      <c r="G12" s="31">
        <f t="shared" si="0"/>
        <v>-7903892</v>
      </c>
      <c r="H12" s="31">
        <f t="shared" si="0"/>
        <v>1145389</v>
      </c>
      <c r="I12" s="31">
        <f t="shared" si="0"/>
        <v>-3887200</v>
      </c>
      <c r="J12" s="31">
        <f t="shared" si="0"/>
        <v>-10645703</v>
      </c>
      <c r="K12" s="31">
        <f t="shared" si="0"/>
        <v>302606</v>
      </c>
      <c r="L12" s="31">
        <f t="shared" si="0"/>
        <v>2406765</v>
      </c>
      <c r="M12" s="31">
        <f t="shared" si="0"/>
        <v>842059</v>
      </c>
      <c r="N12" s="31">
        <f t="shared" si="0"/>
        <v>3551430</v>
      </c>
      <c r="O12" s="31">
        <f t="shared" si="0"/>
        <v>-2200770</v>
      </c>
      <c r="P12" s="31">
        <f t="shared" si="0"/>
        <v>9973004</v>
      </c>
      <c r="Q12" s="31">
        <f t="shared" si="0"/>
        <v>27755617</v>
      </c>
      <c r="R12" s="31">
        <f t="shared" si="0"/>
        <v>35527851</v>
      </c>
      <c r="S12" s="31">
        <f t="shared" si="0"/>
        <v>-3671016</v>
      </c>
      <c r="T12" s="31">
        <f t="shared" si="0"/>
        <v>7494307</v>
      </c>
      <c r="U12" s="31">
        <f t="shared" si="0"/>
        <v>7543642</v>
      </c>
      <c r="V12" s="31">
        <f t="shared" si="0"/>
        <v>11366933</v>
      </c>
      <c r="W12" s="31">
        <f t="shared" si="0"/>
        <v>39800511</v>
      </c>
      <c r="X12" s="31">
        <f t="shared" si="0"/>
        <v>16200742</v>
      </c>
      <c r="Y12" s="31">
        <f t="shared" si="0"/>
        <v>23599769</v>
      </c>
      <c r="Z12" s="32">
        <f>+IF(X12&lt;&gt;0,+(Y12/X12)*100,0)</f>
        <v>145.67091433219542</v>
      </c>
      <c r="AA12" s="33">
        <f>SUM(AA6:AA11)</f>
        <v>16200742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-5539440</v>
      </c>
      <c r="F19" s="20">
        <v>5796895</v>
      </c>
      <c r="G19" s="20">
        <v>12087977</v>
      </c>
      <c r="H19" s="20">
        <v>975832</v>
      </c>
      <c r="I19" s="20"/>
      <c r="J19" s="20">
        <v>13063809</v>
      </c>
      <c r="K19" s="20">
        <v>3276269</v>
      </c>
      <c r="L19" s="20"/>
      <c r="M19" s="20"/>
      <c r="N19" s="20">
        <v>3276269</v>
      </c>
      <c r="O19" s="20"/>
      <c r="P19" s="20">
        <v>16825</v>
      </c>
      <c r="Q19" s="20"/>
      <c r="R19" s="20">
        <v>16825</v>
      </c>
      <c r="S19" s="20">
        <v>1833884</v>
      </c>
      <c r="T19" s="20"/>
      <c r="U19" s="20"/>
      <c r="V19" s="20">
        <v>1833884</v>
      </c>
      <c r="W19" s="20">
        <v>18190787</v>
      </c>
      <c r="X19" s="20">
        <v>5796895</v>
      </c>
      <c r="Y19" s="20">
        <v>12393892</v>
      </c>
      <c r="Z19" s="21">
        <v>213.80225103266488</v>
      </c>
      <c r="AA19" s="22">
        <v>5796895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-5539440</v>
      </c>
      <c r="F24" s="37">
        <f t="shared" si="1"/>
        <v>5796895</v>
      </c>
      <c r="G24" s="37">
        <f t="shared" si="1"/>
        <v>12087977</v>
      </c>
      <c r="H24" s="37">
        <f t="shared" si="1"/>
        <v>975832</v>
      </c>
      <c r="I24" s="37">
        <f t="shared" si="1"/>
        <v>0</v>
      </c>
      <c r="J24" s="37">
        <f t="shared" si="1"/>
        <v>13063809</v>
      </c>
      <c r="K24" s="37">
        <f t="shared" si="1"/>
        <v>3276269</v>
      </c>
      <c r="L24" s="37">
        <f t="shared" si="1"/>
        <v>0</v>
      </c>
      <c r="M24" s="37">
        <f t="shared" si="1"/>
        <v>0</v>
      </c>
      <c r="N24" s="37">
        <f t="shared" si="1"/>
        <v>3276269</v>
      </c>
      <c r="O24" s="37">
        <f t="shared" si="1"/>
        <v>0</v>
      </c>
      <c r="P24" s="37">
        <f t="shared" si="1"/>
        <v>16825</v>
      </c>
      <c r="Q24" s="37">
        <f t="shared" si="1"/>
        <v>0</v>
      </c>
      <c r="R24" s="37">
        <f t="shared" si="1"/>
        <v>16825</v>
      </c>
      <c r="S24" s="37">
        <f t="shared" si="1"/>
        <v>1833884</v>
      </c>
      <c r="T24" s="37">
        <f t="shared" si="1"/>
        <v>0</v>
      </c>
      <c r="U24" s="37">
        <f t="shared" si="1"/>
        <v>0</v>
      </c>
      <c r="V24" s="37">
        <f t="shared" si="1"/>
        <v>1833884</v>
      </c>
      <c r="W24" s="37">
        <f t="shared" si="1"/>
        <v>18190787</v>
      </c>
      <c r="X24" s="37">
        <f t="shared" si="1"/>
        <v>5796895</v>
      </c>
      <c r="Y24" s="37">
        <f t="shared" si="1"/>
        <v>12393892</v>
      </c>
      <c r="Z24" s="38">
        <f>+IF(X24&lt;&gt;0,+(Y24/X24)*100,0)</f>
        <v>213.80225103266488</v>
      </c>
      <c r="AA24" s="39">
        <f>SUM(AA15:AA23)</f>
        <v>5796895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311302</v>
      </c>
      <c r="F25" s="31">
        <f t="shared" si="2"/>
        <v>21997637</v>
      </c>
      <c r="G25" s="31">
        <f t="shared" si="2"/>
        <v>4184085</v>
      </c>
      <c r="H25" s="31">
        <f t="shared" si="2"/>
        <v>2121221</v>
      </c>
      <c r="I25" s="31">
        <f t="shared" si="2"/>
        <v>-3887200</v>
      </c>
      <c r="J25" s="31">
        <f t="shared" si="2"/>
        <v>2418106</v>
      </c>
      <c r="K25" s="31">
        <f t="shared" si="2"/>
        <v>3578875</v>
      </c>
      <c r="L25" s="31">
        <f t="shared" si="2"/>
        <v>2406765</v>
      </c>
      <c r="M25" s="31">
        <f t="shared" si="2"/>
        <v>842059</v>
      </c>
      <c r="N25" s="31">
        <f t="shared" si="2"/>
        <v>6827699</v>
      </c>
      <c r="O25" s="31">
        <f t="shared" si="2"/>
        <v>-2200770</v>
      </c>
      <c r="P25" s="31">
        <f t="shared" si="2"/>
        <v>9989829</v>
      </c>
      <c r="Q25" s="31">
        <f t="shared" si="2"/>
        <v>27755617</v>
      </c>
      <c r="R25" s="31">
        <f t="shared" si="2"/>
        <v>35544676</v>
      </c>
      <c r="S25" s="31">
        <f t="shared" si="2"/>
        <v>-1837132</v>
      </c>
      <c r="T25" s="31">
        <f t="shared" si="2"/>
        <v>7494307</v>
      </c>
      <c r="U25" s="31">
        <f t="shared" si="2"/>
        <v>7543642</v>
      </c>
      <c r="V25" s="31">
        <f t="shared" si="2"/>
        <v>13200817</v>
      </c>
      <c r="W25" s="31">
        <f t="shared" si="2"/>
        <v>57991298</v>
      </c>
      <c r="X25" s="31">
        <f t="shared" si="2"/>
        <v>21997637</v>
      </c>
      <c r="Y25" s="31">
        <f t="shared" si="2"/>
        <v>35993661</v>
      </c>
      <c r="Z25" s="32">
        <f>+IF(X25&lt;&gt;0,+(Y25/X25)*100,0)</f>
        <v>163.62512482590742</v>
      </c>
      <c r="AA25" s="33">
        <f>+AA12+AA24</f>
        <v>21997637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-22936</v>
      </c>
      <c r="H31" s="20"/>
      <c r="I31" s="20"/>
      <c r="J31" s="20">
        <v>-22936</v>
      </c>
      <c r="K31" s="20"/>
      <c r="L31" s="20"/>
      <c r="M31" s="20">
        <v>2277</v>
      </c>
      <c r="N31" s="20">
        <v>2277</v>
      </c>
      <c r="O31" s="20"/>
      <c r="P31" s="20"/>
      <c r="Q31" s="20"/>
      <c r="R31" s="20"/>
      <c r="S31" s="20"/>
      <c r="T31" s="20"/>
      <c r="U31" s="20"/>
      <c r="V31" s="20"/>
      <c r="W31" s="20">
        <v>-20659</v>
      </c>
      <c r="X31" s="20"/>
      <c r="Y31" s="20">
        <v>-20659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39300000</v>
      </c>
      <c r="F32" s="20">
        <v>50636335</v>
      </c>
      <c r="G32" s="20">
        <v>-229575300</v>
      </c>
      <c r="H32" s="20">
        <v>1194895</v>
      </c>
      <c r="I32" s="20">
        <v>23548673</v>
      </c>
      <c r="J32" s="20">
        <v>-204831732</v>
      </c>
      <c r="K32" s="20">
        <v>8098942</v>
      </c>
      <c r="L32" s="20">
        <v>7616108</v>
      </c>
      <c r="M32" s="20">
        <v>-313198</v>
      </c>
      <c r="N32" s="20">
        <v>15401852</v>
      </c>
      <c r="O32" s="20">
        <v>3226177</v>
      </c>
      <c r="P32" s="20">
        <v>738077</v>
      </c>
      <c r="Q32" s="20">
        <v>-6144286</v>
      </c>
      <c r="R32" s="20">
        <v>-2180032</v>
      </c>
      <c r="S32" s="20">
        <v>-11368217</v>
      </c>
      <c r="T32" s="20">
        <v>926133</v>
      </c>
      <c r="U32" s="20">
        <v>982191</v>
      </c>
      <c r="V32" s="20">
        <v>-9459893</v>
      </c>
      <c r="W32" s="20">
        <v>-201069805</v>
      </c>
      <c r="X32" s="20">
        <v>50636335</v>
      </c>
      <c r="Y32" s="20">
        <v>-251706140</v>
      </c>
      <c r="Z32" s="21">
        <v>-497.08601540771065</v>
      </c>
      <c r="AA32" s="22">
        <v>50636335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39300000</v>
      </c>
      <c r="F34" s="31">
        <f t="shared" si="3"/>
        <v>50636335</v>
      </c>
      <c r="G34" s="31">
        <f t="shared" si="3"/>
        <v>-229598236</v>
      </c>
      <c r="H34" s="31">
        <f t="shared" si="3"/>
        <v>1194895</v>
      </c>
      <c r="I34" s="31">
        <f t="shared" si="3"/>
        <v>23548673</v>
      </c>
      <c r="J34" s="31">
        <f t="shared" si="3"/>
        <v>-204854668</v>
      </c>
      <c r="K34" s="31">
        <f t="shared" si="3"/>
        <v>8098942</v>
      </c>
      <c r="L34" s="31">
        <f t="shared" si="3"/>
        <v>7616108</v>
      </c>
      <c r="M34" s="31">
        <f t="shared" si="3"/>
        <v>-310921</v>
      </c>
      <c r="N34" s="31">
        <f t="shared" si="3"/>
        <v>15404129</v>
      </c>
      <c r="O34" s="31">
        <f t="shared" si="3"/>
        <v>3226177</v>
      </c>
      <c r="P34" s="31">
        <f t="shared" si="3"/>
        <v>738077</v>
      </c>
      <c r="Q34" s="31">
        <f t="shared" si="3"/>
        <v>-6144286</v>
      </c>
      <c r="R34" s="31">
        <f t="shared" si="3"/>
        <v>-2180032</v>
      </c>
      <c r="S34" s="31">
        <f t="shared" si="3"/>
        <v>-11368217</v>
      </c>
      <c r="T34" s="31">
        <f t="shared" si="3"/>
        <v>926133</v>
      </c>
      <c r="U34" s="31">
        <f t="shared" si="3"/>
        <v>982191</v>
      </c>
      <c r="V34" s="31">
        <f t="shared" si="3"/>
        <v>-9459893</v>
      </c>
      <c r="W34" s="31">
        <f t="shared" si="3"/>
        <v>-201090464</v>
      </c>
      <c r="X34" s="31">
        <f t="shared" si="3"/>
        <v>50636335</v>
      </c>
      <c r="Y34" s="31">
        <f t="shared" si="3"/>
        <v>-251726799</v>
      </c>
      <c r="Z34" s="32">
        <f>+IF(X34&lt;&gt;0,+(Y34/X34)*100,0)</f>
        <v>-497.12681417405111</v>
      </c>
      <c r="AA34" s="33">
        <f>SUM(AA29:AA33)</f>
        <v>50636335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39300000</v>
      </c>
      <c r="F40" s="31">
        <f t="shared" si="5"/>
        <v>50636335</v>
      </c>
      <c r="G40" s="31">
        <f t="shared" si="5"/>
        <v>-229598236</v>
      </c>
      <c r="H40" s="31">
        <f t="shared" si="5"/>
        <v>1194895</v>
      </c>
      <c r="I40" s="31">
        <f t="shared" si="5"/>
        <v>23548673</v>
      </c>
      <c r="J40" s="31">
        <f t="shared" si="5"/>
        <v>-204854668</v>
      </c>
      <c r="K40" s="31">
        <f t="shared" si="5"/>
        <v>8098942</v>
      </c>
      <c r="L40" s="31">
        <f t="shared" si="5"/>
        <v>7616108</v>
      </c>
      <c r="M40" s="31">
        <f t="shared" si="5"/>
        <v>-310921</v>
      </c>
      <c r="N40" s="31">
        <f t="shared" si="5"/>
        <v>15404129</v>
      </c>
      <c r="O40" s="31">
        <f t="shared" si="5"/>
        <v>3226177</v>
      </c>
      <c r="P40" s="31">
        <f t="shared" si="5"/>
        <v>738077</v>
      </c>
      <c r="Q40" s="31">
        <f t="shared" si="5"/>
        <v>-6144286</v>
      </c>
      <c r="R40" s="31">
        <f t="shared" si="5"/>
        <v>-2180032</v>
      </c>
      <c r="S40" s="31">
        <f t="shared" si="5"/>
        <v>-11368217</v>
      </c>
      <c r="T40" s="31">
        <f t="shared" si="5"/>
        <v>926133</v>
      </c>
      <c r="U40" s="31">
        <f t="shared" si="5"/>
        <v>982191</v>
      </c>
      <c r="V40" s="31">
        <f t="shared" si="5"/>
        <v>-9459893</v>
      </c>
      <c r="W40" s="31">
        <f t="shared" si="5"/>
        <v>-201090464</v>
      </c>
      <c r="X40" s="31">
        <f t="shared" si="5"/>
        <v>50636335</v>
      </c>
      <c r="Y40" s="31">
        <f t="shared" si="5"/>
        <v>-251726799</v>
      </c>
      <c r="Z40" s="32">
        <f>+IF(X40&lt;&gt;0,+(Y40/X40)*100,0)</f>
        <v>-497.12681417405111</v>
      </c>
      <c r="AA40" s="33">
        <f>+AA34+AA39</f>
        <v>50636335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-38988698</v>
      </c>
      <c r="F42" s="45">
        <f t="shared" si="6"/>
        <v>-28638698</v>
      </c>
      <c r="G42" s="45">
        <f t="shared" si="6"/>
        <v>233782321</v>
      </c>
      <c r="H42" s="45">
        <f t="shared" si="6"/>
        <v>926326</v>
      </c>
      <c r="I42" s="45">
        <f t="shared" si="6"/>
        <v>-27435873</v>
      </c>
      <c r="J42" s="45">
        <f t="shared" si="6"/>
        <v>207272774</v>
      </c>
      <c r="K42" s="45">
        <f t="shared" si="6"/>
        <v>-4520067</v>
      </c>
      <c r="L42" s="45">
        <f t="shared" si="6"/>
        <v>-5209343</v>
      </c>
      <c r="M42" s="45">
        <f t="shared" si="6"/>
        <v>1152980</v>
      </c>
      <c r="N42" s="45">
        <f t="shared" si="6"/>
        <v>-8576430</v>
      </c>
      <c r="O42" s="45">
        <f t="shared" si="6"/>
        <v>-5426947</v>
      </c>
      <c r="P42" s="45">
        <f t="shared" si="6"/>
        <v>9251752</v>
      </c>
      <c r="Q42" s="45">
        <f t="shared" si="6"/>
        <v>33899903</v>
      </c>
      <c r="R42" s="45">
        <f t="shared" si="6"/>
        <v>37724708</v>
      </c>
      <c r="S42" s="45">
        <f t="shared" si="6"/>
        <v>9531085</v>
      </c>
      <c r="T42" s="45">
        <f t="shared" si="6"/>
        <v>6568174</v>
      </c>
      <c r="U42" s="45">
        <f t="shared" si="6"/>
        <v>6561451</v>
      </c>
      <c r="V42" s="45">
        <f t="shared" si="6"/>
        <v>22660710</v>
      </c>
      <c r="W42" s="45">
        <f t="shared" si="6"/>
        <v>259081762</v>
      </c>
      <c r="X42" s="45">
        <f t="shared" si="6"/>
        <v>-28638698</v>
      </c>
      <c r="Y42" s="45">
        <f t="shared" si="6"/>
        <v>287720460</v>
      </c>
      <c r="Z42" s="46">
        <f>+IF(X42&lt;&gt;0,+(Y42/X42)*100,0)</f>
        <v>-1004.656217262391</v>
      </c>
      <c r="AA42" s="47">
        <f>+AA25-AA40</f>
        <v>-28638698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-38988698</v>
      </c>
      <c r="F45" s="20">
        <v>-28638698</v>
      </c>
      <c r="G45" s="20">
        <v>-57282988</v>
      </c>
      <c r="H45" s="20"/>
      <c r="I45" s="20"/>
      <c r="J45" s="20">
        <v>-57282988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-57282988</v>
      </c>
      <c r="X45" s="20">
        <v>-28638698</v>
      </c>
      <c r="Y45" s="20">
        <v>-28644290</v>
      </c>
      <c r="Z45" s="48">
        <v>100.01952602733546</v>
      </c>
      <c r="AA45" s="22">
        <v>-28638698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-38988698</v>
      </c>
      <c r="F48" s="53">
        <f t="shared" si="7"/>
        <v>-28638698</v>
      </c>
      <c r="G48" s="53">
        <f t="shared" si="7"/>
        <v>-57282988</v>
      </c>
      <c r="H48" s="53">
        <f t="shared" si="7"/>
        <v>0</v>
      </c>
      <c r="I48" s="53">
        <f t="shared" si="7"/>
        <v>0</v>
      </c>
      <c r="J48" s="53">
        <f t="shared" si="7"/>
        <v>-57282988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-57282988</v>
      </c>
      <c r="X48" s="53">
        <f t="shared" si="7"/>
        <v>-28638698</v>
      </c>
      <c r="Y48" s="53">
        <f t="shared" si="7"/>
        <v>-28644290</v>
      </c>
      <c r="Z48" s="54">
        <f>+IF(X48&lt;&gt;0,+(Y48/X48)*100,0)</f>
        <v>100.01952602733546</v>
      </c>
      <c r="AA48" s="55">
        <f>SUM(AA45:AA47)</f>
        <v>-28638698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-21364765</v>
      </c>
      <c r="D6" s="18"/>
      <c r="E6" s="19">
        <v>-41799591</v>
      </c>
      <c r="F6" s="20">
        <v>-37710396</v>
      </c>
      <c r="G6" s="20"/>
      <c r="H6" s="20"/>
      <c r="I6" s="20"/>
      <c r="J6" s="20"/>
      <c r="K6" s="20">
        <v>-2286229</v>
      </c>
      <c r="L6" s="20">
        <v>-6167027</v>
      </c>
      <c r="M6" s="20">
        <v>-1708588</v>
      </c>
      <c r="N6" s="20">
        <v>-10161844</v>
      </c>
      <c r="O6" s="20"/>
      <c r="P6" s="20"/>
      <c r="Q6" s="20"/>
      <c r="R6" s="20"/>
      <c r="S6" s="20"/>
      <c r="T6" s="20">
        <v>-3396906</v>
      </c>
      <c r="U6" s="20">
        <v>-1702317</v>
      </c>
      <c r="V6" s="20">
        <v>-5099223</v>
      </c>
      <c r="W6" s="20">
        <v>-15261067</v>
      </c>
      <c r="X6" s="20">
        <v>-37710396</v>
      </c>
      <c r="Y6" s="20">
        <v>22449329</v>
      </c>
      <c r="Z6" s="21">
        <v>-59.530875782900814</v>
      </c>
      <c r="AA6" s="22">
        <v>-37710396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-2530</v>
      </c>
      <c r="D11" s="18"/>
      <c r="E11" s="19">
        <v>-2530</v>
      </c>
      <c r="F11" s="20">
        <v>-2530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-2530</v>
      </c>
      <c r="Y11" s="20">
        <v>2530</v>
      </c>
      <c r="Z11" s="21">
        <v>-100</v>
      </c>
      <c r="AA11" s="22">
        <v>-2530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-21367295</v>
      </c>
      <c r="D12" s="29">
        <f>SUM(D6:D11)</f>
        <v>0</v>
      </c>
      <c r="E12" s="30">
        <f t="shared" si="0"/>
        <v>-41802121</v>
      </c>
      <c r="F12" s="31">
        <f t="shared" si="0"/>
        <v>-37712926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-2286229</v>
      </c>
      <c r="L12" s="31">
        <f t="shared" si="0"/>
        <v>-6167027</v>
      </c>
      <c r="M12" s="31">
        <f t="shared" si="0"/>
        <v>-1708588</v>
      </c>
      <c r="N12" s="31">
        <f t="shared" si="0"/>
        <v>-10161844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-3396906</v>
      </c>
      <c r="U12" s="31">
        <f t="shared" si="0"/>
        <v>-1702317</v>
      </c>
      <c r="V12" s="31">
        <f t="shared" si="0"/>
        <v>-5099223</v>
      </c>
      <c r="W12" s="31">
        <f t="shared" si="0"/>
        <v>-15261067</v>
      </c>
      <c r="X12" s="31">
        <f t="shared" si="0"/>
        <v>-37712926</v>
      </c>
      <c r="Y12" s="31">
        <f t="shared" si="0"/>
        <v>22451859</v>
      </c>
      <c r="Z12" s="32">
        <f>+IF(X12&lt;&gt;0,+(Y12/X12)*100,0)</f>
        <v>-59.533590684530814</v>
      </c>
      <c r="AA12" s="33">
        <f>SUM(AA6:AA11)</f>
        <v>-37712926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475898679</v>
      </c>
      <c r="D19" s="18"/>
      <c r="E19" s="19">
        <v>546316724</v>
      </c>
      <c r="F19" s="20">
        <v>498176204</v>
      </c>
      <c r="G19" s="20"/>
      <c r="H19" s="20">
        <v>268583</v>
      </c>
      <c r="I19" s="20">
        <v>2956665</v>
      </c>
      <c r="J19" s="20">
        <v>3225248</v>
      </c>
      <c r="K19" s="20"/>
      <c r="L19" s="20">
        <v>4715965</v>
      </c>
      <c r="M19" s="20">
        <v>1530192</v>
      </c>
      <c r="N19" s="20">
        <v>6246157</v>
      </c>
      <c r="O19" s="20">
        <v>1214976</v>
      </c>
      <c r="P19" s="20">
        <v>833805</v>
      </c>
      <c r="Q19" s="20">
        <v>2904906</v>
      </c>
      <c r="R19" s="20">
        <v>4953687</v>
      </c>
      <c r="S19" s="20">
        <v>2566862</v>
      </c>
      <c r="T19" s="20">
        <v>1021443</v>
      </c>
      <c r="U19" s="20">
        <v>4608105</v>
      </c>
      <c r="V19" s="20">
        <v>8196410</v>
      </c>
      <c r="W19" s="20">
        <v>22621502</v>
      </c>
      <c r="X19" s="20">
        <v>498176204</v>
      </c>
      <c r="Y19" s="20">
        <v>-475554702</v>
      </c>
      <c r="Z19" s="21">
        <v>-95.4591363821946</v>
      </c>
      <c r="AA19" s="22">
        <v>498176204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475898679</v>
      </c>
      <c r="D24" s="29">
        <f>SUM(D15:D23)</f>
        <v>0</v>
      </c>
      <c r="E24" s="36">
        <f t="shared" si="1"/>
        <v>546316724</v>
      </c>
      <c r="F24" s="37">
        <f t="shared" si="1"/>
        <v>498176204</v>
      </c>
      <c r="G24" s="37">
        <f t="shared" si="1"/>
        <v>0</v>
      </c>
      <c r="H24" s="37">
        <f t="shared" si="1"/>
        <v>268583</v>
      </c>
      <c r="I24" s="37">
        <f t="shared" si="1"/>
        <v>2956665</v>
      </c>
      <c r="J24" s="37">
        <f t="shared" si="1"/>
        <v>3225248</v>
      </c>
      <c r="K24" s="37">
        <f t="shared" si="1"/>
        <v>0</v>
      </c>
      <c r="L24" s="37">
        <f t="shared" si="1"/>
        <v>4715965</v>
      </c>
      <c r="M24" s="37">
        <f t="shared" si="1"/>
        <v>1530192</v>
      </c>
      <c r="N24" s="37">
        <f t="shared" si="1"/>
        <v>6246157</v>
      </c>
      <c r="O24" s="37">
        <f t="shared" si="1"/>
        <v>1214976</v>
      </c>
      <c r="P24" s="37">
        <f t="shared" si="1"/>
        <v>833805</v>
      </c>
      <c r="Q24" s="37">
        <f t="shared" si="1"/>
        <v>2904906</v>
      </c>
      <c r="R24" s="37">
        <f t="shared" si="1"/>
        <v>4953687</v>
      </c>
      <c r="S24" s="37">
        <f t="shared" si="1"/>
        <v>2566862</v>
      </c>
      <c r="T24" s="37">
        <f t="shared" si="1"/>
        <v>1021443</v>
      </c>
      <c r="U24" s="37">
        <f t="shared" si="1"/>
        <v>4608105</v>
      </c>
      <c r="V24" s="37">
        <f t="shared" si="1"/>
        <v>8196410</v>
      </c>
      <c r="W24" s="37">
        <f t="shared" si="1"/>
        <v>22621502</v>
      </c>
      <c r="X24" s="37">
        <f t="shared" si="1"/>
        <v>498176204</v>
      </c>
      <c r="Y24" s="37">
        <f t="shared" si="1"/>
        <v>-475554702</v>
      </c>
      <c r="Z24" s="38">
        <f>+IF(X24&lt;&gt;0,+(Y24/X24)*100,0)</f>
        <v>-95.4591363821946</v>
      </c>
      <c r="AA24" s="39">
        <f>SUM(AA15:AA23)</f>
        <v>498176204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454531384</v>
      </c>
      <c r="D25" s="29">
        <f>+D12+D24</f>
        <v>0</v>
      </c>
      <c r="E25" s="30">
        <f t="shared" si="2"/>
        <v>504514603</v>
      </c>
      <c r="F25" s="31">
        <f t="shared" si="2"/>
        <v>460463278</v>
      </c>
      <c r="G25" s="31">
        <f t="shared" si="2"/>
        <v>0</v>
      </c>
      <c r="H25" s="31">
        <f t="shared" si="2"/>
        <v>268583</v>
      </c>
      <c r="I25" s="31">
        <f t="shared" si="2"/>
        <v>2956665</v>
      </c>
      <c r="J25" s="31">
        <f t="shared" si="2"/>
        <v>3225248</v>
      </c>
      <c r="K25" s="31">
        <f t="shared" si="2"/>
        <v>-2286229</v>
      </c>
      <c r="L25" s="31">
        <f t="shared" si="2"/>
        <v>-1451062</v>
      </c>
      <c r="M25" s="31">
        <f t="shared" si="2"/>
        <v>-178396</v>
      </c>
      <c r="N25" s="31">
        <f t="shared" si="2"/>
        <v>-3915687</v>
      </c>
      <c r="O25" s="31">
        <f t="shared" si="2"/>
        <v>1214976</v>
      </c>
      <c r="P25" s="31">
        <f t="shared" si="2"/>
        <v>833805</v>
      </c>
      <c r="Q25" s="31">
        <f t="shared" si="2"/>
        <v>2904906</v>
      </c>
      <c r="R25" s="31">
        <f t="shared" si="2"/>
        <v>4953687</v>
      </c>
      <c r="S25" s="31">
        <f t="shared" si="2"/>
        <v>2566862</v>
      </c>
      <c r="T25" s="31">
        <f t="shared" si="2"/>
        <v>-2375463</v>
      </c>
      <c r="U25" s="31">
        <f t="shared" si="2"/>
        <v>2905788</v>
      </c>
      <c r="V25" s="31">
        <f t="shared" si="2"/>
        <v>3097187</v>
      </c>
      <c r="W25" s="31">
        <f t="shared" si="2"/>
        <v>7360435</v>
      </c>
      <c r="X25" s="31">
        <f t="shared" si="2"/>
        <v>460463278</v>
      </c>
      <c r="Y25" s="31">
        <f t="shared" si="2"/>
        <v>-453102843</v>
      </c>
      <c r="Z25" s="32">
        <f>+IF(X25&lt;&gt;0,+(Y25/X25)*100,0)</f>
        <v>-98.401515310413089</v>
      </c>
      <c r="AA25" s="33">
        <f>+AA12+AA24</f>
        <v>460463278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-3435250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-3435250</v>
      </c>
      <c r="Y32" s="20">
        <v>3435250</v>
      </c>
      <c r="Z32" s="21">
        <v>-100</v>
      </c>
      <c r="AA32" s="22">
        <v>-3435250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-3435250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-3435250</v>
      </c>
      <c r="Y34" s="31">
        <f t="shared" si="3"/>
        <v>3435250</v>
      </c>
      <c r="Z34" s="32">
        <f>+IF(X34&lt;&gt;0,+(Y34/X34)*100,0)</f>
        <v>-100</v>
      </c>
      <c r="AA34" s="33">
        <f>SUM(AA29:AA33)</f>
        <v>-3435250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-3435250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-3435250</v>
      </c>
      <c r="Y40" s="31">
        <f t="shared" si="5"/>
        <v>3435250</v>
      </c>
      <c r="Z40" s="32">
        <f>+IF(X40&lt;&gt;0,+(Y40/X40)*100,0)</f>
        <v>-100</v>
      </c>
      <c r="AA40" s="33">
        <f>+AA34+AA39</f>
        <v>-3435250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454531384</v>
      </c>
      <c r="D42" s="43">
        <f>+D25-D40</f>
        <v>0</v>
      </c>
      <c r="E42" s="44">
        <f t="shared" si="6"/>
        <v>504514603</v>
      </c>
      <c r="F42" s="45">
        <f t="shared" si="6"/>
        <v>463898528</v>
      </c>
      <c r="G42" s="45">
        <f t="shared" si="6"/>
        <v>0</v>
      </c>
      <c r="H42" s="45">
        <f t="shared" si="6"/>
        <v>268583</v>
      </c>
      <c r="I42" s="45">
        <f t="shared" si="6"/>
        <v>2956665</v>
      </c>
      <c r="J42" s="45">
        <f t="shared" si="6"/>
        <v>3225248</v>
      </c>
      <c r="K42" s="45">
        <f t="shared" si="6"/>
        <v>-2286229</v>
      </c>
      <c r="L42" s="45">
        <f t="shared" si="6"/>
        <v>-1451062</v>
      </c>
      <c r="M42" s="45">
        <f t="shared" si="6"/>
        <v>-178396</v>
      </c>
      <c r="N42" s="45">
        <f t="shared" si="6"/>
        <v>-3915687</v>
      </c>
      <c r="O42" s="45">
        <f t="shared" si="6"/>
        <v>1214976</v>
      </c>
      <c r="P42" s="45">
        <f t="shared" si="6"/>
        <v>833805</v>
      </c>
      <c r="Q42" s="45">
        <f t="shared" si="6"/>
        <v>2904906</v>
      </c>
      <c r="R42" s="45">
        <f t="shared" si="6"/>
        <v>4953687</v>
      </c>
      <c r="S42" s="45">
        <f t="shared" si="6"/>
        <v>2566862</v>
      </c>
      <c r="T42" s="45">
        <f t="shared" si="6"/>
        <v>-2375463</v>
      </c>
      <c r="U42" s="45">
        <f t="shared" si="6"/>
        <v>2905788</v>
      </c>
      <c r="V42" s="45">
        <f t="shared" si="6"/>
        <v>3097187</v>
      </c>
      <c r="W42" s="45">
        <f t="shared" si="6"/>
        <v>7360435</v>
      </c>
      <c r="X42" s="45">
        <f t="shared" si="6"/>
        <v>463898528</v>
      </c>
      <c r="Y42" s="45">
        <f t="shared" si="6"/>
        <v>-456538093</v>
      </c>
      <c r="Z42" s="46">
        <f>+IF(X42&lt;&gt;0,+(Y42/X42)*100,0)</f>
        <v>-98.413352370025194</v>
      </c>
      <c r="AA42" s="47">
        <f>+AA25-AA40</f>
        <v>463898528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105588</v>
      </c>
      <c r="D7" s="18"/>
      <c r="E7" s="19"/>
      <c r="F7" s="20"/>
      <c r="G7" s="20">
        <v>-245143</v>
      </c>
      <c r="H7" s="20">
        <v>351270</v>
      </c>
      <c r="I7" s="20"/>
      <c r="J7" s="20">
        <v>106127</v>
      </c>
      <c r="K7" s="20">
        <v>22251</v>
      </c>
      <c r="L7" s="20">
        <v>-2251195</v>
      </c>
      <c r="M7" s="20"/>
      <c r="N7" s="20">
        <v>-2228944</v>
      </c>
      <c r="O7" s="20">
        <v>-4476228</v>
      </c>
      <c r="P7" s="20">
        <v>14501</v>
      </c>
      <c r="Q7" s="20">
        <v>16358</v>
      </c>
      <c r="R7" s="20">
        <v>-4445369</v>
      </c>
      <c r="S7" s="20">
        <v>16742</v>
      </c>
      <c r="T7" s="20">
        <v>27630</v>
      </c>
      <c r="U7" s="20"/>
      <c r="V7" s="20">
        <v>44372</v>
      </c>
      <c r="W7" s="20">
        <v>-6523814</v>
      </c>
      <c r="X7" s="20"/>
      <c r="Y7" s="20">
        <v>-6523814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123415597</v>
      </c>
      <c r="D8" s="18"/>
      <c r="E8" s="19">
        <v>916524268</v>
      </c>
      <c r="F8" s="20">
        <v>916524268</v>
      </c>
      <c r="G8" s="20">
        <v>-92351626</v>
      </c>
      <c r="H8" s="20">
        <v>203247779</v>
      </c>
      <c r="I8" s="20">
        <v>1850469</v>
      </c>
      <c r="J8" s="20">
        <v>112746622</v>
      </c>
      <c r="K8" s="20">
        <v>5358848</v>
      </c>
      <c r="L8" s="20">
        <v>7604848</v>
      </c>
      <c r="M8" s="20">
        <v>-7477593</v>
      </c>
      <c r="N8" s="20">
        <v>5486103</v>
      </c>
      <c r="O8" s="20">
        <v>-3271399</v>
      </c>
      <c r="P8" s="20">
        <v>14155821</v>
      </c>
      <c r="Q8" s="20">
        <v>1070063</v>
      </c>
      <c r="R8" s="20">
        <v>11954485</v>
      </c>
      <c r="S8" s="20">
        <v>1493962</v>
      </c>
      <c r="T8" s="20">
        <v>-230451282</v>
      </c>
      <c r="U8" s="20">
        <v>68525134</v>
      </c>
      <c r="V8" s="20">
        <v>-160432186</v>
      </c>
      <c r="W8" s="20">
        <v>-30244976</v>
      </c>
      <c r="X8" s="20">
        <v>916524268</v>
      </c>
      <c r="Y8" s="20">
        <v>-946769244</v>
      </c>
      <c r="Z8" s="21">
        <v>-103.29996455696686</v>
      </c>
      <c r="AA8" s="22">
        <v>916524268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123521185</v>
      </c>
      <c r="D12" s="29">
        <f>SUM(D6:D11)</f>
        <v>0</v>
      </c>
      <c r="E12" s="30">
        <f t="shared" si="0"/>
        <v>916524268</v>
      </c>
      <c r="F12" s="31">
        <f t="shared" si="0"/>
        <v>916524268</v>
      </c>
      <c r="G12" s="31">
        <f t="shared" si="0"/>
        <v>-92596769</v>
      </c>
      <c r="H12" s="31">
        <f t="shared" si="0"/>
        <v>203599049</v>
      </c>
      <c r="I12" s="31">
        <f t="shared" si="0"/>
        <v>1850469</v>
      </c>
      <c r="J12" s="31">
        <f t="shared" si="0"/>
        <v>112852749</v>
      </c>
      <c r="K12" s="31">
        <f t="shared" si="0"/>
        <v>5381099</v>
      </c>
      <c r="L12" s="31">
        <f t="shared" si="0"/>
        <v>5353653</v>
      </c>
      <c r="M12" s="31">
        <f t="shared" si="0"/>
        <v>-7477593</v>
      </c>
      <c r="N12" s="31">
        <f t="shared" si="0"/>
        <v>3257159</v>
      </c>
      <c r="O12" s="31">
        <f t="shared" si="0"/>
        <v>-7747627</v>
      </c>
      <c r="P12" s="31">
        <f t="shared" si="0"/>
        <v>14170322</v>
      </c>
      <c r="Q12" s="31">
        <f t="shared" si="0"/>
        <v>1086421</v>
      </c>
      <c r="R12" s="31">
        <f t="shared" si="0"/>
        <v>7509116</v>
      </c>
      <c r="S12" s="31">
        <f t="shared" si="0"/>
        <v>1510704</v>
      </c>
      <c r="T12" s="31">
        <f t="shared" si="0"/>
        <v>-230423652</v>
      </c>
      <c r="U12" s="31">
        <f t="shared" si="0"/>
        <v>68525134</v>
      </c>
      <c r="V12" s="31">
        <f t="shared" si="0"/>
        <v>-160387814</v>
      </c>
      <c r="W12" s="31">
        <f t="shared" si="0"/>
        <v>-36768790</v>
      </c>
      <c r="X12" s="31">
        <f t="shared" si="0"/>
        <v>916524268</v>
      </c>
      <c r="Y12" s="31">
        <f t="shared" si="0"/>
        <v>-953293058</v>
      </c>
      <c r="Z12" s="32">
        <f>+IF(X12&lt;&gt;0,+(Y12/X12)*100,0)</f>
        <v>-104.01176393072878</v>
      </c>
      <c r="AA12" s="33">
        <f>SUM(AA6:AA11)</f>
        <v>916524268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1342571981</v>
      </c>
      <c r="D19" s="18"/>
      <c r="E19" s="19">
        <v>6665936869</v>
      </c>
      <c r="F19" s="20">
        <v>6676715439</v>
      </c>
      <c r="G19" s="20">
        <v>12347826</v>
      </c>
      <c r="H19" s="20">
        <v>1330224155</v>
      </c>
      <c r="I19" s="20"/>
      <c r="J19" s="20">
        <v>1342571981</v>
      </c>
      <c r="K19" s="20">
        <v>1849023</v>
      </c>
      <c r="L19" s="20">
        <v>4813450</v>
      </c>
      <c r="M19" s="20">
        <v>4010080</v>
      </c>
      <c r="N19" s="20">
        <v>10672553</v>
      </c>
      <c r="O19" s="20">
        <v>3937958</v>
      </c>
      <c r="P19" s="20">
        <v>3864844</v>
      </c>
      <c r="Q19" s="20"/>
      <c r="R19" s="20">
        <v>7802802</v>
      </c>
      <c r="S19" s="20"/>
      <c r="T19" s="20"/>
      <c r="U19" s="20">
        <v>2513456</v>
      </c>
      <c r="V19" s="20">
        <v>2513456</v>
      </c>
      <c r="W19" s="20">
        <v>1363560792</v>
      </c>
      <c r="X19" s="20">
        <v>6676715439</v>
      </c>
      <c r="Y19" s="20">
        <v>-5313154647</v>
      </c>
      <c r="Z19" s="21">
        <v>-79.577371471679399</v>
      </c>
      <c r="AA19" s="22">
        <v>6676715439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1342571981</v>
      </c>
      <c r="D24" s="29">
        <f>SUM(D15:D23)</f>
        <v>0</v>
      </c>
      <c r="E24" s="36">
        <f t="shared" si="1"/>
        <v>6665936869</v>
      </c>
      <c r="F24" s="37">
        <f t="shared" si="1"/>
        <v>6676715439</v>
      </c>
      <c r="G24" s="37">
        <f t="shared" si="1"/>
        <v>12347826</v>
      </c>
      <c r="H24" s="37">
        <f t="shared" si="1"/>
        <v>1330224155</v>
      </c>
      <c r="I24" s="37">
        <f t="shared" si="1"/>
        <v>0</v>
      </c>
      <c r="J24" s="37">
        <f t="shared" si="1"/>
        <v>1342571981</v>
      </c>
      <c r="K24" s="37">
        <f t="shared" si="1"/>
        <v>1849023</v>
      </c>
      <c r="L24" s="37">
        <f t="shared" si="1"/>
        <v>4813450</v>
      </c>
      <c r="M24" s="37">
        <f t="shared" si="1"/>
        <v>4010080</v>
      </c>
      <c r="N24" s="37">
        <f t="shared" si="1"/>
        <v>10672553</v>
      </c>
      <c r="O24" s="37">
        <f t="shared" si="1"/>
        <v>3937958</v>
      </c>
      <c r="P24" s="37">
        <f t="shared" si="1"/>
        <v>3864844</v>
      </c>
      <c r="Q24" s="37">
        <f t="shared" si="1"/>
        <v>0</v>
      </c>
      <c r="R24" s="37">
        <f t="shared" si="1"/>
        <v>7802802</v>
      </c>
      <c r="S24" s="37">
        <f t="shared" si="1"/>
        <v>0</v>
      </c>
      <c r="T24" s="37">
        <f t="shared" si="1"/>
        <v>0</v>
      </c>
      <c r="U24" s="37">
        <f t="shared" si="1"/>
        <v>2513456</v>
      </c>
      <c r="V24" s="37">
        <f t="shared" si="1"/>
        <v>2513456</v>
      </c>
      <c r="W24" s="37">
        <f t="shared" si="1"/>
        <v>1363560792</v>
      </c>
      <c r="X24" s="37">
        <f t="shared" si="1"/>
        <v>6676715439</v>
      </c>
      <c r="Y24" s="37">
        <f t="shared" si="1"/>
        <v>-5313154647</v>
      </c>
      <c r="Z24" s="38">
        <f>+IF(X24&lt;&gt;0,+(Y24/X24)*100,0)</f>
        <v>-79.577371471679399</v>
      </c>
      <c r="AA24" s="39">
        <f>SUM(AA15:AA23)</f>
        <v>6676715439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1466093166</v>
      </c>
      <c r="D25" s="29">
        <f>+D12+D24</f>
        <v>0</v>
      </c>
      <c r="E25" s="30">
        <f t="shared" si="2"/>
        <v>7582461137</v>
      </c>
      <c r="F25" s="31">
        <f t="shared" si="2"/>
        <v>7593239707</v>
      </c>
      <c r="G25" s="31">
        <f t="shared" si="2"/>
        <v>-80248943</v>
      </c>
      <c r="H25" s="31">
        <f t="shared" si="2"/>
        <v>1533823204</v>
      </c>
      <c r="I25" s="31">
        <f t="shared" si="2"/>
        <v>1850469</v>
      </c>
      <c r="J25" s="31">
        <f t="shared" si="2"/>
        <v>1455424730</v>
      </c>
      <c r="K25" s="31">
        <f t="shared" si="2"/>
        <v>7230122</v>
      </c>
      <c r="L25" s="31">
        <f t="shared" si="2"/>
        <v>10167103</v>
      </c>
      <c r="M25" s="31">
        <f t="shared" si="2"/>
        <v>-3467513</v>
      </c>
      <c r="N25" s="31">
        <f t="shared" si="2"/>
        <v>13929712</v>
      </c>
      <c r="O25" s="31">
        <f t="shared" si="2"/>
        <v>-3809669</v>
      </c>
      <c r="P25" s="31">
        <f t="shared" si="2"/>
        <v>18035166</v>
      </c>
      <c r="Q25" s="31">
        <f t="shared" si="2"/>
        <v>1086421</v>
      </c>
      <c r="R25" s="31">
        <f t="shared" si="2"/>
        <v>15311918</v>
      </c>
      <c r="S25" s="31">
        <f t="shared" si="2"/>
        <v>1510704</v>
      </c>
      <c r="T25" s="31">
        <f t="shared" si="2"/>
        <v>-230423652</v>
      </c>
      <c r="U25" s="31">
        <f t="shared" si="2"/>
        <v>71038590</v>
      </c>
      <c r="V25" s="31">
        <f t="shared" si="2"/>
        <v>-157874358</v>
      </c>
      <c r="W25" s="31">
        <f t="shared" si="2"/>
        <v>1326792002</v>
      </c>
      <c r="X25" s="31">
        <f t="shared" si="2"/>
        <v>7593239707</v>
      </c>
      <c r="Y25" s="31">
        <f t="shared" si="2"/>
        <v>-6266447705</v>
      </c>
      <c r="Z25" s="32">
        <f>+IF(X25&lt;&gt;0,+(Y25/X25)*100,0)</f>
        <v>-82.526667757151586</v>
      </c>
      <c r="AA25" s="33">
        <f>+AA12+AA24</f>
        <v>7593239707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40296517</v>
      </c>
      <c r="D31" s="18"/>
      <c r="E31" s="19"/>
      <c r="F31" s="20"/>
      <c r="G31" s="20">
        <v>-1026294</v>
      </c>
      <c r="H31" s="20">
        <v>41573000</v>
      </c>
      <c r="I31" s="20">
        <v>-2682</v>
      </c>
      <c r="J31" s="20">
        <v>40544024</v>
      </c>
      <c r="K31" s="20">
        <v>-54710</v>
      </c>
      <c r="L31" s="20">
        <v>-41768</v>
      </c>
      <c r="M31" s="20">
        <v>34552</v>
      </c>
      <c r="N31" s="20">
        <v>-61926</v>
      </c>
      <c r="O31" s="20">
        <v>-58253</v>
      </c>
      <c r="P31" s="20">
        <v>5197</v>
      </c>
      <c r="Q31" s="20">
        <v>7879</v>
      </c>
      <c r="R31" s="20">
        <v>-45177</v>
      </c>
      <c r="S31" s="20">
        <v>37953</v>
      </c>
      <c r="T31" s="20">
        <v>-606</v>
      </c>
      <c r="U31" s="20">
        <v>1490533</v>
      </c>
      <c r="V31" s="20">
        <v>1527880</v>
      </c>
      <c r="W31" s="20">
        <v>41964801</v>
      </c>
      <c r="X31" s="20"/>
      <c r="Y31" s="20">
        <v>41964801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13605420</v>
      </c>
      <c r="D32" s="18"/>
      <c r="E32" s="19">
        <v>18500000</v>
      </c>
      <c r="F32" s="20">
        <v>18500000</v>
      </c>
      <c r="G32" s="20">
        <v>-6940774</v>
      </c>
      <c r="H32" s="20">
        <v>23446105</v>
      </c>
      <c r="I32" s="20">
        <v>164992</v>
      </c>
      <c r="J32" s="20">
        <v>16670323</v>
      </c>
      <c r="K32" s="20">
        <v>-1380372</v>
      </c>
      <c r="L32" s="20">
        <v>4892788</v>
      </c>
      <c r="M32" s="20">
        <v>-517576</v>
      </c>
      <c r="N32" s="20">
        <v>2994840</v>
      </c>
      <c r="O32" s="20">
        <v>-3814564</v>
      </c>
      <c r="P32" s="20">
        <v>791595</v>
      </c>
      <c r="Q32" s="20">
        <v>-231595</v>
      </c>
      <c r="R32" s="20">
        <v>-3254564</v>
      </c>
      <c r="S32" s="20">
        <v>627382</v>
      </c>
      <c r="T32" s="20">
        <v>-923045</v>
      </c>
      <c r="U32" s="20">
        <v>-286894</v>
      </c>
      <c r="V32" s="20">
        <v>-582557</v>
      </c>
      <c r="W32" s="20">
        <v>15828042</v>
      </c>
      <c r="X32" s="20">
        <v>18500000</v>
      </c>
      <c r="Y32" s="20">
        <v>-2671958</v>
      </c>
      <c r="Z32" s="21">
        <v>-14.443016216216217</v>
      </c>
      <c r="AA32" s="22">
        <v>18500000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53901937</v>
      </c>
      <c r="D34" s="29">
        <f>SUM(D29:D33)</f>
        <v>0</v>
      </c>
      <c r="E34" s="30">
        <f t="shared" si="3"/>
        <v>18500000</v>
      </c>
      <c r="F34" s="31">
        <f t="shared" si="3"/>
        <v>18500000</v>
      </c>
      <c r="G34" s="31">
        <f t="shared" si="3"/>
        <v>-7967068</v>
      </c>
      <c r="H34" s="31">
        <f t="shared" si="3"/>
        <v>65019105</v>
      </c>
      <c r="I34" s="31">
        <f t="shared" si="3"/>
        <v>162310</v>
      </c>
      <c r="J34" s="31">
        <f t="shared" si="3"/>
        <v>57214347</v>
      </c>
      <c r="K34" s="31">
        <f t="shared" si="3"/>
        <v>-1435082</v>
      </c>
      <c r="L34" s="31">
        <f t="shared" si="3"/>
        <v>4851020</v>
      </c>
      <c r="M34" s="31">
        <f t="shared" si="3"/>
        <v>-483024</v>
      </c>
      <c r="N34" s="31">
        <f t="shared" si="3"/>
        <v>2932914</v>
      </c>
      <c r="O34" s="31">
        <f t="shared" si="3"/>
        <v>-3872817</v>
      </c>
      <c r="P34" s="31">
        <f t="shared" si="3"/>
        <v>796792</v>
      </c>
      <c r="Q34" s="31">
        <f t="shared" si="3"/>
        <v>-223716</v>
      </c>
      <c r="R34" s="31">
        <f t="shared" si="3"/>
        <v>-3299741</v>
      </c>
      <c r="S34" s="31">
        <f t="shared" si="3"/>
        <v>665335</v>
      </c>
      <c r="T34" s="31">
        <f t="shared" si="3"/>
        <v>-923651</v>
      </c>
      <c r="U34" s="31">
        <f t="shared" si="3"/>
        <v>1203639</v>
      </c>
      <c r="V34" s="31">
        <f t="shared" si="3"/>
        <v>945323</v>
      </c>
      <c r="W34" s="31">
        <f t="shared" si="3"/>
        <v>57792843</v>
      </c>
      <c r="X34" s="31">
        <f t="shared" si="3"/>
        <v>18500000</v>
      </c>
      <c r="Y34" s="31">
        <f t="shared" si="3"/>
        <v>39292843</v>
      </c>
      <c r="Z34" s="32">
        <f>+IF(X34&lt;&gt;0,+(Y34/X34)*100,0)</f>
        <v>212.39374594594597</v>
      </c>
      <c r="AA34" s="33">
        <f>SUM(AA29:AA33)</f>
        <v>18500000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53901937</v>
      </c>
      <c r="D40" s="29">
        <f>+D34+D39</f>
        <v>0</v>
      </c>
      <c r="E40" s="30">
        <f t="shared" si="5"/>
        <v>18500000</v>
      </c>
      <c r="F40" s="31">
        <f t="shared" si="5"/>
        <v>18500000</v>
      </c>
      <c r="G40" s="31">
        <f t="shared" si="5"/>
        <v>-7967068</v>
      </c>
      <c r="H40" s="31">
        <f t="shared" si="5"/>
        <v>65019105</v>
      </c>
      <c r="I40" s="31">
        <f t="shared" si="5"/>
        <v>162310</v>
      </c>
      <c r="J40" s="31">
        <f t="shared" si="5"/>
        <v>57214347</v>
      </c>
      <c r="K40" s="31">
        <f t="shared" si="5"/>
        <v>-1435082</v>
      </c>
      <c r="L40" s="31">
        <f t="shared" si="5"/>
        <v>4851020</v>
      </c>
      <c r="M40" s="31">
        <f t="shared" si="5"/>
        <v>-483024</v>
      </c>
      <c r="N40" s="31">
        <f t="shared" si="5"/>
        <v>2932914</v>
      </c>
      <c r="O40" s="31">
        <f t="shared" si="5"/>
        <v>-3872817</v>
      </c>
      <c r="P40" s="31">
        <f t="shared" si="5"/>
        <v>796792</v>
      </c>
      <c r="Q40" s="31">
        <f t="shared" si="5"/>
        <v>-223716</v>
      </c>
      <c r="R40" s="31">
        <f t="shared" si="5"/>
        <v>-3299741</v>
      </c>
      <c r="S40" s="31">
        <f t="shared" si="5"/>
        <v>665335</v>
      </c>
      <c r="T40" s="31">
        <f t="shared" si="5"/>
        <v>-923651</v>
      </c>
      <c r="U40" s="31">
        <f t="shared" si="5"/>
        <v>1203639</v>
      </c>
      <c r="V40" s="31">
        <f t="shared" si="5"/>
        <v>945323</v>
      </c>
      <c r="W40" s="31">
        <f t="shared" si="5"/>
        <v>57792843</v>
      </c>
      <c r="X40" s="31">
        <f t="shared" si="5"/>
        <v>18500000</v>
      </c>
      <c r="Y40" s="31">
        <f t="shared" si="5"/>
        <v>39292843</v>
      </c>
      <c r="Z40" s="32">
        <f>+IF(X40&lt;&gt;0,+(Y40/X40)*100,0)</f>
        <v>212.39374594594597</v>
      </c>
      <c r="AA40" s="33">
        <f>+AA34+AA39</f>
        <v>18500000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1412191229</v>
      </c>
      <c r="D42" s="43">
        <f>+D25-D40</f>
        <v>0</v>
      </c>
      <c r="E42" s="44">
        <f t="shared" si="6"/>
        <v>7563961137</v>
      </c>
      <c r="F42" s="45">
        <f t="shared" si="6"/>
        <v>7574739707</v>
      </c>
      <c r="G42" s="45">
        <f t="shared" si="6"/>
        <v>-72281875</v>
      </c>
      <c r="H42" s="45">
        <f t="shared" si="6"/>
        <v>1468804099</v>
      </c>
      <c r="I42" s="45">
        <f t="shared" si="6"/>
        <v>1688159</v>
      </c>
      <c r="J42" s="45">
        <f t="shared" si="6"/>
        <v>1398210383</v>
      </c>
      <c r="K42" s="45">
        <f t="shared" si="6"/>
        <v>8665204</v>
      </c>
      <c r="L42" s="45">
        <f t="shared" si="6"/>
        <v>5316083</v>
      </c>
      <c r="M42" s="45">
        <f t="shared" si="6"/>
        <v>-2984489</v>
      </c>
      <c r="N42" s="45">
        <f t="shared" si="6"/>
        <v>10996798</v>
      </c>
      <c r="O42" s="45">
        <f t="shared" si="6"/>
        <v>63148</v>
      </c>
      <c r="P42" s="45">
        <f t="shared" si="6"/>
        <v>17238374</v>
      </c>
      <c r="Q42" s="45">
        <f t="shared" si="6"/>
        <v>1310137</v>
      </c>
      <c r="R42" s="45">
        <f t="shared" si="6"/>
        <v>18611659</v>
      </c>
      <c r="S42" s="45">
        <f t="shared" si="6"/>
        <v>845369</v>
      </c>
      <c r="T42" s="45">
        <f t="shared" si="6"/>
        <v>-229500001</v>
      </c>
      <c r="U42" s="45">
        <f t="shared" si="6"/>
        <v>69834951</v>
      </c>
      <c r="V42" s="45">
        <f t="shared" si="6"/>
        <v>-158819681</v>
      </c>
      <c r="W42" s="45">
        <f t="shared" si="6"/>
        <v>1268999159</v>
      </c>
      <c r="X42" s="45">
        <f t="shared" si="6"/>
        <v>7574739707</v>
      </c>
      <c r="Y42" s="45">
        <f t="shared" si="6"/>
        <v>-6305740548</v>
      </c>
      <c r="Z42" s="46">
        <f>+IF(X42&lt;&gt;0,+(Y42/X42)*100,0)</f>
        <v>-83.246960184951476</v>
      </c>
      <c r="AA42" s="47">
        <f>+AA25-AA40</f>
        <v>7574739707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-404855503</v>
      </c>
      <c r="D45" s="18"/>
      <c r="E45" s="19"/>
      <c r="F45" s="20"/>
      <c r="G45" s="20">
        <v>-13857987</v>
      </c>
      <c r="H45" s="20">
        <v>-370984861</v>
      </c>
      <c r="I45" s="20">
        <v>-57103231</v>
      </c>
      <c r="J45" s="20">
        <v>-441946079</v>
      </c>
      <c r="K45" s="20">
        <v>-76178656</v>
      </c>
      <c r="L45" s="20">
        <v>31499059</v>
      </c>
      <c r="M45" s="20">
        <v>-45566916</v>
      </c>
      <c r="N45" s="20">
        <v>-90246513</v>
      </c>
      <c r="O45" s="20">
        <v>60603620</v>
      </c>
      <c r="P45" s="20">
        <v>4559482</v>
      </c>
      <c r="Q45" s="20">
        <v>-59764853</v>
      </c>
      <c r="R45" s="20">
        <v>5398249</v>
      </c>
      <c r="S45" s="20">
        <v>41446926</v>
      </c>
      <c r="T45" s="20">
        <v>-53017187</v>
      </c>
      <c r="U45" s="20"/>
      <c r="V45" s="20">
        <v>-11570261</v>
      </c>
      <c r="W45" s="20">
        <v>-538364604</v>
      </c>
      <c r="X45" s="20"/>
      <c r="Y45" s="20">
        <v>-538364604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-404855503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-13857987</v>
      </c>
      <c r="H48" s="53">
        <f t="shared" si="7"/>
        <v>-370984861</v>
      </c>
      <c r="I48" s="53">
        <f t="shared" si="7"/>
        <v>-57103231</v>
      </c>
      <c r="J48" s="53">
        <f t="shared" si="7"/>
        <v>-441946079</v>
      </c>
      <c r="K48" s="53">
        <f t="shared" si="7"/>
        <v>-76178656</v>
      </c>
      <c r="L48" s="53">
        <f t="shared" si="7"/>
        <v>31499059</v>
      </c>
      <c r="M48" s="53">
        <f t="shared" si="7"/>
        <v>-45566916</v>
      </c>
      <c r="N48" s="53">
        <f t="shared" si="7"/>
        <v>-90246513</v>
      </c>
      <c r="O48" s="53">
        <f t="shared" si="7"/>
        <v>60603620</v>
      </c>
      <c r="P48" s="53">
        <f t="shared" si="7"/>
        <v>4559482</v>
      </c>
      <c r="Q48" s="53">
        <f t="shared" si="7"/>
        <v>-59764853</v>
      </c>
      <c r="R48" s="53">
        <f t="shared" si="7"/>
        <v>5398249</v>
      </c>
      <c r="S48" s="53">
        <f t="shared" si="7"/>
        <v>41446926</v>
      </c>
      <c r="T48" s="53">
        <f t="shared" si="7"/>
        <v>-53017187</v>
      </c>
      <c r="U48" s="53">
        <f t="shared" si="7"/>
        <v>0</v>
      </c>
      <c r="V48" s="53">
        <f t="shared" si="7"/>
        <v>-11570261</v>
      </c>
      <c r="W48" s="53">
        <f t="shared" si="7"/>
        <v>-538364604</v>
      </c>
      <c r="X48" s="53">
        <f t="shared" si="7"/>
        <v>0</v>
      </c>
      <c r="Y48" s="53">
        <f t="shared" si="7"/>
        <v>-538364604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2712751782</v>
      </c>
      <c r="D8" s="18"/>
      <c r="E8" s="19"/>
      <c r="F8" s="20"/>
      <c r="G8" s="20">
        <v>130746654</v>
      </c>
      <c r="H8" s="20">
        <v>124556169</v>
      </c>
      <c r="I8" s="20">
        <v>90769945</v>
      </c>
      <c r="J8" s="20">
        <v>346072768</v>
      </c>
      <c r="K8" s="20">
        <v>92238769</v>
      </c>
      <c r="L8" s="20">
        <v>94750823</v>
      </c>
      <c r="M8" s="20">
        <v>103385615</v>
      </c>
      <c r="N8" s="20">
        <v>290375207</v>
      </c>
      <c r="O8" s="20">
        <v>100620657</v>
      </c>
      <c r="P8" s="20">
        <v>96897656</v>
      </c>
      <c r="Q8" s="20">
        <v>99869099</v>
      </c>
      <c r="R8" s="20">
        <v>297387412</v>
      </c>
      <c r="S8" s="20">
        <v>108324097</v>
      </c>
      <c r="T8" s="20">
        <v>103629906</v>
      </c>
      <c r="U8" s="20">
        <v>125917868</v>
      </c>
      <c r="V8" s="20">
        <v>337871871</v>
      </c>
      <c r="W8" s="20">
        <v>1271707258</v>
      </c>
      <c r="X8" s="20"/>
      <c r="Y8" s="20">
        <v>1271707258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2712751782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130746654</v>
      </c>
      <c r="H12" s="31">
        <f t="shared" si="0"/>
        <v>124556169</v>
      </c>
      <c r="I12" s="31">
        <f t="shared" si="0"/>
        <v>90769945</v>
      </c>
      <c r="J12" s="31">
        <f t="shared" si="0"/>
        <v>346072768</v>
      </c>
      <c r="K12" s="31">
        <f t="shared" si="0"/>
        <v>92238769</v>
      </c>
      <c r="L12" s="31">
        <f t="shared" si="0"/>
        <v>94750823</v>
      </c>
      <c r="M12" s="31">
        <f t="shared" si="0"/>
        <v>103385615</v>
      </c>
      <c r="N12" s="31">
        <f t="shared" si="0"/>
        <v>290375207</v>
      </c>
      <c r="O12" s="31">
        <f t="shared" si="0"/>
        <v>100620657</v>
      </c>
      <c r="P12" s="31">
        <f t="shared" si="0"/>
        <v>96897656</v>
      </c>
      <c r="Q12" s="31">
        <f t="shared" si="0"/>
        <v>99869099</v>
      </c>
      <c r="R12" s="31">
        <f t="shared" si="0"/>
        <v>297387412</v>
      </c>
      <c r="S12" s="31">
        <f t="shared" si="0"/>
        <v>108324097</v>
      </c>
      <c r="T12" s="31">
        <f t="shared" si="0"/>
        <v>103629906</v>
      </c>
      <c r="U12" s="31">
        <f t="shared" si="0"/>
        <v>125917868</v>
      </c>
      <c r="V12" s="31">
        <f t="shared" si="0"/>
        <v>337871871</v>
      </c>
      <c r="W12" s="31">
        <f t="shared" si="0"/>
        <v>1271707258</v>
      </c>
      <c r="X12" s="31">
        <f t="shared" si="0"/>
        <v>0</v>
      </c>
      <c r="Y12" s="31">
        <f t="shared" si="0"/>
        <v>1271707258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497756504</v>
      </c>
      <c r="D19" s="18"/>
      <c r="E19" s="19">
        <v>887076000</v>
      </c>
      <c r="F19" s="20">
        <v>892979023</v>
      </c>
      <c r="G19" s="20">
        <v>-8076318</v>
      </c>
      <c r="H19" s="20">
        <v>-7942335</v>
      </c>
      <c r="I19" s="20">
        <v>-8076318</v>
      </c>
      <c r="J19" s="20">
        <v>-24094971</v>
      </c>
      <c r="K19" s="20">
        <v>-8076318</v>
      </c>
      <c r="L19" s="20">
        <v>-8076318</v>
      </c>
      <c r="M19" s="20">
        <v>-5914977</v>
      </c>
      <c r="N19" s="20">
        <v>-22067613</v>
      </c>
      <c r="O19" s="20">
        <v>-8076318</v>
      </c>
      <c r="P19" s="20">
        <v>-6703894</v>
      </c>
      <c r="Q19" s="20">
        <v>-7105228</v>
      </c>
      <c r="R19" s="20">
        <v>-21885440</v>
      </c>
      <c r="S19" s="20">
        <v>-5893412</v>
      </c>
      <c r="T19" s="20">
        <v>-6742312</v>
      </c>
      <c r="U19" s="20">
        <v>-627894</v>
      </c>
      <c r="V19" s="20">
        <v>-13263618</v>
      </c>
      <c r="W19" s="20">
        <v>-81311642</v>
      </c>
      <c r="X19" s="20">
        <v>892979023</v>
      </c>
      <c r="Y19" s="20">
        <v>-974290665</v>
      </c>
      <c r="Z19" s="21">
        <v>-109.1056609288346</v>
      </c>
      <c r="AA19" s="22">
        <v>892979023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497756504</v>
      </c>
      <c r="D24" s="29">
        <f>SUM(D15:D23)</f>
        <v>0</v>
      </c>
      <c r="E24" s="36">
        <f t="shared" si="1"/>
        <v>887076000</v>
      </c>
      <c r="F24" s="37">
        <f t="shared" si="1"/>
        <v>892979023</v>
      </c>
      <c r="G24" s="37">
        <f t="shared" si="1"/>
        <v>-8076318</v>
      </c>
      <c r="H24" s="37">
        <f t="shared" si="1"/>
        <v>-7942335</v>
      </c>
      <c r="I24" s="37">
        <f t="shared" si="1"/>
        <v>-8076318</v>
      </c>
      <c r="J24" s="37">
        <f t="shared" si="1"/>
        <v>-24094971</v>
      </c>
      <c r="K24" s="37">
        <f t="shared" si="1"/>
        <v>-8076318</v>
      </c>
      <c r="L24" s="37">
        <f t="shared" si="1"/>
        <v>-8076318</v>
      </c>
      <c r="M24" s="37">
        <f t="shared" si="1"/>
        <v>-5914977</v>
      </c>
      <c r="N24" s="37">
        <f t="shared" si="1"/>
        <v>-22067613</v>
      </c>
      <c r="O24" s="37">
        <f t="shared" si="1"/>
        <v>-8076318</v>
      </c>
      <c r="P24" s="37">
        <f t="shared" si="1"/>
        <v>-6703894</v>
      </c>
      <c r="Q24" s="37">
        <f t="shared" si="1"/>
        <v>-7105228</v>
      </c>
      <c r="R24" s="37">
        <f t="shared" si="1"/>
        <v>-21885440</v>
      </c>
      <c r="S24" s="37">
        <f t="shared" si="1"/>
        <v>-5893412</v>
      </c>
      <c r="T24" s="37">
        <f t="shared" si="1"/>
        <v>-6742312</v>
      </c>
      <c r="U24" s="37">
        <f t="shared" si="1"/>
        <v>-627894</v>
      </c>
      <c r="V24" s="37">
        <f t="shared" si="1"/>
        <v>-13263618</v>
      </c>
      <c r="W24" s="37">
        <f t="shared" si="1"/>
        <v>-81311642</v>
      </c>
      <c r="X24" s="37">
        <f t="shared" si="1"/>
        <v>892979023</v>
      </c>
      <c r="Y24" s="37">
        <f t="shared" si="1"/>
        <v>-974290665</v>
      </c>
      <c r="Z24" s="38">
        <f>+IF(X24&lt;&gt;0,+(Y24/X24)*100,0)</f>
        <v>-109.1056609288346</v>
      </c>
      <c r="AA24" s="39">
        <f>SUM(AA15:AA23)</f>
        <v>892979023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3210508286</v>
      </c>
      <c r="D25" s="29">
        <f>+D12+D24</f>
        <v>0</v>
      </c>
      <c r="E25" s="30">
        <f t="shared" si="2"/>
        <v>887076000</v>
      </c>
      <c r="F25" s="31">
        <f t="shared" si="2"/>
        <v>892979023</v>
      </c>
      <c r="G25" s="31">
        <f t="shared" si="2"/>
        <v>122670336</v>
      </c>
      <c r="H25" s="31">
        <f t="shared" si="2"/>
        <v>116613834</v>
      </c>
      <c r="I25" s="31">
        <f t="shared" si="2"/>
        <v>82693627</v>
      </c>
      <c r="J25" s="31">
        <f t="shared" si="2"/>
        <v>321977797</v>
      </c>
      <c r="K25" s="31">
        <f t="shared" si="2"/>
        <v>84162451</v>
      </c>
      <c r="L25" s="31">
        <f t="shared" si="2"/>
        <v>86674505</v>
      </c>
      <c r="M25" s="31">
        <f t="shared" si="2"/>
        <v>97470638</v>
      </c>
      <c r="N25" s="31">
        <f t="shared" si="2"/>
        <v>268307594</v>
      </c>
      <c r="O25" s="31">
        <f t="shared" si="2"/>
        <v>92544339</v>
      </c>
      <c r="P25" s="31">
        <f t="shared" si="2"/>
        <v>90193762</v>
      </c>
      <c r="Q25" s="31">
        <f t="shared" si="2"/>
        <v>92763871</v>
      </c>
      <c r="R25" s="31">
        <f t="shared" si="2"/>
        <v>275501972</v>
      </c>
      <c r="S25" s="31">
        <f t="shared" si="2"/>
        <v>102430685</v>
      </c>
      <c r="T25" s="31">
        <f t="shared" si="2"/>
        <v>96887594</v>
      </c>
      <c r="U25" s="31">
        <f t="shared" si="2"/>
        <v>125289974</v>
      </c>
      <c r="V25" s="31">
        <f t="shared" si="2"/>
        <v>324608253</v>
      </c>
      <c r="W25" s="31">
        <f t="shared" si="2"/>
        <v>1190395616</v>
      </c>
      <c r="X25" s="31">
        <f t="shared" si="2"/>
        <v>892979023</v>
      </c>
      <c r="Y25" s="31">
        <f t="shared" si="2"/>
        <v>297416593</v>
      </c>
      <c r="Z25" s="32">
        <f>+IF(X25&lt;&gt;0,+(Y25/X25)*100,0)</f>
        <v>33.306111939877006</v>
      </c>
      <c r="AA25" s="33">
        <f>+AA12+AA24</f>
        <v>892979023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2024773415</v>
      </c>
      <c r="D32" s="18"/>
      <c r="E32" s="19">
        <v>-1627750079</v>
      </c>
      <c r="F32" s="20">
        <v>-1627750079</v>
      </c>
      <c r="G32" s="20">
        <v>-307459723</v>
      </c>
      <c r="H32" s="20">
        <v>329928247</v>
      </c>
      <c r="I32" s="20">
        <v>348061684</v>
      </c>
      <c r="J32" s="20">
        <v>370530208</v>
      </c>
      <c r="K32" s="20"/>
      <c r="L32" s="20">
        <v>37341132</v>
      </c>
      <c r="M32" s="20">
        <v>-37341132</v>
      </c>
      <c r="N32" s="20"/>
      <c r="O32" s="20">
        <v>265852698</v>
      </c>
      <c r="P32" s="20">
        <v>-904642</v>
      </c>
      <c r="Q32" s="20">
        <v>460414592</v>
      </c>
      <c r="R32" s="20">
        <v>725362648</v>
      </c>
      <c r="S32" s="20"/>
      <c r="T32" s="20">
        <v>-6276464</v>
      </c>
      <c r="U32" s="20">
        <v>423689958</v>
      </c>
      <c r="V32" s="20">
        <v>417413494</v>
      </c>
      <c r="W32" s="20">
        <v>1513306350</v>
      </c>
      <c r="X32" s="20">
        <v>-1627750079</v>
      </c>
      <c r="Y32" s="20">
        <v>3141056429</v>
      </c>
      <c r="Z32" s="21">
        <v>-192.96920759049766</v>
      </c>
      <c r="AA32" s="22">
        <v>-1627750079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2019220389</v>
      </c>
      <c r="D34" s="29">
        <f>SUM(D29:D33)</f>
        <v>0</v>
      </c>
      <c r="E34" s="30">
        <f t="shared" si="3"/>
        <v>-1627750079</v>
      </c>
      <c r="F34" s="31">
        <f t="shared" si="3"/>
        <v>-1627750079</v>
      </c>
      <c r="G34" s="31">
        <f t="shared" si="3"/>
        <v>-307459723</v>
      </c>
      <c r="H34" s="31">
        <f t="shared" si="3"/>
        <v>329928247</v>
      </c>
      <c r="I34" s="31">
        <f t="shared" si="3"/>
        <v>348061684</v>
      </c>
      <c r="J34" s="31">
        <f t="shared" si="3"/>
        <v>370530208</v>
      </c>
      <c r="K34" s="31">
        <f t="shared" si="3"/>
        <v>0</v>
      </c>
      <c r="L34" s="31">
        <f t="shared" si="3"/>
        <v>37341132</v>
      </c>
      <c r="M34" s="31">
        <f t="shared" si="3"/>
        <v>-37341132</v>
      </c>
      <c r="N34" s="31">
        <f t="shared" si="3"/>
        <v>0</v>
      </c>
      <c r="O34" s="31">
        <f t="shared" si="3"/>
        <v>265852698</v>
      </c>
      <c r="P34" s="31">
        <f t="shared" si="3"/>
        <v>-904642</v>
      </c>
      <c r="Q34" s="31">
        <f t="shared" si="3"/>
        <v>460414592</v>
      </c>
      <c r="R34" s="31">
        <f t="shared" si="3"/>
        <v>725362648</v>
      </c>
      <c r="S34" s="31">
        <f t="shared" si="3"/>
        <v>0</v>
      </c>
      <c r="T34" s="31">
        <f t="shared" si="3"/>
        <v>-6276464</v>
      </c>
      <c r="U34" s="31">
        <f t="shared" si="3"/>
        <v>423689958</v>
      </c>
      <c r="V34" s="31">
        <f t="shared" si="3"/>
        <v>417413494</v>
      </c>
      <c r="W34" s="31">
        <f t="shared" si="3"/>
        <v>1513306350</v>
      </c>
      <c r="X34" s="31">
        <f t="shared" si="3"/>
        <v>-1627750079</v>
      </c>
      <c r="Y34" s="31">
        <f t="shared" si="3"/>
        <v>3141056429</v>
      </c>
      <c r="Z34" s="32">
        <f>+IF(X34&lt;&gt;0,+(Y34/X34)*100,0)</f>
        <v>-192.96920759049766</v>
      </c>
      <c r="AA34" s="33">
        <f>SUM(AA29:AA33)</f>
        <v>-1627750079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2019220389</v>
      </c>
      <c r="D40" s="29">
        <f>+D34+D39</f>
        <v>0</v>
      </c>
      <c r="E40" s="30">
        <f t="shared" si="5"/>
        <v>-1627750079</v>
      </c>
      <c r="F40" s="31">
        <f t="shared" si="5"/>
        <v>-1627750079</v>
      </c>
      <c r="G40" s="31">
        <f t="shared" si="5"/>
        <v>-307459723</v>
      </c>
      <c r="H40" s="31">
        <f t="shared" si="5"/>
        <v>329928247</v>
      </c>
      <c r="I40" s="31">
        <f t="shared" si="5"/>
        <v>348061684</v>
      </c>
      <c r="J40" s="31">
        <f t="shared" si="5"/>
        <v>370530208</v>
      </c>
      <c r="K40" s="31">
        <f t="shared" si="5"/>
        <v>0</v>
      </c>
      <c r="L40" s="31">
        <f t="shared" si="5"/>
        <v>37341132</v>
      </c>
      <c r="M40" s="31">
        <f t="shared" si="5"/>
        <v>-37341132</v>
      </c>
      <c r="N40" s="31">
        <f t="shared" si="5"/>
        <v>0</v>
      </c>
      <c r="O40" s="31">
        <f t="shared" si="5"/>
        <v>265852698</v>
      </c>
      <c r="P40" s="31">
        <f t="shared" si="5"/>
        <v>-904642</v>
      </c>
      <c r="Q40" s="31">
        <f t="shared" si="5"/>
        <v>460414592</v>
      </c>
      <c r="R40" s="31">
        <f t="shared" si="5"/>
        <v>725362648</v>
      </c>
      <c r="S40" s="31">
        <f t="shared" si="5"/>
        <v>0</v>
      </c>
      <c r="T40" s="31">
        <f t="shared" si="5"/>
        <v>-6276464</v>
      </c>
      <c r="U40" s="31">
        <f t="shared" si="5"/>
        <v>423689958</v>
      </c>
      <c r="V40" s="31">
        <f t="shared" si="5"/>
        <v>417413494</v>
      </c>
      <c r="W40" s="31">
        <f t="shared" si="5"/>
        <v>1513306350</v>
      </c>
      <c r="X40" s="31">
        <f t="shared" si="5"/>
        <v>-1627750079</v>
      </c>
      <c r="Y40" s="31">
        <f t="shared" si="5"/>
        <v>3141056429</v>
      </c>
      <c r="Z40" s="32">
        <f>+IF(X40&lt;&gt;0,+(Y40/X40)*100,0)</f>
        <v>-192.96920759049766</v>
      </c>
      <c r="AA40" s="33">
        <f>+AA34+AA39</f>
        <v>-1627750079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1191287897</v>
      </c>
      <c r="D42" s="43">
        <f>+D25-D40</f>
        <v>0</v>
      </c>
      <c r="E42" s="44">
        <f t="shared" si="6"/>
        <v>2514826079</v>
      </c>
      <c r="F42" s="45">
        <f t="shared" si="6"/>
        <v>2520729102</v>
      </c>
      <c r="G42" s="45">
        <f t="shared" si="6"/>
        <v>430130059</v>
      </c>
      <c r="H42" s="45">
        <f t="shared" si="6"/>
        <v>-213314413</v>
      </c>
      <c r="I42" s="45">
        <f t="shared" si="6"/>
        <v>-265368057</v>
      </c>
      <c r="J42" s="45">
        <f t="shared" si="6"/>
        <v>-48552411</v>
      </c>
      <c r="K42" s="45">
        <f t="shared" si="6"/>
        <v>84162451</v>
      </c>
      <c r="L42" s="45">
        <f t="shared" si="6"/>
        <v>49333373</v>
      </c>
      <c r="M42" s="45">
        <f t="shared" si="6"/>
        <v>134811770</v>
      </c>
      <c r="N42" s="45">
        <f t="shared" si="6"/>
        <v>268307594</v>
      </c>
      <c r="O42" s="45">
        <f t="shared" si="6"/>
        <v>-173308359</v>
      </c>
      <c r="P42" s="45">
        <f t="shared" si="6"/>
        <v>91098404</v>
      </c>
      <c r="Q42" s="45">
        <f t="shared" si="6"/>
        <v>-367650721</v>
      </c>
      <c r="R42" s="45">
        <f t="shared" si="6"/>
        <v>-449860676</v>
      </c>
      <c r="S42" s="45">
        <f t="shared" si="6"/>
        <v>102430685</v>
      </c>
      <c r="T42" s="45">
        <f t="shared" si="6"/>
        <v>103164058</v>
      </c>
      <c r="U42" s="45">
        <f t="shared" si="6"/>
        <v>-298399984</v>
      </c>
      <c r="V42" s="45">
        <f t="shared" si="6"/>
        <v>-92805241</v>
      </c>
      <c r="W42" s="45">
        <f t="shared" si="6"/>
        <v>-322910734</v>
      </c>
      <c r="X42" s="45">
        <f t="shared" si="6"/>
        <v>2520729102</v>
      </c>
      <c r="Y42" s="45">
        <f t="shared" si="6"/>
        <v>-2843639836</v>
      </c>
      <c r="Z42" s="46">
        <f>+IF(X42&lt;&gt;0,+(Y42/X42)*100,0)</f>
        <v>-112.81021168612668</v>
      </c>
      <c r="AA42" s="47">
        <f>+AA25-AA40</f>
        <v>2520729102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-86053489</v>
      </c>
      <c r="D45" s="18"/>
      <c r="E45" s="19"/>
      <c r="F45" s="20"/>
      <c r="G45" s="20">
        <v>-188854</v>
      </c>
      <c r="H45" s="20">
        <v>-1846844</v>
      </c>
      <c r="I45" s="20">
        <v>-14546261</v>
      </c>
      <c r="J45" s="20">
        <v>-16581959</v>
      </c>
      <c r="K45" s="20">
        <v>-1583982</v>
      </c>
      <c r="L45" s="20">
        <v>-2328253</v>
      </c>
      <c r="M45" s="20">
        <v>-4290089</v>
      </c>
      <c r="N45" s="20">
        <v>-8202324</v>
      </c>
      <c r="O45" s="20">
        <v>1548333</v>
      </c>
      <c r="P45" s="20">
        <v>-515939</v>
      </c>
      <c r="Q45" s="20">
        <v>-2469737</v>
      </c>
      <c r="R45" s="20">
        <v>-1437343</v>
      </c>
      <c r="S45" s="20">
        <v>-738370</v>
      </c>
      <c r="T45" s="20">
        <v>-5476385</v>
      </c>
      <c r="U45" s="20">
        <v>-7480657</v>
      </c>
      <c r="V45" s="20">
        <v>-13695412</v>
      </c>
      <c r="W45" s="20">
        <v>-39917038</v>
      </c>
      <c r="X45" s="20"/>
      <c r="Y45" s="20">
        <v>-39917038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-86053489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-188854</v>
      </c>
      <c r="H48" s="53">
        <f t="shared" si="7"/>
        <v>-1846844</v>
      </c>
      <c r="I48" s="53">
        <f t="shared" si="7"/>
        <v>-14546261</v>
      </c>
      <c r="J48" s="53">
        <f t="shared" si="7"/>
        <v>-16581959</v>
      </c>
      <c r="K48" s="53">
        <f t="shared" si="7"/>
        <v>-1583982</v>
      </c>
      <c r="L48" s="53">
        <f t="shared" si="7"/>
        <v>-2328253</v>
      </c>
      <c r="M48" s="53">
        <f t="shared" si="7"/>
        <v>-4290089</v>
      </c>
      <c r="N48" s="53">
        <f t="shared" si="7"/>
        <v>-8202324</v>
      </c>
      <c r="O48" s="53">
        <f t="shared" si="7"/>
        <v>1548333</v>
      </c>
      <c r="P48" s="53">
        <f t="shared" si="7"/>
        <v>-515939</v>
      </c>
      <c r="Q48" s="53">
        <f t="shared" si="7"/>
        <v>-2469737</v>
      </c>
      <c r="R48" s="53">
        <f t="shared" si="7"/>
        <v>-1437343</v>
      </c>
      <c r="S48" s="53">
        <f t="shared" si="7"/>
        <v>-738370</v>
      </c>
      <c r="T48" s="53">
        <f t="shared" si="7"/>
        <v>-5476385</v>
      </c>
      <c r="U48" s="53">
        <f t="shared" si="7"/>
        <v>-7480657</v>
      </c>
      <c r="V48" s="53">
        <f t="shared" si="7"/>
        <v>-13695412</v>
      </c>
      <c r="W48" s="53">
        <f t="shared" si="7"/>
        <v>-39917038</v>
      </c>
      <c r="X48" s="53">
        <f t="shared" si="7"/>
        <v>0</v>
      </c>
      <c r="Y48" s="53">
        <f t="shared" si="7"/>
        <v>-39917038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-49790263</v>
      </c>
      <c r="F6" s="20">
        <v>-49308936</v>
      </c>
      <c r="G6" s="20"/>
      <c r="H6" s="20"/>
      <c r="I6" s="20">
        <v>316943</v>
      </c>
      <c r="J6" s="20">
        <v>316943</v>
      </c>
      <c r="K6" s="20">
        <v>-9311494</v>
      </c>
      <c r="L6" s="20">
        <v>114255</v>
      </c>
      <c r="M6" s="20"/>
      <c r="N6" s="20">
        <v>-9197239</v>
      </c>
      <c r="O6" s="20">
        <v>-8111897</v>
      </c>
      <c r="P6" s="20">
        <v>162666</v>
      </c>
      <c r="Q6" s="20">
        <v>-2777405</v>
      </c>
      <c r="R6" s="20">
        <v>-10726636</v>
      </c>
      <c r="S6" s="20">
        <v>1309049</v>
      </c>
      <c r="T6" s="20">
        <v>-621106</v>
      </c>
      <c r="U6" s="20">
        <v>913193</v>
      </c>
      <c r="V6" s="20">
        <v>1601136</v>
      </c>
      <c r="W6" s="20">
        <v>-18005796</v>
      </c>
      <c r="X6" s="20">
        <v>-49308936</v>
      </c>
      <c r="Y6" s="20">
        <v>31303140</v>
      </c>
      <c r="Z6" s="21">
        <v>-63.48370607712971</v>
      </c>
      <c r="AA6" s="22">
        <v>-49308936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2169525</v>
      </c>
      <c r="D8" s="18"/>
      <c r="E8" s="19">
        <v>1596601</v>
      </c>
      <c r="F8" s="20">
        <v>6644257</v>
      </c>
      <c r="G8" s="20">
        <v>117309</v>
      </c>
      <c r="H8" s="20">
        <v>-437601</v>
      </c>
      <c r="I8" s="20">
        <v>185037</v>
      </c>
      <c r="J8" s="20">
        <v>-135255</v>
      </c>
      <c r="K8" s="20">
        <v>-236598</v>
      </c>
      <c r="L8" s="20">
        <v>-43225</v>
      </c>
      <c r="M8" s="20"/>
      <c r="N8" s="20">
        <v>-279823</v>
      </c>
      <c r="O8" s="20">
        <v>203173</v>
      </c>
      <c r="P8" s="20">
        <v>-188323</v>
      </c>
      <c r="Q8" s="20">
        <v>-1173531</v>
      </c>
      <c r="R8" s="20">
        <v>-1158681</v>
      </c>
      <c r="S8" s="20">
        <v>-630256</v>
      </c>
      <c r="T8" s="20">
        <v>-144738</v>
      </c>
      <c r="U8" s="20">
        <v>-587210</v>
      </c>
      <c r="V8" s="20">
        <v>-1362204</v>
      </c>
      <c r="W8" s="20">
        <v>-2935963</v>
      </c>
      <c r="X8" s="20">
        <v>6644257</v>
      </c>
      <c r="Y8" s="20">
        <v>-9580220</v>
      </c>
      <c r="Z8" s="21">
        <v>-144.18798068768263</v>
      </c>
      <c r="AA8" s="22">
        <v>6644257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>
        <v>-709104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-709104</v>
      </c>
      <c r="Y9" s="20">
        <v>709104</v>
      </c>
      <c r="Z9" s="21">
        <v>-100</v>
      </c>
      <c r="AA9" s="22">
        <v>-709104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117260</v>
      </c>
      <c r="D11" s="18"/>
      <c r="E11" s="19">
        <v>8365790</v>
      </c>
      <c r="F11" s="20">
        <v>3532842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3532842</v>
      </c>
      <c r="Y11" s="20">
        <v>-3532842</v>
      </c>
      <c r="Z11" s="21">
        <v>-100</v>
      </c>
      <c r="AA11" s="22">
        <v>3532842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2286785</v>
      </c>
      <c r="D12" s="29">
        <f>SUM(D6:D11)</f>
        <v>0</v>
      </c>
      <c r="E12" s="30">
        <f t="shared" si="0"/>
        <v>-39827872</v>
      </c>
      <c r="F12" s="31">
        <f t="shared" si="0"/>
        <v>-39840941</v>
      </c>
      <c r="G12" s="31">
        <f t="shared" si="0"/>
        <v>117309</v>
      </c>
      <c r="H12" s="31">
        <f t="shared" si="0"/>
        <v>-437601</v>
      </c>
      <c r="I12" s="31">
        <f t="shared" si="0"/>
        <v>501980</v>
      </c>
      <c r="J12" s="31">
        <f t="shared" si="0"/>
        <v>181688</v>
      </c>
      <c r="K12" s="31">
        <f t="shared" si="0"/>
        <v>-9548092</v>
      </c>
      <c r="L12" s="31">
        <f t="shared" si="0"/>
        <v>71030</v>
      </c>
      <c r="M12" s="31">
        <f t="shared" si="0"/>
        <v>0</v>
      </c>
      <c r="N12" s="31">
        <f t="shared" si="0"/>
        <v>-9477062</v>
      </c>
      <c r="O12" s="31">
        <f t="shared" si="0"/>
        <v>-7908724</v>
      </c>
      <c r="P12" s="31">
        <f t="shared" si="0"/>
        <v>-25657</v>
      </c>
      <c r="Q12" s="31">
        <f t="shared" si="0"/>
        <v>-3950936</v>
      </c>
      <c r="R12" s="31">
        <f t="shared" si="0"/>
        <v>-11885317</v>
      </c>
      <c r="S12" s="31">
        <f t="shared" si="0"/>
        <v>678793</v>
      </c>
      <c r="T12" s="31">
        <f t="shared" si="0"/>
        <v>-765844</v>
      </c>
      <c r="U12" s="31">
        <f t="shared" si="0"/>
        <v>325983</v>
      </c>
      <c r="V12" s="31">
        <f t="shared" si="0"/>
        <v>238932</v>
      </c>
      <c r="W12" s="31">
        <f t="shared" si="0"/>
        <v>-20941759</v>
      </c>
      <c r="X12" s="31">
        <f t="shared" si="0"/>
        <v>-39840941</v>
      </c>
      <c r="Y12" s="31">
        <f t="shared" si="0"/>
        <v>18899182</v>
      </c>
      <c r="Z12" s="32">
        <f>+IF(X12&lt;&gt;0,+(Y12/X12)*100,0)</f>
        <v>-47.436585395912211</v>
      </c>
      <c r="AA12" s="33">
        <f>SUM(AA6:AA11)</f>
        <v>-39840941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56339641</v>
      </c>
      <c r="D19" s="18"/>
      <c r="E19" s="19">
        <v>37298107</v>
      </c>
      <c r="F19" s="20">
        <v>49330752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25456</v>
      </c>
      <c r="U19" s="20"/>
      <c r="V19" s="20">
        <v>25456</v>
      </c>
      <c r="W19" s="20">
        <v>25456</v>
      </c>
      <c r="X19" s="20">
        <v>49330752</v>
      </c>
      <c r="Y19" s="20">
        <v>-49305296</v>
      </c>
      <c r="Z19" s="21">
        <v>-99.948397299923585</v>
      </c>
      <c r="AA19" s="22">
        <v>49330752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56339641</v>
      </c>
      <c r="D24" s="29">
        <f>SUM(D15:D23)</f>
        <v>0</v>
      </c>
      <c r="E24" s="36">
        <f t="shared" si="1"/>
        <v>37298107</v>
      </c>
      <c r="F24" s="37">
        <f t="shared" si="1"/>
        <v>49330752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25456</v>
      </c>
      <c r="U24" s="37">
        <f t="shared" si="1"/>
        <v>0</v>
      </c>
      <c r="V24" s="37">
        <f t="shared" si="1"/>
        <v>25456</v>
      </c>
      <c r="W24" s="37">
        <f t="shared" si="1"/>
        <v>25456</v>
      </c>
      <c r="X24" s="37">
        <f t="shared" si="1"/>
        <v>49330752</v>
      </c>
      <c r="Y24" s="37">
        <f t="shared" si="1"/>
        <v>-49305296</v>
      </c>
      <c r="Z24" s="38">
        <f>+IF(X24&lt;&gt;0,+(Y24/X24)*100,0)</f>
        <v>-99.948397299923585</v>
      </c>
      <c r="AA24" s="39">
        <f>SUM(AA15:AA23)</f>
        <v>49330752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58626426</v>
      </c>
      <c r="D25" s="29">
        <f>+D12+D24</f>
        <v>0</v>
      </c>
      <c r="E25" s="30">
        <f t="shared" si="2"/>
        <v>-2529765</v>
      </c>
      <c r="F25" s="31">
        <f t="shared" si="2"/>
        <v>9489811</v>
      </c>
      <c r="G25" s="31">
        <f t="shared" si="2"/>
        <v>117309</v>
      </c>
      <c r="H25" s="31">
        <f t="shared" si="2"/>
        <v>-437601</v>
      </c>
      <c r="I25" s="31">
        <f t="shared" si="2"/>
        <v>501980</v>
      </c>
      <c r="J25" s="31">
        <f t="shared" si="2"/>
        <v>181688</v>
      </c>
      <c r="K25" s="31">
        <f t="shared" si="2"/>
        <v>-9548092</v>
      </c>
      <c r="L25" s="31">
        <f t="shared" si="2"/>
        <v>71030</v>
      </c>
      <c r="M25" s="31">
        <f t="shared" si="2"/>
        <v>0</v>
      </c>
      <c r="N25" s="31">
        <f t="shared" si="2"/>
        <v>-9477062</v>
      </c>
      <c r="O25" s="31">
        <f t="shared" si="2"/>
        <v>-7908724</v>
      </c>
      <c r="P25" s="31">
        <f t="shared" si="2"/>
        <v>-25657</v>
      </c>
      <c r="Q25" s="31">
        <f t="shared" si="2"/>
        <v>-3950936</v>
      </c>
      <c r="R25" s="31">
        <f t="shared" si="2"/>
        <v>-11885317</v>
      </c>
      <c r="S25" s="31">
        <f t="shared" si="2"/>
        <v>678793</v>
      </c>
      <c r="T25" s="31">
        <f t="shared" si="2"/>
        <v>-740388</v>
      </c>
      <c r="U25" s="31">
        <f t="shared" si="2"/>
        <v>325983</v>
      </c>
      <c r="V25" s="31">
        <f t="shared" si="2"/>
        <v>264388</v>
      </c>
      <c r="W25" s="31">
        <f t="shared" si="2"/>
        <v>-20916303</v>
      </c>
      <c r="X25" s="31">
        <f t="shared" si="2"/>
        <v>9489811</v>
      </c>
      <c r="Y25" s="31">
        <f t="shared" si="2"/>
        <v>-30406114</v>
      </c>
      <c r="Z25" s="32">
        <f>+IF(X25&lt;&gt;0,+(Y25/X25)*100,0)</f>
        <v>-320.40800391072065</v>
      </c>
      <c r="AA25" s="33">
        <f>+AA12+AA24</f>
        <v>9489811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2670753</v>
      </c>
      <c r="D31" s="18"/>
      <c r="E31" s="19">
        <v>1713941</v>
      </c>
      <c r="F31" s="20">
        <v>3387590</v>
      </c>
      <c r="G31" s="20">
        <v>22428</v>
      </c>
      <c r="H31" s="20">
        <v>-55629</v>
      </c>
      <c r="I31" s="20">
        <v>-21898</v>
      </c>
      <c r="J31" s="20">
        <v>-55099</v>
      </c>
      <c r="K31" s="20">
        <v>-14101</v>
      </c>
      <c r="L31" s="20">
        <v>-11905</v>
      </c>
      <c r="M31" s="20"/>
      <c r="N31" s="20">
        <v>-26006</v>
      </c>
      <c r="O31" s="20">
        <v>-47566</v>
      </c>
      <c r="P31" s="20">
        <v>-7572</v>
      </c>
      <c r="Q31" s="20">
        <v>11542</v>
      </c>
      <c r="R31" s="20">
        <v>-43596</v>
      </c>
      <c r="S31" s="20">
        <v>10715</v>
      </c>
      <c r="T31" s="20">
        <v>11348</v>
      </c>
      <c r="U31" s="20">
        <v>10783</v>
      </c>
      <c r="V31" s="20">
        <v>32846</v>
      </c>
      <c r="W31" s="20">
        <v>-91855</v>
      </c>
      <c r="X31" s="20">
        <v>3387590</v>
      </c>
      <c r="Y31" s="20">
        <v>-3479445</v>
      </c>
      <c r="Z31" s="21">
        <v>-102.71151467562485</v>
      </c>
      <c r="AA31" s="22">
        <v>3387590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-3934736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-3934736</v>
      </c>
      <c r="Y32" s="20">
        <v>3934736</v>
      </c>
      <c r="Z32" s="21">
        <v>-100</v>
      </c>
      <c r="AA32" s="22">
        <v>-3934736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2670753</v>
      </c>
      <c r="D34" s="29">
        <f>SUM(D29:D33)</f>
        <v>0</v>
      </c>
      <c r="E34" s="30">
        <f t="shared" si="3"/>
        <v>1713941</v>
      </c>
      <c r="F34" s="31">
        <f t="shared" si="3"/>
        <v>-547146</v>
      </c>
      <c r="G34" s="31">
        <f t="shared" si="3"/>
        <v>22428</v>
      </c>
      <c r="H34" s="31">
        <f t="shared" si="3"/>
        <v>-55629</v>
      </c>
      <c r="I34" s="31">
        <f t="shared" si="3"/>
        <v>-21898</v>
      </c>
      <c r="J34" s="31">
        <f t="shared" si="3"/>
        <v>-55099</v>
      </c>
      <c r="K34" s="31">
        <f t="shared" si="3"/>
        <v>-14101</v>
      </c>
      <c r="L34" s="31">
        <f t="shared" si="3"/>
        <v>-11905</v>
      </c>
      <c r="M34" s="31">
        <f t="shared" si="3"/>
        <v>0</v>
      </c>
      <c r="N34" s="31">
        <f t="shared" si="3"/>
        <v>-26006</v>
      </c>
      <c r="O34" s="31">
        <f t="shared" si="3"/>
        <v>-47566</v>
      </c>
      <c r="P34" s="31">
        <f t="shared" si="3"/>
        <v>-7572</v>
      </c>
      <c r="Q34" s="31">
        <f t="shared" si="3"/>
        <v>11542</v>
      </c>
      <c r="R34" s="31">
        <f t="shared" si="3"/>
        <v>-43596</v>
      </c>
      <c r="S34" s="31">
        <f t="shared" si="3"/>
        <v>10715</v>
      </c>
      <c r="T34" s="31">
        <f t="shared" si="3"/>
        <v>11348</v>
      </c>
      <c r="U34" s="31">
        <f t="shared" si="3"/>
        <v>10783</v>
      </c>
      <c r="V34" s="31">
        <f t="shared" si="3"/>
        <v>32846</v>
      </c>
      <c r="W34" s="31">
        <f t="shared" si="3"/>
        <v>-91855</v>
      </c>
      <c r="X34" s="31">
        <f t="shared" si="3"/>
        <v>-547146</v>
      </c>
      <c r="Y34" s="31">
        <f t="shared" si="3"/>
        <v>455291</v>
      </c>
      <c r="Z34" s="32">
        <f>+IF(X34&lt;&gt;0,+(Y34/X34)*100,0)</f>
        <v>-83.211976328073305</v>
      </c>
      <c r="AA34" s="33">
        <f>SUM(AA29:AA33)</f>
        <v>-547146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2670753</v>
      </c>
      <c r="D40" s="29">
        <f>+D34+D39</f>
        <v>0</v>
      </c>
      <c r="E40" s="30">
        <f t="shared" si="5"/>
        <v>1713941</v>
      </c>
      <c r="F40" s="31">
        <f t="shared" si="5"/>
        <v>-547146</v>
      </c>
      <c r="G40" s="31">
        <f t="shared" si="5"/>
        <v>22428</v>
      </c>
      <c r="H40" s="31">
        <f t="shared" si="5"/>
        <v>-55629</v>
      </c>
      <c r="I40" s="31">
        <f t="shared" si="5"/>
        <v>-21898</v>
      </c>
      <c r="J40" s="31">
        <f t="shared" si="5"/>
        <v>-55099</v>
      </c>
      <c r="K40" s="31">
        <f t="shared" si="5"/>
        <v>-14101</v>
      </c>
      <c r="L40" s="31">
        <f t="shared" si="5"/>
        <v>-11905</v>
      </c>
      <c r="M40" s="31">
        <f t="shared" si="5"/>
        <v>0</v>
      </c>
      <c r="N40" s="31">
        <f t="shared" si="5"/>
        <v>-26006</v>
      </c>
      <c r="O40" s="31">
        <f t="shared" si="5"/>
        <v>-47566</v>
      </c>
      <c r="P40" s="31">
        <f t="shared" si="5"/>
        <v>-7572</v>
      </c>
      <c r="Q40" s="31">
        <f t="shared" si="5"/>
        <v>11542</v>
      </c>
      <c r="R40" s="31">
        <f t="shared" si="5"/>
        <v>-43596</v>
      </c>
      <c r="S40" s="31">
        <f t="shared" si="5"/>
        <v>10715</v>
      </c>
      <c r="T40" s="31">
        <f t="shared" si="5"/>
        <v>11348</v>
      </c>
      <c r="U40" s="31">
        <f t="shared" si="5"/>
        <v>10783</v>
      </c>
      <c r="V40" s="31">
        <f t="shared" si="5"/>
        <v>32846</v>
      </c>
      <c r="W40" s="31">
        <f t="shared" si="5"/>
        <v>-91855</v>
      </c>
      <c r="X40" s="31">
        <f t="shared" si="5"/>
        <v>-547146</v>
      </c>
      <c r="Y40" s="31">
        <f t="shared" si="5"/>
        <v>455291</v>
      </c>
      <c r="Z40" s="32">
        <f>+IF(X40&lt;&gt;0,+(Y40/X40)*100,0)</f>
        <v>-83.211976328073305</v>
      </c>
      <c r="AA40" s="33">
        <f>+AA34+AA39</f>
        <v>-547146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55955673</v>
      </c>
      <c r="D42" s="43">
        <f>+D25-D40</f>
        <v>0</v>
      </c>
      <c r="E42" s="44">
        <f t="shared" si="6"/>
        <v>-4243706</v>
      </c>
      <c r="F42" s="45">
        <f t="shared" si="6"/>
        <v>10036957</v>
      </c>
      <c r="G42" s="45">
        <f t="shared" si="6"/>
        <v>94881</v>
      </c>
      <c r="H42" s="45">
        <f t="shared" si="6"/>
        <v>-381972</v>
      </c>
      <c r="I42" s="45">
        <f t="shared" si="6"/>
        <v>523878</v>
      </c>
      <c r="J42" s="45">
        <f t="shared" si="6"/>
        <v>236787</v>
      </c>
      <c r="K42" s="45">
        <f t="shared" si="6"/>
        <v>-9533991</v>
      </c>
      <c r="L42" s="45">
        <f t="shared" si="6"/>
        <v>82935</v>
      </c>
      <c r="M42" s="45">
        <f t="shared" si="6"/>
        <v>0</v>
      </c>
      <c r="N42" s="45">
        <f t="shared" si="6"/>
        <v>-9451056</v>
      </c>
      <c r="O42" s="45">
        <f t="shared" si="6"/>
        <v>-7861158</v>
      </c>
      <c r="P42" s="45">
        <f t="shared" si="6"/>
        <v>-18085</v>
      </c>
      <c r="Q42" s="45">
        <f t="shared" si="6"/>
        <v>-3962478</v>
      </c>
      <c r="R42" s="45">
        <f t="shared" si="6"/>
        <v>-11841721</v>
      </c>
      <c r="S42" s="45">
        <f t="shared" si="6"/>
        <v>668078</v>
      </c>
      <c r="T42" s="45">
        <f t="shared" si="6"/>
        <v>-751736</v>
      </c>
      <c r="U42" s="45">
        <f t="shared" si="6"/>
        <v>315200</v>
      </c>
      <c r="V42" s="45">
        <f t="shared" si="6"/>
        <v>231542</v>
      </c>
      <c r="W42" s="45">
        <f t="shared" si="6"/>
        <v>-20824448</v>
      </c>
      <c r="X42" s="45">
        <f t="shared" si="6"/>
        <v>10036957</v>
      </c>
      <c r="Y42" s="45">
        <f t="shared" si="6"/>
        <v>-30861405</v>
      </c>
      <c r="Z42" s="46">
        <f>+IF(X42&lt;&gt;0,+(Y42/X42)*100,0)</f>
        <v>-307.47770464693633</v>
      </c>
      <c r="AA42" s="47">
        <f>+AA25-AA40</f>
        <v>10036957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118441098</v>
      </c>
      <c r="D19" s="18"/>
      <c r="E19" s="19">
        <v>12557370</v>
      </c>
      <c r="F19" s="20">
        <v>20670349</v>
      </c>
      <c r="G19" s="20">
        <v>116915800</v>
      </c>
      <c r="H19" s="20">
        <v>1011367</v>
      </c>
      <c r="I19" s="20">
        <v>396047</v>
      </c>
      <c r="J19" s="20">
        <v>118323214</v>
      </c>
      <c r="K19" s="20">
        <v>798846</v>
      </c>
      <c r="L19" s="20">
        <v>1852127</v>
      </c>
      <c r="M19" s="20">
        <v>2672391</v>
      </c>
      <c r="N19" s="20">
        <v>5323364</v>
      </c>
      <c r="O19" s="20">
        <v>-546591</v>
      </c>
      <c r="P19" s="20">
        <v>-63462</v>
      </c>
      <c r="Q19" s="20">
        <v>3457233</v>
      </c>
      <c r="R19" s="20">
        <v>2847180</v>
      </c>
      <c r="S19" s="20">
        <v>-288976</v>
      </c>
      <c r="T19" s="20">
        <v>156378</v>
      </c>
      <c r="U19" s="20">
        <v>4794419</v>
      </c>
      <c r="V19" s="20">
        <v>4661821</v>
      </c>
      <c r="W19" s="20">
        <v>131155579</v>
      </c>
      <c r="X19" s="20">
        <v>20670349</v>
      </c>
      <c r="Y19" s="20">
        <v>110485230</v>
      </c>
      <c r="Z19" s="21">
        <v>534.51071387328784</v>
      </c>
      <c r="AA19" s="22">
        <v>20670349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118441098</v>
      </c>
      <c r="D24" s="29">
        <f>SUM(D15:D23)</f>
        <v>0</v>
      </c>
      <c r="E24" s="36">
        <f t="shared" si="1"/>
        <v>12557370</v>
      </c>
      <c r="F24" s="37">
        <f t="shared" si="1"/>
        <v>20670349</v>
      </c>
      <c r="G24" s="37">
        <f t="shared" si="1"/>
        <v>116915800</v>
      </c>
      <c r="H24" s="37">
        <f t="shared" si="1"/>
        <v>1011367</v>
      </c>
      <c r="I24" s="37">
        <f t="shared" si="1"/>
        <v>396047</v>
      </c>
      <c r="J24" s="37">
        <f t="shared" si="1"/>
        <v>118323214</v>
      </c>
      <c r="K24" s="37">
        <f t="shared" si="1"/>
        <v>798846</v>
      </c>
      <c r="L24" s="37">
        <f t="shared" si="1"/>
        <v>1852127</v>
      </c>
      <c r="M24" s="37">
        <f t="shared" si="1"/>
        <v>2672391</v>
      </c>
      <c r="N24" s="37">
        <f t="shared" si="1"/>
        <v>5323364</v>
      </c>
      <c r="O24" s="37">
        <f t="shared" si="1"/>
        <v>-546591</v>
      </c>
      <c r="P24" s="37">
        <f t="shared" si="1"/>
        <v>-63462</v>
      </c>
      <c r="Q24" s="37">
        <f t="shared" si="1"/>
        <v>3457233</v>
      </c>
      <c r="R24" s="37">
        <f t="shared" si="1"/>
        <v>2847180</v>
      </c>
      <c r="S24" s="37">
        <f t="shared" si="1"/>
        <v>-288976</v>
      </c>
      <c r="T24" s="37">
        <f t="shared" si="1"/>
        <v>156378</v>
      </c>
      <c r="U24" s="37">
        <f t="shared" si="1"/>
        <v>4794419</v>
      </c>
      <c r="V24" s="37">
        <f t="shared" si="1"/>
        <v>4661821</v>
      </c>
      <c r="W24" s="37">
        <f t="shared" si="1"/>
        <v>131155579</v>
      </c>
      <c r="X24" s="37">
        <f t="shared" si="1"/>
        <v>20670349</v>
      </c>
      <c r="Y24" s="37">
        <f t="shared" si="1"/>
        <v>110485230</v>
      </c>
      <c r="Z24" s="38">
        <f>+IF(X24&lt;&gt;0,+(Y24/X24)*100,0)</f>
        <v>534.51071387328784</v>
      </c>
      <c r="AA24" s="39">
        <f>SUM(AA15:AA23)</f>
        <v>20670349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118441098</v>
      </c>
      <c r="D25" s="29">
        <f>+D12+D24</f>
        <v>0</v>
      </c>
      <c r="E25" s="30">
        <f t="shared" si="2"/>
        <v>12557370</v>
      </c>
      <c r="F25" s="31">
        <f t="shared" si="2"/>
        <v>20670349</v>
      </c>
      <c r="G25" s="31">
        <f t="shared" si="2"/>
        <v>116915800</v>
      </c>
      <c r="H25" s="31">
        <f t="shared" si="2"/>
        <v>1011367</v>
      </c>
      <c r="I25" s="31">
        <f t="shared" si="2"/>
        <v>396047</v>
      </c>
      <c r="J25" s="31">
        <f t="shared" si="2"/>
        <v>118323214</v>
      </c>
      <c r="K25" s="31">
        <f t="shared" si="2"/>
        <v>798846</v>
      </c>
      <c r="L25" s="31">
        <f t="shared" si="2"/>
        <v>1852127</v>
      </c>
      <c r="M25" s="31">
        <f t="shared" si="2"/>
        <v>2672391</v>
      </c>
      <c r="N25" s="31">
        <f t="shared" si="2"/>
        <v>5323364</v>
      </c>
      <c r="O25" s="31">
        <f t="shared" si="2"/>
        <v>-546591</v>
      </c>
      <c r="P25" s="31">
        <f t="shared" si="2"/>
        <v>-63462</v>
      </c>
      <c r="Q25" s="31">
        <f t="shared" si="2"/>
        <v>3457233</v>
      </c>
      <c r="R25" s="31">
        <f t="shared" si="2"/>
        <v>2847180</v>
      </c>
      <c r="S25" s="31">
        <f t="shared" si="2"/>
        <v>-288976</v>
      </c>
      <c r="T25" s="31">
        <f t="shared" si="2"/>
        <v>156378</v>
      </c>
      <c r="U25" s="31">
        <f t="shared" si="2"/>
        <v>4794419</v>
      </c>
      <c r="V25" s="31">
        <f t="shared" si="2"/>
        <v>4661821</v>
      </c>
      <c r="W25" s="31">
        <f t="shared" si="2"/>
        <v>131155579</v>
      </c>
      <c r="X25" s="31">
        <f t="shared" si="2"/>
        <v>20670349</v>
      </c>
      <c r="Y25" s="31">
        <f t="shared" si="2"/>
        <v>110485230</v>
      </c>
      <c r="Z25" s="32">
        <f>+IF(X25&lt;&gt;0,+(Y25/X25)*100,0)</f>
        <v>534.51071387328784</v>
      </c>
      <c r="AA25" s="33">
        <f>+AA12+AA24</f>
        <v>20670349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-25878642</v>
      </c>
      <c r="D32" s="18"/>
      <c r="E32" s="19"/>
      <c r="F32" s="20"/>
      <c r="G32" s="20">
        <v>-25878643</v>
      </c>
      <c r="H32" s="20"/>
      <c r="I32" s="20"/>
      <c r="J32" s="20">
        <v>-25878643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-25878643</v>
      </c>
      <c r="X32" s="20"/>
      <c r="Y32" s="20">
        <v>-25878643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-25878642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-25878643</v>
      </c>
      <c r="H34" s="31">
        <f t="shared" si="3"/>
        <v>0</v>
      </c>
      <c r="I34" s="31">
        <f t="shared" si="3"/>
        <v>0</v>
      </c>
      <c r="J34" s="31">
        <f t="shared" si="3"/>
        <v>-25878643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-25878643</v>
      </c>
      <c r="X34" s="31">
        <f t="shared" si="3"/>
        <v>0</v>
      </c>
      <c r="Y34" s="31">
        <f t="shared" si="3"/>
        <v>-25878643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-25878642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-25878643</v>
      </c>
      <c r="H40" s="31">
        <f t="shared" si="5"/>
        <v>0</v>
      </c>
      <c r="I40" s="31">
        <f t="shared" si="5"/>
        <v>0</v>
      </c>
      <c r="J40" s="31">
        <f t="shared" si="5"/>
        <v>-25878643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-25878643</v>
      </c>
      <c r="X40" s="31">
        <f t="shared" si="5"/>
        <v>0</v>
      </c>
      <c r="Y40" s="31">
        <f t="shared" si="5"/>
        <v>-25878643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144319740</v>
      </c>
      <c r="D42" s="43">
        <f>+D25-D40</f>
        <v>0</v>
      </c>
      <c r="E42" s="44">
        <f t="shared" si="6"/>
        <v>12557370</v>
      </c>
      <c r="F42" s="45">
        <f t="shared" si="6"/>
        <v>20670349</v>
      </c>
      <c r="G42" s="45">
        <f t="shared" si="6"/>
        <v>142794443</v>
      </c>
      <c r="H42" s="45">
        <f t="shared" si="6"/>
        <v>1011367</v>
      </c>
      <c r="I42" s="45">
        <f t="shared" si="6"/>
        <v>396047</v>
      </c>
      <c r="J42" s="45">
        <f t="shared" si="6"/>
        <v>144201857</v>
      </c>
      <c r="K42" s="45">
        <f t="shared" si="6"/>
        <v>798846</v>
      </c>
      <c r="L42" s="45">
        <f t="shared" si="6"/>
        <v>1852127</v>
      </c>
      <c r="M42" s="45">
        <f t="shared" si="6"/>
        <v>2672391</v>
      </c>
      <c r="N42" s="45">
        <f t="shared" si="6"/>
        <v>5323364</v>
      </c>
      <c r="O42" s="45">
        <f t="shared" si="6"/>
        <v>-546591</v>
      </c>
      <c r="P42" s="45">
        <f t="shared" si="6"/>
        <v>-63462</v>
      </c>
      <c r="Q42" s="45">
        <f t="shared" si="6"/>
        <v>3457233</v>
      </c>
      <c r="R42" s="45">
        <f t="shared" si="6"/>
        <v>2847180</v>
      </c>
      <c r="S42" s="45">
        <f t="shared" si="6"/>
        <v>-288976</v>
      </c>
      <c r="T42" s="45">
        <f t="shared" si="6"/>
        <v>156378</v>
      </c>
      <c r="U42" s="45">
        <f t="shared" si="6"/>
        <v>4794419</v>
      </c>
      <c r="V42" s="45">
        <f t="shared" si="6"/>
        <v>4661821</v>
      </c>
      <c r="W42" s="45">
        <f t="shared" si="6"/>
        <v>157034222</v>
      </c>
      <c r="X42" s="45">
        <f t="shared" si="6"/>
        <v>20670349</v>
      </c>
      <c r="Y42" s="45">
        <f t="shared" si="6"/>
        <v>136363873</v>
      </c>
      <c r="Z42" s="46">
        <f>+IF(X42&lt;&gt;0,+(Y42/X42)*100,0)</f>
        <v>659.70764692942532</v>
      </c>
      <c r="AA42" s="47">
        <f>+AA25-AA40</f>
        <v>20670349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-1887146</v>
      </c>
      <c r="D45" s="18"/>
      <c r="E45" s="19"/>
      <c r="F45" s="20"/>
      <c r="G45" s="20">
        <v>5716413</v>
      </c>
      <c r="H45" s="20">
        <v>584730</v>
      </c>
      <c r="I45" s="20">
        <v>-616958</v>
      </c>
      <c r="J45" s="20">
        <v>5684185</v>
      </c>
      <c r="K45" s="20">
        <v>-682427</v>
      </c>
      <c r="L45" s="20">
        <v>-580634</v>
      </c>
      <c r="M45" s="20">
        <v>-1277269</v>
      </c>
      <c r="N45" s="20">
        <v>-2540330</v>
      </c>
      <c r="O45" s="20"/>
      <c r="P45" s="20"/>
      <c r="Q45" s="20">
        <v>-771624</v>
      </c>
      <c r="R45" s="20">
        <v>-771624</v>
      </c>
      <c r="S45" s="20">
        <v>-675315</v>
      </c>
      <c r="T45" s="20">
        <v>-681619</v>
      </c>
      <c r="U45" s="20"/>
      <c r="V45" s="20">
        <v>-1356934</v>
      </c>
      <c r="W45" s="20">
        <v>1015297</v>
      </c>
      <c r="X45" s="20"/>
      <c r="Y45" s="20">
        <v>1015297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-1887146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5716413</v>
      </c>
      <c r="H48" s="53">
        <f t="shared" si="7"/>
        <v>584730</v>
      </c>
      <c r="I48" s="53">
        <f t="shared" si="7"/>
        <v>-616958</v>
      </c>
      <c r="J48" s="53">
        <f t="shared" si="7"/>
        <v>5684185</v>
      </c>
      <c r="K48" s="53">
        <f t="shared" si="7"/>
        <v>-682427</v>
      </c>
      <c r="L48" s="53">
        <f t="shared" si="7"/>
        <v>-580634</v>
      </c>
      <c r="M48" s="53">
        <f t="shared" si="7"/>
        <v>-1277269</v>
      </c>
      <c r="N48" s="53">
        <f t="shared" si="7"/>
        <v>-2540330</v>
      </c>
      <c r="O48" s="53">
        <f t="shared" si="7"/>
        <v>0</v>
      </c>
      <c r="P48" s="53">
        <f t="shared" si="7"/>
        <v>0</v>
      </c>
      <c r="Q48" s="53">
        <f t="shared" si="7"/>
        <v>-771624</v>
      </c>
      <c r="R48" s="53">
        <f t="shared" si="7"/>
        <v>-771624</v>
      </c>
      <c r="S48" s="53">
        <f t="shared" si="7"/>
        <v>-675315</v>
      </c>
      <c r="T48" s="53">
        <f t="shared" si="7"/>
        <v>-681619</v>
      </c>
      <c r="U48" s="53">
        <f t="shared" si="7"/>
        <v>0</v>
      </c>
      <c r="V48" s="53">
        <f t="shared" si="7"/>
        <v>-1356934</v>
      </c>
      <c r="W48" s="53">
        <f t="shared" si="7"/>
        <v>1015297</v>
      </c>
      <c r="X48" s="53">
        <f t="shared" si="7"/>
        <v>0</v>
      </c>
      <c r="Y48" s="53">
        <f t="shared" si="7"/>
        <v>1015297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17389029</v>
      </c>
      <c r="D8" s="18"/>
      <c r="E8" s="19">
        <v>5049856</v>
      </c>
      <c r="F8" s="20">
        <v>10099712</v>
      </c>
      <c r="G8" s="20">
        <v>21044599</v>
      </c>
      <c r="H8" s="20">
        <v>4795694</v>
      </c>
      <c r="I8" s="20">
        <v>3979116</v>
      </c>
      <c r="J8" s="20">
        <v>29819409</v>
      </c>
      <c r="K8" s="20">
        <v>-1417038</v>
      </c>
      <c r="L8" s="20">
        <v>-1623163</v>
      </c>
      <c r="M8" s="20">
        <v>3577175</v>
      </c>
      <c r="N8" s="20">
        <v>536974</v>
      </c>
      <c r="O8" s="20">
        <v>-16291560</v>
      </c>
      <c r="P8" s="20">
        <v>-4872616</v>
      </c>
      <c r="Q8" s="20">
        <v>-308507</v>
      </c>
      <c r="R8" s="20">
        <v>-21472683</v>
      </c>
      <c r="S8" s="20">
        <v>-14214769</v>
      </c>
      <c r="T8" s="20">
        <v>-238493</v>
      </c>
      <c r="U8" s="20">
        <v>-238493</v>
      </c>
      <c r="V8" s="20">
        <v>-14691755</v>
      </c>
      <c r="W8" s="20">
        <v>-5808055</v>
      </c>
      <c r="X8" s="20">
        <v>10099712</v>
      </c>
      <c r="Y8" s="20">
        <v>-15907767</v>
      </c>
      <c r="Z8" s="21">
        <v>-157.50713485691472</v>
      </c>
      <c r="AA8" s="22">
        <v>10099712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17389029</v>
      </c>
      <c r="D12" s="29">
        <f>SUM(D6:D11)</f>
        <v>0</v>
      </c>
      <c r="E12" s="30">
        <f t="shared" si="0"/>
        <v>5049856</v>
      </c>
      <c r="F12" s="31">
        <f t="shared" si="0"/>
        <v>10099712</v>
      </c>
      <c r="G12" s="31">
        <f t="shared" si="0"/>
        <v>21044599</v>
      </c>
      <c r="H12" s="31">
        <f t="shared" si="0"/>
        <v>4795694</v>
      </c>
      <c r="I12" s="31">
        <f t="shared" si="0"/>
        <v>3979116</v>
      </c>
      <c r="J12" s="31">
        <f t="shared" si="0"/>
        <v>29819409</v>
      </c>
      <c r="K12" s="31">
        <f t="shared" si="0"/>
        <v>-1417038</v>
      </c>
      <c r="L12" s="31">
        <f t="shared" si="0"/>
        <v>-1623163</v>
      </c>
      <c r="M12" s="31">
        <f t="shared" si="0"/>
        <v>3577175</v>
      </c>
      <c r="N12" s="31">
        <f t="shared" si="0"/>
        <v>536974</v>
      </c>
      <c r="O12" s="31">
        <f t="shared" si="0"/>
        <v>-16291560</v>
      </c>
      <c r="P12" s="31">
        <f t="shared" si="0"/>
        <v>-4872616</v>
      </c>
      <c r="Q12" s="31">
        <f t="shared" si="0"/>
        <v>-308507</v>
      </c>
      <c r="R12" s="31">
        <f t="shared" si="0"/>
        <v>-21472683</v>
      </c>
      <c r="S12" s="31">
        <f t="shared" si="0"/>
        <v>-14214769</v>
      </c>
      <c r="T12" s="31">
        <f t="shared" si="0"/>
        <v>-238493</v>
      </c>
      <c r="U12" s="31">
        <f t="shared" si="0"/>
        <v>-238493</v>
      </c>
      <c r="V12" s="31">
        <f t="shared" si="0"/>
        <v>-14691755</v>
      </c>
      <c r="W12" s="31">
        <f t="shared" si="0"/>
        <v>-5808055</v>
      </c>
      <c r="X12" s="31">
        <f t="shared" si="0"/>
        <v>10099712</v>
      </c>
      <c r="Y12" s="31">
        <f t="shared" si="0"/>
        <v>-15907767</v>
      </c>
      <c r="Z12" s="32">
        <f>+IF(X12&lt;&gt;0,+(Y12/X12)*100,0)</f>
        <v>-157.50713485691472</v>
      </c>
      <c r="AA12" s="33">
        <f>SUM(AA6:AA11)</f>
        <v>10099712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437674314</v>
      </c>
      <c r="D19" s="18"/>
      <c r="E19" s="19">
        <v>351675738</v>
      </c>
      <c r="F19" s="20">
        <v>698460660</v>
      </c>
      <c r="G19" s="20">
        <v>437674315</v>
      </c>
      <c r="H19" s="20">
        <v>704779</v>
      </c>
      <c r="I19" s="20">
        <v>4411859</v>
      </c>
      <c r="J19" s="20">
        <v>442790953</v>
      </c>
      <c r="K19" s="20">
        <v>1489717</v>
      </c>
      <c r="L19" s="20">
        <v>3512973</v>
      </c>
      <c r="M19" s="20"/>
      <c r="N19" s="20">
        <v>5002690</v>
      </c>
      <c r="O19" s="20">
        <v>4101373</v>
      </c>
      <c r="P19" s="20">
        <v>6340359</v>
      </c>
      <c r="Q19" s="20">
        <v>9225051</v>
      </c>
      <c r="R19" s="20">
        <v>19666783</v>
      </c>
      <c r="S19" s="20">
        <v>1760002</v>
      </c>
      <c r="T19" s="20">
        <v>3659950</v>
      </c>
      <c r="U19" s="20">
        <v>3659950</v>
      </c>
      <c r="V19" s="20">
        <v>9079902</v>
      </c>
      <c r="W19" s="20">
        <v>476540328</v>
      </c>
      <c r="X19" s="20">
        <v>698460660</v>
      </c>
      <c r="Y19" s="20">
        <v>-221920332</v>
      </c>
      <c r="Z19" s="21">
        <v>-31.77277471862195</v>
      </c>
      <c r="AA19" s="22">
        <v>698460660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>
        <v>2307500</v>
      </c>
      <c r="D21" s="18"/>
      <c r="E21" s="19">
        <v>1873386</v>
      </c>
      <c r="F21" s="20">
        <v>3746772</v>
      </c>
      <c r="G21" s="20">
        <v>2307500</v>
      </c>
      <c r="H21" s="20"/>
      <c r="I21" s="20"/>
      <c r="J21" s="20">
        <v>2307500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2307500</v>
      </c>
      <c r="X21" s="20">
        <v>3746772</v>
      </c>
      <c r="Y21" s="20">
        <v>-1439272</v>
      </c>
      <c r="Z21" s="21">
        <v>-38.413653139288968</v>
      </c>
      <c r="AA21" s="22">
        <v>3746772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439981814</v>
      </c>
      <c r="D24" s="29">
        <f>SUM(D15:D23)</f>
        <v>0</v>
      </c>
      <c r="E24" s="36">
        <f t="shared" si="1"/>
        <v>353549124</v>
      </c>
      <c r="F24" s="37">
        <f t="shared" si="1"/>
        <v>702207432</v>
      </c>
      <c r="G24" s="37">
        <f t="shared" si="1"/>
        <v>439981815</v>
      </c>
      <c r="H24" s="37">
        <f t="shared" si="1"/>
        <v>704779</v>
      </c>
      <c r="I24" s="37">
        <f t="shared" si="1"/>
        <v>4411859</v>
      </c>
      <c r="J24" s="37">
        <f t="shared" si="1"/>
        <v>445098453</v>
      </c>
      <c r="K24" s="37">
        <f t="shared" si="1"/>
        <v>1489717</v>
      </c>
      <c r="L24" s="37">
        <f t="shared" si="1"/>
        <v>3512973</v>
      </c>
      <c r="M24" s="37">
        <f t="shared" si="1"/>
        <v>0</v>
      </c>
      <c r="N24" s="37">
        <f t="shared" si="1"/>
        <v>5002690</v>
      </c>
      <c r="O24" s="37">
        <f t="shared" si="1"/>
        <v>4101373</v>
      </c>
      <c r="P24" s="37">
        <f t="shared" si="1"/>
        <v>6340359</v>
      </c>
      <c r="Q24" s="37">
        <f t="shared" si="1"/>
        <v>9225051</v>
      </c>
      <c r="R24" s="37">
        <f t="shared" si="1"/>
        <v>19666783</v>
      </c>
      <c r="S24" s="37">
        <f t="shared" si="1"/>
        <v>1760002</v>
      </c>
      <c r="T24" s="37">
        <f t="shared" si="1"/>
        <v>3659950</v>
      </c>
      <c r="U24" s="37">
        <f t="shared" si="1"/>
        <v>3659950</v>
      </c>
      <c r="V24" s="37">
        <f t="shared" si="1"/>
        <v>9079902</v>
      </c>
      <c r="W24" s="37">
        <f t="shared" si="1"/>
        <v>478847828</v>
      </c>
      <c r="X24" s="37">
        <f t="shared" si="1"/>
        <v>702207432</v>
      </c>
      <c r="Y24" s="37">
        <f t="shared" si="1"/>
        <v>-223359604</v>
      </c>
      <c r="Z24" s="38">
        <f>+IF(X24&lt;&gt;0,+(Y24/X24)*100,0)</f>
        <v>-31.808208489596279</v>
      </c>
      <c r="AA24" s="39">
        <f>SUM(AA15:AA23)</f>
        <v>702207432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457370843</v>
      </c>
      <c r="D25" s="29">
        <f>+D12+D24</f>
        <v>0</v>
      </c>
      <c r="E25" s="30">
        <f t="shared" si="2"/>
        <v>358598980</v>
      </c>
      <c r="F25" s="31">
        <f t="shared" si="2"/>
        <v>712307144</v>
      </c>
      <c r="G25" s="31">
        <f t="shared" si="2"/>
        <v>461026414</v>
      </c>
      <c r="H25" s="31">
        <f t="shared" si="2"/>
        <v>5500473</v>
      </c>
      <c r="I25" s="31">
        <f t="shared" si="2"/>
        <v>8390975</v>
      </c>
      <c r="J25" s="31">
        <f t="shared" si="2"/>
        <v>474917862</v>
      </c>
      <c r="K25" s="31">
        <f t="shared" si="2"/>
        <v>72679</v>
      </c>
      <c r="L25" s="31">
        <f t="shared" si="2"/>
        <v>1889810</v>
      </c>
      <c r="M25" s="31">
        <f t="shared" si="2"/>
        <v>3577175</v>
      </c>
      <c r="N25" s="31">
        <f t="shared" si="2"/>
        <v>5539664</v>
      </c>
      <c r="O25" s="31">
        <f t="shared" si="2"/>
        <v>-12190187</v>
      </c>
      <c r="P25" s="31">
        <f t="shared" si="2"/>
        <v>1467743</v>
      </c>
      <c r="Q25" s="31">
        <f t="shared" si="2"/>
        <v>8916544</v>
      </c>
      <c r="R25" s="31">
        <f t="shared" si="2"/>
        <v>-1805900</v>
      </c>
      <c r="S25" s="31">
        <f t="shared" si="2"/>
        <v>-12454767</v>
      </c>
      <c r="T25" s="31">
        <f t="shared" si="2"/>
        <v>3421457</v>
      </c>
      <c r="U25" s="31">
        <f t="shared" si="2"/>
        <v>3421457</v>
      </c>
      <c r="V25" s="31">
        <f t="shared" si="2"/>
        <v>-5611853</v>
      </c>
      <c r="W25" s="31">
        <f t="shared" si="2"/>
        <v>473039773</v>
      </c>
      <c r="X25" s="31">
        <f t="shared" si="2"/>
        <v>712307144</v>
      </c>
      <c r="Y25" s="31">
        <f t="shared" si="2"/>
        <v>-239267371</v>
      </c>
      <c r="Z25" s="32">
        <f>+IF(X25&lt;&gt;0,+(Y25/X25)*100,0)</f>
        <v>-33.59047750895504</v>
      </c>
      <c r="AA25" s="33">
        <f>+AA12+AA24</f>
        <v>712307144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1278972</v>
      </c>
      <c r="D31" s="18"/>
      <c r="E31" s="19">
        <v>1198877</v>
      </c>
      <c r="F31" s="20">
        <v>2397754</v>
      </c>
      <c r="G31" s="20">
        <v>1278972</v>
      </c>
      <c r="H31" s="20">
        <v>850</v>
      </c>
      <c r="I31" s="20">
        <v>950</v>
      </c>
      <c r="J31" s="20">
        <v>1280772</v>
      </c>
      <c r="K31" s="20">
        <v>-5850</v>
      </c>
      <c r="L31" s="20">
        <v>2800</v>
      </c>
      <c r="M31" s="20">
        <v>850</v>
      </c>
      <c r="N31" s="20">
        <v>-2200</v>
      </c>
      <c r="O31" s="20">
        <v>400</v>
      </c>
      <c r="P31" s="20">
        <v>7196</v>
      </c>
      <c r="Q31" s="20">
        <v>14740</v>
      </c>
      <c r="R31" s="20">
        <v>22336</v>
      </c>
      <c r="S31" s="20">
        <v>5940</v>
      </c>
      <c r="T31" s="20">
        <v>6150</v>
      </c>
      <c r="U31" s="20">
        <v>6150</v>
      </c>
      <c r="V31" s="20">
        <v>18240</v>
      </c>
      <c r="W31" s="20">
        <v>1319148</v>
      </c>
      <c r="X31" s="20">
        <v>2397754</v>
      </c>
      <c r="Y31" s="20">
        <v>-1078606</v>
      </c>
      <c r="Z31" s="21">
        <v>-44.984014206628373</v>
      </c>
      <c r="AA31" s="22">
        <v>2397754</v>
      </c>
    </row>
    <row r="32" spans="1:27" ht="13.5" x14ac:dyDescent="0.25">
      <c r="A32" s="23" t="s">
        <v>58</v>
      </c>
      <c r="B32" s="17" t="s">
        <v>32</v>
      </c>
      <c r="C32" s="18">
        <v>-3402825</v>
      </c>
      <c r="D32" s="18"/>
      <c r="E32" s="19"/>
      <c r="F32" s="20"/>
      <c r="G32" s="20">
        <v>-2933195</v>
      </c>
      <c r="H32" s="20">
        <v>618332</v>
      </c>
      <c r="I32" s="20">
        <v>511593</v>
      </c>
      <c r="J32" s="20">
        <v>-1803270</v>
      </c>
      <c r="K32" s="20">
        <v>-179285</v>
      </c>
      <c r="L32" s="20">
        <v>460599</v>
      </c>
      <c r="M32" s="20">
        <v>463697</v>
      </c>
      <c r="N32" s="20">
        <v>745011</v>
      </c>
      <c r="O32" s="20">
        <v>-784692</v>
      </c>
      <c r="P32" s="20">
        <v>-660856</v>
      </c>
      <c r="Q32" s="20">
        <v>-46365</v>
      </c>
      <c r="R32" s="20">
        <v>-1491913</v>
      </c>
      <c r="S32" s="20">
        <v>-1859467</v>
      </c>
      <c r="T32" s="20">
        <v>-28813</v>
      </c>
      <c r="U32" s="20">
        <v>-28813</v>
      </c>
      <c r="V32" s="20">
        <v>-1917093</v>
      </c>
      <c r="W32" s="20">
        <v>-4467265</v>
      </c>
      <c r="X32" s="20"/>
      <c r="Y32" s="20">
        <v>-4467265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-2123853</v>
      </c>
      <c r="D34" s="29">
        <f>SUM(D29:D33)</f>
        <v>0</v>
      </c>
      <c r="E34" s="30">
        <f t="shared" si="3"/>
        <v>1198877</v>
      </c>
      <c r="F34" s="31">
        <f t="shared" si="3"/>
        <v>2397754</v>
      </c>
      <c r="G34" s="31">
        <f t="shared" si="3"/>
        <v>-1654223</v>
      </c>
      <c r="H34" s="31">
        <f t="shared" si="3"/>
        <v>619182</v>
      </c>
      <c r="I34" s="31">
        <f t="shared" si="3"/>
        <v>512543</v>
      </c>
      <c r="J34" s="31">
        <f t="shared" si="3"/>
        <v>-522498</v>
      </c>
      <c r="K34" s="31">
        <f t="shared" si="3"/>
        <v>-185135</v>
      </c>
      <c r="L34" s="31">
        <f t="shared" si="3"/>
        <v>463399</v>
      </c>
      <c r="M34" s="31">
        <f t="shared" si="3"/>
        <v>464547</v>
      </c>
      <c r="N34" s="31">
        <f t="shared" si="3"/>
        <v>742811</v>
      </c>
      <c r="O34" s="31">
        <f t="shared" si="3"/>
        <v>-784292</v>
      </c>
      <c r="P34" s="31">
        <f t="shared" si="3"/>
        <v>-653660</v>
      </c>
      <c r="Q34" s="31">
        <f t="shared" si="3"/>
        <v>-31625</v>
      </c>
      <c r="R34" s="31">
        <f t="shared" si="3"/>
        <v>-1469577</v>
      </c>
      <c r="S34" s="31">
        <f t="shared" si="3"/>
        <v>-1853527</v>
      </c>
      <c r="T34" s="31">
        <f t="shared" si="3"/>
        <v>-22663</v>
      </c>
      <c r="U34" s="31">
        <f t="shared" si="3"/>
        <v>-22663</v>
      </c>
      <c r="V34" s="31">
        <f t="shared" si="3"/>
        <v>-1898853</v>
      </c>
      <c r="W34" s="31">
        <f t="shared" si="3"/>
        <v>-3148117</v>
      </c>
      <c r="X34" s="31">
        <f t="shared" si="3"/>
        <v>2397754</v>
      </c>
      <c r="Y34" s="31">
        <f t="shared" si="3"/>
        <v>-5545871</v>
      </c>
      <c r="Z34" s="32">
        <f>+IF(X34&lt;&gt;0,+(Y34/X34)*100,0)</f>
        <v>-231.29441135329145</v>
      </c>
      <c r="AA34" s="33">
        <f>SUM(AA29:AA33)</f>
        <v>2397754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-2123853</v>
      </c>
      <c r="D40" s="29">
        <f>+D34+D39</f>
        <v>0</v>
      </c>
      <c r="E40" s="30">
        <f t="shared" si="5"/>
        <v>1198877</v>
      </c>
      <c r="F40" s="31">
        <f t="shared" si="5"/>
        <v>2397754</v>
      </c>
      <c r="G40" s="31">
        <f t="shared" si="5"/>
        <v>-1654223</v>
      </c>
      <c r="H40" s="31">
        <f t="shared" si="5"/>
        <v>619182</v>
      </c>
      <c r="I40" s="31">
        <f t="shared" si="5"/>
        <v>512543</v>
      </c>
      <c r="J40" s="31">
        <f t="shared" si="5"/>
        <v>-522498</v>
      </c>
      <c r="K40" s="31">
        <f t="shared" si="5"/>
        <v>-185135</v>
      </c>
      <c r="L40" s="31">
        <f t="shared" si="5"/>
        <v>463399</v>
      </c>
      <c r="M40" s="31">
        <f t="shared" si="5"/>
        <v>464547</v>
      </c>
      <c r="N40" s="31">
        <f t="shared" si="5"/>
        <v>742811</v>
      </c>
      <c r="O40" s="31">
        <f t="shared" si="5"/>
        <v>-784292</v>
      </c>
      <c r="P40" s="31">
        <f t="shared" si="5"/>
        <v>-653660</v>
      </c>
      <c r="Q40" s="31">
        <f t="shared" si="5"/>
        <v>-31625</v>
      </c>
      <c r="R40" s="31">
        <f t="shared" si="5"/>
        <v>-1469577</v>
      </c>
      <c r="S40" s="31">
        <f t="shared" si="5"/>
        <v>-1853527</v>
      </c>
      <c r="T40" s="31">
        <f t="shared" si="5"/>
        <v>-22663</v>
      </c>
      <c r="U40" s="31">
        <f t="shared" si="5"/>
        <v>-22663</v>
      </c>
      <c r="V40" s="31">
        <f t="shared" si="5"/>
        <v>-1898853</v>
      </c>
      <c r="W40" s="31">
        <f t="shared" si="5"/>
        <v>-3148117</v>
      </c>
      <c r="X40" s="31">
        <f t="shared" si="5"/>
        <v>2397754</v>
      </c>
      <c r="Y40" s="31">
        <f t="shared" si="5"/>
        <v>-5545871</v>
      </c>
      <c r="Z40" s="32">
        <f>+IF(X40&lt;&gt;0,+(Y40/X40)*100,0)</f>
        <v>-231.29441135329145</v>
      </c>
      <c r="AA40" s="33">
        <f>+AA34+AA39</f>
        <v>2397754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459494696</v>
      </c>
      <c r="D42" s="43">
        <f>+D25-D40</f>
        <v>0</v>
      </c>
      <c r="E42" s="44">
        <f t="shared" si="6"/>
        <v>357400103</v>
      </c>
      <c r="F42" s="45">
        <f t="shared" si="6"/>
        <v>709909390</v>
      </c>
      <c r="G42" s="45">
        <f t="shared" si="6"/>
        <v>462680637</v>
      </c>
      <c r="H42" s="45">
        <f t="shared" si="6"/>
        <v>4881291</v>
      </c>
      <c r="I42" s="45">
        <f t="shared" si="6"/>
        <v>7878432</v>
      </c>
      <c r="J42" s="45">
        <f t="shared" si="6"/>
        <v>475440360</v>
      </c>
      <c r="K42" s="45">
        <f t="shared" si="6"/>
        <v>257814</v>
      </c>
      <c r="L42" s="45">
        <f t="shared" si="6"/>
        <v>1426411</v>
      </c>
      <c r="M42" s="45">
        <f t="shared" si="6"/>
        <v>3112628</v>
      </c>
      <c r="N42" s="45">
        <f t="shared" si="6"/>
        <v>4796853</v>
      </c>
      <c r="O42" s="45">
        <f t="shared" si="6"/>
        <v>-11405895</v>
      </c>
      <c r="P42" s="45">
        <f t="shared" si="6"/>
        <v>2121403</v>
      </c>
      <c r="Q42" s="45">
        <f t="shared" si="6"/>
        <v>8948169</v>
      </c>
      <c r="R42" s="45">
        <f t="shared" si="6"/>
        <v>-336323</v>
      </c>
      <c r="S42" s="45">
        <f t="shared" si="6"/>
        <v>-10601240</v>
      </c>
      <c r="T42" s="45">
        <f t="shared" si="6"/>
        <v>3444120</v>
      </c>
      <c r="U42" s="45">
        <f t="shared" si="6"/>
        <v>3444120</v>
      </c>
      <c r="V42" s="45">
        <f t="shared" si="6"/>
        <v>-3713000</v>
      </c>
      <c r="W42" s="45">
        <f t="shared" si="6"/>
        <v>476187890</v>
      </c>
      <c r="X42" s="45">
        <f t="shared" si="6"/>
        <v>709909390</v>
      </c>
      <c r="Y42" s="45">
        <f t="shared" si="6"/>
        <v>-233721500</v>
      </c>
      <c r="Z42" s="46">
        <f>+IF(X42&lt;&gt;0,+(Y42/X42)*100,0)</f>
        <v>-32.922722715359491</v>
      </c>
      <c r="AA42" s="47">
        <f>+AA25-AA40</f>
        <v>709909390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142235754</v>
      </c>
      <c r="D45" s="18"/>
      <c r="E45" s="19">
        <v>12651270</v>
      </c>
      <c r="F45" s="20">
        <v>25302540</v>
      </c>
      <c r="G45" s="20">
        <v>177763543</v>
      </c>
      <c r="H45" s="20">
        <v>4280575</v>
      </c>
      <c r="I45" s="20">
        <v>3417619</v>
      </c>
      <c r="J45" s="20">
        <v>185461737</v>
      </c>
      <c r="K45" s="20">
        <v>3416119</v>
      </c>
      <c r="L45" s="20">
        <v>-10102924</v>
      </c>
      <c r="M45" s="20">
        <v>4463533</v>
      </c>
      <c r="N45" s="20">
        <v>-2223272</v>
      </c>
      <c r="O45" s="20">
        <v>-30091293</v>
      </c>
      <c r="P45" s="20">
        <v>-3721774</v>
      </c>
      <c r="Q45" s="20">
        <v>-2586538</v>
      </c>
      <c r="R45" s="20">
        <v>-36399605</v>
      </c>
      <c r="S45" s="20">
        <v>-8828209</v>
      </c>
      <c r="T45" s="20">
        <v>1742536</v>
      </c>
      <c r="U45" s="20">
        <v>1742536</v>
      </c>
      <c r="V45" s="20">
        <v>-5343137</v>
      </c>
      <c r="W45" s="20">
        <v>141495723</v>
      </c>
      <c r="X45" s="20">
        <v>25302540</v>
      </c>
      <c r="Y45" s="20">
        <v>116193183</v>
      </c>
      <c r="Z45" s="48">
        <v>459.21548982829393</v>
      </c>
      <c r="AA45" s="22">
        <v>25302540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142235754</v>
      </c>
      <c r="D48" s="51">
        <f>SUM(D45:D47)</f>
        <v>0</v>
      </c>
      <c r="E48" s="52">
        <f t="shared" si="7"/>
        <v>12651270</v>
      </c>
      <c r="F48" s="53">
        <f t="shared" si="7"/>
        <v>25302540</v>
      </c>
      <c r="G48" s="53">
        <f t="shared" si="7"/>
        <v>177763543</v>
      </c>
      <c r="H48" s="53">
        <f t="shared" si="7"/>
        <v>4280575</v>
      </c>
      <c r="I48" s="53">
        <f t="shared" si="7"/>
        <v>3417619</v>
      </c>
      <c r="J48" s="53">
        <f t="shared" si="7"/>
        <v>185461737</v>
      </c>
      <c r="K48" s="53">
        <f t="shared" si="7"/>
        <v>3416119</v>
      </c>
      <c r="L48" s="53">
        <f t="shared" si="7"/>
        <v>-10102924</v>
      </c>
      <c r="M48" s="53">
        <f t="shared" si="7"/>
        <v>4463533</v>
      </c>
      <c r="N48" s="53">
        <f t="shared" si="7"/>
        <v>-2223272</v>
      </c>
      <c r="O48" s="53">
        <f t="shared" si="7"/>
        <v>-30091293</v>
      </c>
      <c r="P48" s="53">
        <f t="shared" si="7"/>
        <v>-3721774</v>
      </c>
      <c r="Q48" s="53">
        <f t="shared" si="7"/>
        <v>-2586538</v>
      </c>
      <c r="R48" s="53">
        <f t="shared" si="7"/>
        <v>-36399605</v>
      </c>
      <c r="S48" s="53">
        <f t="shared" si="7"/>
        <v>-8828209</v>
      </c>
      <c r="T48" s="53">
        <f t="shared" si="7"/>
        <v>1742536</v>
      </c>
      <c r="U48" s="53">
        <f t="shared" si="7"/>
        <v>1742536</v>
      </c>
      <c r="V48" s="53">
        <f t="shared" si="7"/>
        <v>-5343137</v>
      </c>
      <c r="W48" s="53">
        <f t="shared" si="7"/>
        <v>141495723</v>
      </c>
      <c r="X48" s="53">
        <f t="shared" si="7"/>
        <v>25302540</v>
      </c>
      <c r="Y48" s="53">
        <f t="shared" si="7"/>
        <v>116193183</v>
      </c>
      <c r="Z48" s="54">
        <f>+IF(X48&lt;&gt;0,+(Y48/X48)*100,0)</f>
        <v>459.21548982829393</v>
      </c>
      <c r="AA48" s="55">
        <f>SUM(AA45:AA47)</f>
        <v>25302540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-95534085</v>
      </c>
      <c r="D6" s="18"/>
      <c r="E6" s="19">
        <v>-79793088</v>
      </c>
      <c r="F6" s="20">
        <v>-172504184</v>
      </c>
      <c r="G6" s="20">
        <v>-99395610</v>
      </c>
      <c r="H6" s="20">
        <v>-2496944</v>
      </c>
      <c r="I6" s="20">
        <v>-3557864</v>
      </c>
      <c r="J6" s="20">
        <v>-105450418</v>
      </c>
      <c r="K6" s="20">
        <v>-6119532</v>
      </c>
      <c r="L6" s="20">
        <v>-3018187</v>
      </c>
      <c r="M6" s="20">
        <v>-6816573</v>
      </c>
      <c r="N6" s="20">
        <v>-15954292</v>
      </c>
      <c r="O6" s="20">
        <v>-1782911</v>
      </c>
      <c r="P6" s="20">
        <v>-3545629</v>
      </c>
      <c r="Q6" s="20">
        <v>-5013436</v>
      </c>
      <c r="R6" s="20">
        <v>-10341976</v>
      </c>
      <c r="S6" s="20">
        <v>-3206088</v>
      </c>
      <c r="T6" s="20">
        <v>-5959300</v>
      </c>
      <c r="U6" s="20">
        <v>-4313058</v>
      </c>
      <c r="V6" s="20">
        <v>-13478446</v>
      </c>
      <c r="W6" s="20">
        <v>-145225132</v>
      </c>
      <c r="X6" s="20">
        <v>-172504184</v>
      </c>
      <c r="Y6" s="20">
        <v>27279052</v>
      </c>
      <c r="Z6" s="21">
        <v>-15.813559629371078</v>
      </c>
      <c r="AA6" s="22">
        <v>-172504184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45208326</v>
      </c>
      <c r="D9" s="18"/>
      <c r="E9" s="19"/>
      <c r="F9" s="20">
        <v>45208326</v>
      </c>
      <c r="G9" s="20">
        <v>46329785</v>
      </c>
      <c r="H9" s="20">
        <v>-543419</v>
      </c>
      <c r="I9" s="20">
        <v>415266</v>
      </c>
      <c r="J9" s="20">
        <v>46201632</v>
      </c>
      <c r="K9" s="20">
        <v>797975</v>
      </c>
      <c r="L9" s="20">
        <v>663521</v>
      </c>
      <c r="M9" s="20">
        <v>516858</v>
      </c>
      <c r="N9" s="20">
        <v>1978354</v>
      </c>
      <c r="O9" s="20">
        <v>222956</v>
      </c>
      <c r="P9" s="20">
        <v>442266</v>
      </c>
      <c r="Q9" s="20">
        <v>636438</v>
      </c>
      <c r="R9" s="20">
        <v>1301660</v>
      </c>
      <c r="S9" s="20">
        <v>354687</v>
      </c>
      <c r="T9" s="20">
        <v>-2732462</v>
      </c>
      <c r="U9" s="20">
        <v>760956</v>
      </c>
      <c r="V9" s="20">
        <v>-1616819</v>
      </c>
      <c r="W9" s="20">
        <v>47864827</v>
      </c>
      <c r="X9" s="20">
        <v>45208326</v>
      </c>
      <c r="Y9" s="20">
        <v>2656501</v>
      </c>
      <c r="Z9" s="21">
        <v>5.8761321974186789</v>
      </c>
      <c r="AA9" s="22">
        <v>45208326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-17856170</v>
      </c>
      <c r="D11" s="18"/>
      <c r="E11" s="19">
        <v>-620004</v>
      </c>
      <c r="F11" s="20">
        <v>-18351174</v>
      </c>
      <c r="G11" s="20">
        <v>-19803618</v>
      </c>
      <c r="H11" s="20">
        <v>-1259405</v>
      </c>
      <c r="I11" s="20">
        <v>-2034036</v>
      </c>
      <c r="J11" s="20">
        <v>-23097059</v>
      </c>
      <c r="K11" s="20">
        <v>-1743929</v>
      </c>
      <c r="L11" s="20">
        <v>-1847194</v>
      </c>
      <c r="M11" s="20">
        <v>-27232</v>
      </c>
      <c r="N11" s="20">
        <v>-3618355</v>
      </c>
      <c r="O11" s="20">
        <v>-1455960</v>
      </c>
      <c r="P11" s="20">
        <v>-34395</v>
      </c>
      <c r="Q11" s="20">
        <v>-696031</v>
      </c>
      <c r="R11" s="20">
        <v>-2186386</v>
      </c>
      <c r="S11" s="20">
        <v>-326391</v>
      </c>
      <c r="T11" s="20">
        <v>-2975715</v>
      </c>
      <c r="U11" s="20">
        <v>-118963</v>
      </c>
      <c r="V11" s="20">
        <v>-3421069</v>
      </c>
      <c r="W11" s="20">
        <v>-32322869</v>
      </c>
      <c r="X11" s="20">
        <v>-18351174</v>
      </c>
      <c r="Y11" s="20">
        <v>-13971695</v>
      </c>
      <c r="Z11" s="21">
        <v>76.135156257577847</v>
      </c>
      <c r="AA11" s="22">
        <v>-18351174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-68181929</v>
      </c>
      <c r="D12" s="29">
        <f>SUM(D6:D11)</f>
        <v>0</v>
      </c>
      <c r="E12" s="30">
        <f t="shared" si="0"/>
        <v>-80413092</v>
      </c>
      <c r="F12" s="31">
        <f t="shared" si="0"/>
        <v>-145647032</v>
      </c>
      <c r="G12" s="31">
        <f t="shared" si="0"/>
        <v>-72869443</v>
      </c>
      <c r="H12" s="31">
        <f t="shared" si="0"/>
        <v>-4299768</v>
      </c>
      <c r="I12" s="31">
        <f t="shared" si="0"/>
        <v>-5176634</v>
      </c>
      <c r="J12" s="31">
        <f t="shared" si="0"/>
        <v>-82345845</v>
      </c>
      <c r="K12" s="31">
        <f t="shared" si="0"/>
        <v>-7065486</v>
      </c>
      <c r="L12" s="31">
        <f t="shared" si="0"/>
        <v>-4201860</v>
      </c>
      <c r="M12" s="31">
        <f t="shared" si="0"/>
        <v>-6326947</v>
      </c>
      <c r="N12" s="31">
        <f t="shared" si="0"/>
        <v>-17594293</v>
      </c>
      <c r="O12" s="31">
        <f t="shared" si="0"/>
        <v>-3015915</v>
      </c>
      <c r="P12" s="31">
        <f t="shared" si="0"/>
        <v>-3137758</v>
      </c>
      <c r="Q12" s="31">
        <f t="shared" si="0"/>
        <v>-5073029</v>
      </c>
      <c r="R12" s="31">
        <f t="shared" si="0"/>
        <v>-11226702</v>
      </c>
      <c r="S12" s="31">
        <f t="shared" si="0"/>
        <v>-3177792</v>
      </c>
      <c r="T12" s="31">
        <f t="shared" si="0"/>
        <v>-11667477</v>
      </c>
      <c r="U12" s="31">
        <f t="shared" si="0"/>
        <v>-3671065</v>
      </c>
      <c r="V12" s="31">
        <f t="shared" si="0"/>
        <v>-18516334</v>
      </c>
      <c r="W12" s="31">
        <f t="shared" si="0"/>
        <v>-129683174</v>
      </c>
      <c r="X12" s="31">
        <f t="shared" si="0"/>
        <v>-145647032</v>
      </c>
      <c r="Y12" s="31">
        <f t="shared" si="0"/>
        <v>15963858</v>
      </c>
      <c r="Z12" s="32">
        <f>+IF(X12&lt;&gt;0,+(Y12/X12)*100,0)</f>
        <v>-10.960647656726708</v>
      </c>
      <c r="AA12" s="33">
        <f>SUM(AA6:AA11)</f>
        <v>-145647032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18633761</v>
      </c>
      <c r="D19" s="18"/>
      <c r="E19" s="19">
        <v>-523260</v>
      </c>
      <c r="F19" s="20">
        <v>17318831</v>
      </c>
      <c r="G19" s="20">
        <v>2569271</v>
      </c>
      <c r="H19" s="20">
        <v>16064490</v>
      </c>
      <c r="I19" s="20"/>
      <c r="J19" s="20">
        <v>18633761</v>
      </c>
      <c r="K19" s="20"/>
      <c r="L19" s="20">
        <v>29100</v>
      </c>
      <c r="M19" s="20"/>
      <c r="N19" s="20">
        <v>29100</v>
      </c>
      <c r="O19" s="20"/>
      <c r="P19" s="20"/>
      <c r="Q19" s="20">
        <v>164900</v>
      </c>
      <c r="R19" s="20">
        <v>164900</v>
      </c>
      <c r="S19" s="20">
        <v>111822</v>
      </c>
      <c r="T19" s="20">
        <v>420000</v>
      </c>
      <c r="U19" s="20">
        <v>172492</v>
      </c>
      <c r="V19" s="20">
        <v>704314</v>
      </c>
      <c r="W19" s="20">
        <v>19532075</v>
      </c>
      <c r="X19" s="20">
        <v>17318831</v>
      </c>
      <c r="Y19" s="20">
        <v>2213244</v>
      </c>
      <c r="Z19" s="21">
        <v>12.779407570868958</v>
      </c>
      <c r="AA19" s="22">
        <v>17318831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18633761</v>
      </c>
      <c r="D24" s="29">
        <f>SUM(D15:D23)</f>
        <v>0</v>
      </c>
      <c r="E24" s="36">
        <f t="shared" si="1"/>
        <v>-523260</v>
      </c>
      <c r="F24" s="37">
        <f t="shared" si="1"/>
        <v>17318831</v>
      </c>
      <c r="G24" s="37">
        <f t="shared" si="1"/>
        <v>2569271</v>
      </c>
      <c r="H24" s="37">
        <f t="shared" si="1"/>
        <v>16064490</v>
      </c>
      <c r="I24" s="37">
        <f t="shared" si="1"/>
        <v>0</v>
      </c>
      <c r="J24" s="37">
        <f t="shared" si="1"/>
        <v>18633761</v>
      </c>
      <c r="K24" s="37">
        <f t="shared" si="1"/>
        <v>0</v>
      </c>
      <c r="L24" s="37">
        <f t="shared" si="1"/>
        <v>29100</v>
      </c>
      <c r="M24" s="37">
        <f t="shared" si="1"/>
        <v>0</v>
      </c>
      <c r="N24" s="37">
        <f t="shared" si="1"/>
        <v>29100</v>
      </c>
      <c r="O24" s="37">
        <f t="shared" si="1"/>
        <v>0</v>
      </c>
      <c r="P24" s="37">
        <f t="shared" si="1"/>
        <v>0</v>
      </c>
      <c r="Q24" s="37">
        <f t="shared" si="1"/>
        <v>164900</v>
      </c>
      <c r="R24" s="37">
        <f t="shared" si="1"/>
        <v>164900</v>
      </c>
      <c r="S24" s="37">
        <f t="shared" si="1"/>
        <v>111822</v>
      </c>
      <c r="T24" s="37">
        <f t="shared" si="1"/>
        <v>420000</v>
      </c>
      <c r="U24" s="37">
        <f t="shared" si="1"/>
        <v>172492</v>
      </c>
      <c r="V24" s="37">
        <f t="shared" si="1"/>
        <v>704314</v>
      </c>
      <c r="W24" s="37">
        <f t="shared" si="1"/>
        <v>19532075</v>
      </c>
      <c r="X24" s="37">
        <f t="shared" si="1"/>
        <v>17318831</v>
      </c>
      <c r="Y24" s="37">
        <f t="shared" si="1"/>
        <v>2213244</v>
      </c>
      <c r="Z24" s="38">
        <f>+IF(X24&lt;&gt;0,+(Y24/X24)*100,0)</f>
        <v>12.779407570868958</v>
      </c>
      <c r="AA24" s="39">
        <f>SUM(AA15:AA23)</f>
        <v>17318831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-49548168</v>
      </c>
      <c r="D25" s="29">
        <f>+D12+D24</f>
        <v>0</v>
      </c>
      <c r="E25" s="30">
        <f t="shared" si="2"/>
        <v>-80936352</v>
      </c>
      <c r="F25" s="31">
        <f t="shared" si="2"/>
        <v>-128328201</v>
      </c>
      <c r="G25" s="31">
        <f t="shared" si="2"/>
        <v>-70300172</v>
      </c>
      <c r="H25" s="31">
        <f t="shared" si="2"/>
        <v>11764722</v>
      </c>
      <c r="I25" s="31">
        <f t="shared" si="2"/>
        <v>-5176634</v>
      </c>
      <c r="J25" s="31">
        <f t="shared" si="2"/>
        <v>-63712084</v>
      </c>
      <c r="K25" s="31">
        <f t="shared" si="2"/>
        <v>-7065486</v>
      </c>
      <c r="L25" s="31">
        <f t="shared" si="2"/>
        <v>-4172760</v>
      </c>
      <c r="M25" s="31">
        <f t="shared" si="2"/>
        <v>-6326947</v>
      </c>
      <c r="N25" s="31">
        <f t="shared" si="2"/>
        <v>-17565193</v>
      </c>
      <c r="O25" s="31">
        <f t="shared" si="2"/>
        <v>-3015915</v>
      </c>
      <c r="P25" s="31">
        <f t="shared" si="2"/>
        <v>-3137758</v>
      </c>
      <c r="Q25" s="31">
        <f t="shared" si="2"/>
        <v>-4908129</v>
      </c>
      <c r="R25" s="31">
        <f t="shared" si="2"/>
        <v>-11061802</v>
      </c>
      <c r="S25" s="31">
        <f t="shared" si="2"/>
        <v>-3065970</v>
      </c>
      <c r="T25" s="31">
        <f t="shared" si="2"/>
        <v>-11247477</v>
      </c>
      <c r="U25" s="31">
        <f t="shared" si="2"/>
        <v>-3498573</v>
      </c>
      <c r="V25" s="31">
        <f t="shared" si="2"/>
        <v>-17812020</v>
      </c>
      <c r="W25" s="31">
        <f t="shared" si="2"/>
        <v>-110151099</v>
      </c>
      <c r="X25" s="31">
        <f t="shared" si="2"/>
        <v>-128328201</v>
      </c>
      <c r="Y25" s="31">
        <f t="shared" si="2"/>
        <v>18177102</v>
      </c>
      <c r="Z25" s="32">
        <f>+IF(X25&lt;&gt;0,+(Y25/X25)*100,0)</f>
        <v>-14.164542055724757</v>
      </c>
      <c r="AA25" s="33">
        <f>+AA12+AA24</f>
        <v>-128328201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59870563</v>
      </c>
      <c r="D32" s="18"/>
      <c r="E32" s="19">
        <v>5000004</v>
      </c>
      <c r="F32" s="20">
        <v>63904795</v>
      </c>
      <c r="G32" s="20">
        <v>57943734</v>
      </c>
      <c r="H32" s="20"/>
      <c r="I32" s="20"/>
      <c r="J32" s="20">
        <v>57943734</v>
      </c>
      <c r="K32" s="20"/>
      <c r="L32" s="20">
        <v>3591069</v>
      </c>
      <c r="M32" s="20">
        <v>-2758547</v>
      </c>
      <c r="N32" s="20">
        <v>832522</v>
      </c>
      <c r="O32" s="20"/>
      <c r="P32" s="20"/>
      <c r="Q32" s="20"/>
      <c r="R32" s="20"/>
      <c r="S32" s="20">
        <v>140397</v>
      </c>
      <c r="T32" s="20">
        <v>-26388426</v>
      </c>
      <c r="U32" s="20">
        <v>2395040</v>
      </c>
      <c r="V32" s="20">
        <v>-23852989</v>
      </c>
      <c r="W32" s="20">
        <v>34923267</v>
      </c>
      <c r="X32" s="20">
        <v>63904795</v>
      </c>
      <c r="Y32" s="20">
        <v>-28981528</v>
      </c>
      <c r="Z32" s="21">
        <v>-45.351100805502938</v>
      </c>
      <c r="AA32" s="22">
        <v>63904795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59870563</v>
      </c>
      <c r="D34" s="29">
        <f>SUM(D29:D33)</f>
        <v>0</v>
      </c>
      <c r="E34" s="30">
        <f t="shared" si="3"/>
        <v>5000004</v>
      </c>
      <c r="F34" s="31">
        <f t="shared" si="3"/>
        <v>63904795</v>
      </c>
      <c r="G34" s="31">
        <f t="shared" si="3"/>
        <v>57943734</v>
      </c>
      <c r="H34" s="31">
        <f t="shared" si="3"/>
        <v>0</v>
      </c>
      <c r="I34" s="31">
        <f t="shared" si="3"/>
        <v>0</v>
      </c>
      <c r="J34" s="31">
        <f t="shared" si="3"/>
        <v>57943734</v>
      </c>
      <c r="K34" s="31">
        <f t="shared" si="3"/>
        <v>0</v>
      </c>
      <c r="L34" s="31">
        <f t="shared" si="3"/>
        <v>3591069</v>
      </c>
      <c r="M34" s="31">
        <f t="shared" si="3"/>
        <v>-2758547</v>
      </c>
      <c r="N34" s="31">
        <f t="shared" si="3"/>
        <v>832522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140397</v>
      </c>
      <c r="T34" s="31">
        <f t="shared" si="3"/>
        <v>-26388426</v>
      </c>
      <c r="U34" s="31">
        <f t="shared" si="3"/>
        <v>2395040</v>
      </c>
      <c r="V34" s="31">
        <f t="shared" si="3"/>
        <v>-23852989</v>
      </c>
      <c r="W34" s="31">
        <f t="shared" si="3"/>
        <v>34923267</v>
      </c>
      <c r="X34" s="31">
        <f t="shared" si="3"/>
        <v>63904795</v>
      </c>
      <c r="Y34" s="31">
        <f t="shared" si="3"/>
        <v>-28981528</v>
      </c>
      <c r="Z34" s="32">
        <f>+IF(X34&lt;&gt;0,+(Y34/X34)*100,0)</f>
        <v>-45.351100805502938</v>
      </c>
      <c r="AA34" s="33">
        <f>SUM(AA29:AA33)</f>
        <v>63904795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59870563</v>
      </c>
      <c r="D40" s="29">
        <f>+D34+D39</f>
        <v>0</v>
      </c>
      <c r="E40" s="30">
        <f t="shared" si="5"/>
        <v>5000004</v>
      </c>
      <c r="F40" s="31">
        <f t="shared" si="5"/>
        <v>63904795</v>
      </c>
      <c r="G40" s="31">
        <f t="shared" si="5"/>
        <v>57943734</v>
      </c>
      <c r="H40" s="31">
        <f t="shared" si="5"/>
        <v>0</v>
      </c>
      <c r="I40" s="31">
        <f t="shared" si="5"/>
        <v>0</v>
      </c>
      <c r="J40" s="31">
        <f t="shared" si="5"/>
        <v>57943734</v>
      </c>
      <c r="K40" s="31">
        <f t="shared" si="5"/>
        <v>0</v>
      </c>
      <c r="L40" s="31">
        <f t="shared" si="5"/>
        <v>3591069</v>
      </c>
      <c r="M40" s="31">
        <f t="shared" si="5"/>
        <v>-2758547</v>
      </c>
      <c r="N40" s="31">
        <f t="shared" si="5"/>
        <v>832522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140397</v>
      </c>
      <c r="T40" s="31">
        <f t="shared" si="5"/>
        <v>-26388426</v>
      </c>
      <c r="U40" s="31">
        <f t="shared" si="5"/>
        <v>2395040</v>
      </c>
      <c r="V40" s="31">
        <f t="shared" si="5"/>
        <v>-23852989</v>
      </c>
      <c r="W40" s="31">
        <f t="shared" si="5"/>
        <v>34923267</v>
      </c>
      <c r="X40" s="31">
        <f t="shared" si="5"/>
        <v>63904795</v>
      </c>
      <c r="Y40" s="31">
        <f t="shared" si="5"/>
        <v>-28981528</v>
      </c>
      <c r="Z40" s="32">
        <f>+IF(X40&lt;&gt;0,+(Y40/X40)*100,0)</f>
        <v>-45.351100805502938</v>
      </c>
      <c r="AA40" s="33">
        <f>+AA34+AA39</f>
        <v>63904795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-109418731</v>
      </c>
      <c r="D42" s="43">
        <f>+D25-D40</f>
        <v>0</v>
      </c>
      <c r="E42" s="44">
        <f t="shared" si="6"/>
        <v>-85936356</v>
      </c>
      <c r="F42" s="45">
        <f t="shared" si="6"/>
        <v>-192232996</v>
      </c>
      <c r="G42" s="45">
        <f t="shared" si="6"/>
        <v>-128243906</v>
      </c>
      <c r="H42" s="45">
        <f t="shared" si="6"/>
        <v>11764722</v>
      </c>
      <c r="I42" s="45">
        <f t="shared" si="6"/>
        <v>-5176634</v>
      </c>
      <c r="J42" s="45">
        <f t="shared" si="6"/>
        <v>-121655818</v>
      </c>
      <c r="K42" s="45">
        <f t="shared" si="6"/>
        <v>-7065486</v>
      </c>
      <c r="L42" s="45">
        <f t="shared" si="6"/>
        <v>-7763829</v>
      </c>
      <c r="M42" s="45">
        <f t="shared" si="6"/>
        <v>-3568400</v>
      </c>
      <c r="N42" s="45">
        <f t="shared" si="6"/>
        <v>-18397715</v>
      </c>
      <c r="O42" s="45">
        <f t="shared" si="6"/>
        <v>-3015915</v>
      </c>
      <c r="P42" s="45">
        <f t="shared" si="6"/>
        <v>-3137758</v>
      </c>
      <c r="Q42" s="45">
        <f t="shared" si="6"/>
        <v>-4908129</v>
      </c>
      <c r="R42" s="45">
        <f t="shared" si="6"/>
        <v>-11061802</v>
      </c>
      <c r="S42" s="45">
        <f t="shared" si="6"/>
        <v>-3206367</v>
      </c>
      <c r="T42" s="45">
        <f t="shared" si="6"/>
        <v>15140949</v>
      </c>
      <c r="U42" s="45">
        <f t="shared" si="6"/>
        <v>-5893613</v>
      </c>
      <c r="V42" s="45">
        <f t="shared" si="6"/>
        <v>6040969</v>
      </c>
      <c r="W42" s="45">
        <f t="shared" si="6"/>
        <v>-145074366</v>
      </c>
      <c r="X42" s="45">
        <f t="shared" si="6"/>
        <v>-192232996</v>
      </c>
      <c r="Y42" s="45">
        <f t="shared" si="6"/>
        <v>47158630</v>
      </c>
      <c r="Z42" s="46">
        <f>+IF(X42&lt;&gt;0,+(Y42/X42)*100,0)</f>
        <v>-24.532016345414497</v>
      </c>
      <c r="AA42" s="47">
        <f>+AA25-AA40</f>
        <v>-192232996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-85936356</v>
      </c>
      <c r="F45" s="20">
        <v>-82814266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-82814266</v>
      </c>
      <c r="Y45" s="20">
        <v>82814266</v>
      </c>
      <c r="Z45" s="48">
        <v>-100</v>
      </c>
      <c r="AA45" s="22">
        <v>-82814266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-85936356</v>
      </c>
      <c r="F48" s="53">
        <f t="shared" si="7"/>
        <v>-82814266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-82814266</v>
      </c>
      <c r="Y48" s="53">
        <f t="shared" si="7"/>
        <v>82814266</v>
      </c>
      <c r="Z48" s="54">
        <f>+IF(X48&lt;&gt;0,+(Y48/X48)*100,0)</f>
        <v>-100</v>
      </c>
      <c r="AA48" s="55">
        <f>SUM(AA45:AA47)</f>
        <v>-82814266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-5428000</v>
      </c>
      <c r="F11" s="20">
        <v>-5428000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-5428000</v>
      </c>
      <c r="Y11" s="20">
        <v>5428000</v>
      </c>
      <c r="Z11" s="21">
        <v>-100</v>
      </c>
      <c r="AA11" s="22">
        <v>-5428000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-5428000</v>
      </c>
      <c r="F12" s="31">
        <f t="shared" si="0"/>
        <v>-5428000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-5428000</v>
      </c>
      <c r="Y12" s="31">
        <f t="shared" si="0"/>
        <v>5428000</v>
      </c>
      <c r="Z12" s="32">
        <f>+IF(X12&lt;&gt;0,+(Y12/X12)*100,0)</f>
        <v>-100</v>
      </c>
      <c r="AA12" s="33">
        <f>SUM(AA6:AA11)</f>
        <v>-5428000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79690809</v>
      </c>
      <c r="D19" s="18"/>
      <c r="E19" s="19">
        <v>4550000</v>
      </c>
      <c r="F19" s="20">
        <v>4550000</v>
      </c>
      <c r="G19" s="20"/>
      <c r="H19" s="20">
        <v>576058</v>
      </c>
      <c r="I19" s="20">
        <v>314100</v>
      </c>
      <c r="J19" s="20">
        <v>890158</v>
      </c>
      <c r="K19" s="20"/>
      <c r="L19" s="20"/>
      <c r="M19" s="20">
        <v>344064</v>
      </c>
      <c r="N19" s="20">
        <v>344064</v>
      </c>
      <c r="O19" s="20"/>
      <c r="P19" s="20"/>
      <c r="Q19" s="20">
        <v>703079</v>
      </c>
      <c r="R19" s="20">
        <v>703079</v>
      </c>
      <c r="S19" s="20"/>
      <c r="T19" s="20"/>
      <c r="U19" s="20"/>
      <c r="V19" s="20"/>
      <c r="W19" s="20">
        <v>1937301</v>
      </c>
      <c r="X19" s="20">
        <v>4550000</v>
      </c>
      <c r="Y19" s="20">
        <v>-2612699</v>
      </c>
      <c r="Z19" s="21">
        <v>-57.421956043956044</v>
      </c>
      <c r="AA19" s="22">
        <v>4550000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79690809</v>
      </c>
      <c r="D24" s="29">
        <f>SUM(D15:D23)</f>
        <v>0</v>
      </c>
      <c r="E24" s="36">
        <f t="shared" si="1"/>
        <v>4550000</v>
      </c>
      <c r="F24" s="37">
        <f t="shared" si="1"/>
        <v>4550000</v>
      </c>
      <c r="G24" s="37">
        <f t="shared" si="1"/>
        <v>0</v>
      </c>
      <c r="H24" s="37">
        <f t="shared" si="1"/>
        <v>576058</v>
      </c>
      <c r="I24" s="37">
        <f t="shared" si="1"/>
        <v>314100</v>
      </c>
      <c r="J24" s="37">
        <f t="shared" si="1"/>
        <v>890158</v>
      </c>
      <c r="K24" s="37">
        <f t="shared" si="1"/>
        <v>0</v>
      </c>
      <c r="L24" s="37">
        <f t="shared" si="1"/>
        <v>0</v>
      </c>
      <c r="M24" s="37">
        <f t="shared" si="1"/>
        <v>344064</v>
      </c>
      <c r="N24" s="37">
        <f t="shared" si="1"/>
        <v>344064</v>
      </c>
      <c r="O24" s="37">
        <f t="shared" si="1"/>
        <v>0</v>
      </c>
      <c r="P24" s="37">
        <f t="shared" si="1"/>
        <v>0</v>
      </c>
      <c r="Q24" s="37">
        <f t="shared" si="1"/>
        <v>703079</v>
      </c>
      <c r="R24" s="37">
        <f t="shared" si="1"/>
        <v>703079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1937301</v>
      </c>
      <c r="X24" s="37">
        <f t="shared" si="1"/>
        <v>4550000</v>
      </c>
      <c r="Y24" s="37">
        <f t="shared" si="1"/>
        <v>-2612699</v>
      </c>
      <c r="Z24" s="38">
        <f>+IF(X24&lt;&gt;0,+(Y24/X24)*100,0)</f>
        <v>-57.421956043956044</v>
      </c>
      <c r="AA24" s="39">
        <f>SUM(AA15:AA23)</f>
        <v>4550000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79690809</v>
      </c>
      <c r="D25" s="29">
        <f>+D12+D24</f>
        <v>0</v>
      </c>
      <c r="E25" s="30">
        <f t="shared" si="2"/>
        <v>-878000</v>
      </c>
      <c r="F25" s="31">
        <f t="shared" si="2"/>
        <v>-878000</v>
      </c>
      <c r="G25" s="31">
        <f t="shared" si="2"/>
        <v>0</v>
      </c>
      <c r="H25" s="31">
        <f t="shared" si="2"/>
        <v>576058</v>
      </c>
      <c r="I25" s="31">
        <f t="shared" si="2"/>
        <v>314100</v>
      </c>
      <c r="J25" s="31">
        <f t="shared" si="2"/>
        <v>890158</v>
      </c>
      <c r="K25" s="31">
        <f t="shared" si="2"/>
        <v>0</v>
      </c>
      <c r="L25" s="31">
        <f t="shared" si="2"/>
        <v>0</v>
      </c>
      <c r="M25" s="31">
        <f t="shared" si="2"/>
        <v>344064</v>
      </c>
      <c r="N25" s="31">
        <f t="shared" si="2"/>
        <v>344064</v>
      </c>
      <c r="O25" s="31">
        <f t="shared" si="2"/>
        <v>0</v>
      </c>
      <c r="P25" s="31">
        <f t="shared" si="2"/>
        <v>0</v>
      </c>
      <c r="Q25" s="31">
        <f t="shared" si="2"/>
        <v>703079</v>
      </c>
      <c r="R25" s="31">
        <f t="shared" si="2"/>
        <v>703079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1937301</v>
      </c>
      <c r="X25" s="31">
        <f t="shared" si="2"/>
        <v>-878000</v>
      </c>
      <c r="Y25" s="31">
        <f t="shared" si="2"/>
        <v>2815301</v>
      </c>
      <c r="Z25" s="32">
        <f>+IF(X25&lt;&gt;0,+(Y25/X25)*100,0)</f>
        <v>-320.64931662870157</v>
      </c>
      <c r="AA25" s="33">
        <f>+AA12+AA24</f>
        <v>-878000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4431</v>
      </c>
      <c r="D31" s="18"/>
      <c r="E31" s="19"/>
      <c r="F31" s="20"/>
      <c r="G31" s="20"/>
      <c r="H31" s="20">
        <v>823</v>
      </c>
      <c r="I31" s="20">
        <v>411</v>
      </c>
      <c r="J31" s="20">
        <v>1234</v>
      </c>
      <c r="K31" s="20">
        <v>2448</v>
      </c>
      <c r="L31" s="20">
        <v>1133</v>
      </c>
      <c r="M31" s="20"/>
      <c r="N31" s="20">
        <v>3581</v>
      </c>
      <c r="O31" s="20">
        <v>2882</v>
      </c>
      <c r="P31" s="20">
        <v>87</v>
      </c>
      <c r="Q31" s="20"/>
      <c r="R31" s="20">
        <v>2969</v>
      </c>
      <c r="S31" s="20">
        <v>2962</v>
      </c>
      <c r="T31" s="20">
        <v>2013</v>
      </c>
      <c r="U31" s="20"/>
      <c r="V31" s="20">
        <v>4975</v>
      </c>
      <c r="W31" s="20">
        <v>12759</v>
      </c>
      <c r="X31" s="20"/>
      <c r="Y31" s="20">
        <v>12759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59999295</v>
      </c>
      <c r="D32" s="18"/>
      <c r="E32" s="19"/>
      <c r="F32" s="20"/>
      <c r="G32" s="20"/>
      <c r="H32" s="20"/>
      <c r="I32" s="20"/>
      <c r="J32" s="20"/>
      <c r="K32" s="20"/>
      <c r="L32" s="20">
        <v>6531895</v>
      </c>
      <c r="M32" s="20"/>
      <c r="N32" s="20">
        <v>6531895</v>
      </c>
      <c r="O32" s="20"/>
      <c r="P32" s="20"/>
      <c r="Q32" s="20"/>
      <c r="R32" s="20"/>
      <c r="S32" s="20"/>
      <c r="T32" s="20"/>
      <c r="U32" s="20"/>
      <c r="V32" s="20"/>
      <c r="W32" s="20">
        <v>6531895</v>
      </c>
      <c r="X32" s="20"/>
      <c r="Y32" s="20">
        <v>6531895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60003726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823</v>
      </c>
      <c r="I34" s="31">
        <f t="shared" si="3"/>
        <v>411</v>
      </c>
      <c r="J34" s="31">
        <f t="shared" si="3"/>
        <v>1234</v>
      </c>
      <c r="K34" s="31">
        <f t="shared" si="3"/>
        <v>2448</v>
      </c>
      <c r="L34" s="31">
        <f t="shared" si="3"/>
        <v>6533028</v>
      </c>
      <c r="M34" s="31">
        <f t="shared" si="3"/>
        <v>0</v>
      </c>
      <c r="N34" s="31">
        <f t="shared" si="3"/>
        <v>6535476</v>
      </c>
      <c r="O34" s="31">
        <f t="shared" si="3"/>
        <v>2882</v>
      </c>
      <c r="P34" s="31">
        <f t="shared" si="3"/>
        <v>87</v>
      </c>
      <c r="Q34" s="31">
        <f t="shared" si="3"/>
        <v>0</v>
      </c>
      <c r="R34" s="31">
        <f t="shared" si="3"/>
        <v>2969</v>
      </c>
      <c r="S34" s="31">
        <f t="shared" si="3"/>
        <v>2962</v>
      </c>
      <c r="T34" s="31">
        <f t="shared" si="3"/>
        <v>2013</v>
      </c>
      <c r="U34" s="31">
        <f t="shared" si="3"/>
        <v>0</v>
      </c>
      <c r="V34" s="31">
        <f t="shared" si="3"/>
        <v>4975</v>
      </c>
      <c r="W34" s="31">
        <f t="shared" si="3"/>
        <v>6544654</v>
      </c>
      <c r="X34" s="31">
        <f t="shared" si="3"/>
        <v>0</v>
      </c>
      <c r="Y34" s="31">
        <f t="shared" si="3"/>
        <v>6544654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60003726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823</v>
      </c>
      <c r="I40" s="31">
        <f t="shared" si="5"/>
        <v>411</v>
      </c>
      <c r="J40" s="31">
        <f t="shared" si="5"/>
        <v>1234</v>
      </c>
      <c r="K40" s="31">
        <f t="shared" si="5"/>
        <v>2448</v>
      </c>
      <c r="L40" s="31">
        <f t="shared" si="5"/>
        <v>6533028</v>
      </c>
      <c r="M40" s="31">
        <f t="shared" si="5"/>
        <v>0</v>
      </c>
      <c r="N40" s="31">
        <f t="shared" si="5"/>
        <v>6535476</v>
      </c>
      <c r="O40" s="31">
        <f t="shared" si="5"/>
        <v>2882</v>
      </c>
      <c r="P40" s="31">
        <f t="shared" si="5"/>
        <v>87</v>
      </c>
      <c r="Q40" s="31">
        <f t="shared" si="5"/>
        <v>0</v>
      </c>
      <c r="R40" s="31">
        <f t="shared" si="5"/>
        <v>2969</v>
      </c>
      <c r="S40" s="31">
        <f t="shared" si="5"/>
        <v>2962</v>
      </c>
      <c r="T40" s="31">
        <f t="shared" si="5"/>
        <v>2013</v>
      </c>
      <c r="U40" s="31">
        <f t="shared" si="5"/>
        <v>0</v>
      </c>
      <c r="V40" s="31">
        <f t="shared" si="5"/>
        <v>4975</v>
      </c>
      <c r="W40" s="31">
        <f t="shared" si="5"/>
        <v>6544654</v>
      </c>
      <c r="X40" s="31">
        <f t="shared" si="5"/>
        <v>0</v>
      </c>
      <c r="Y40" s="31">
        <f t="shared" si="5"/>
        <v>6544654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19687083</v>
      </c>
      <c r="D42" s="43">
        <f>+D25-D40</f>
        <v>0</v>
      </c>
      <c r="E42" s="44">
        <f t="shared" si="6"/>
        <v>-878000</v>
      </c>
      <c r="F42" s="45">
        <f t="shared" si="6"/>
        <v>-878000</v>
      </c>
      <c r="G42" s="45">
        <f t="shared" si="6"/>
        <v>0</v>
      </c>
      <c r="H42" s="45">
        <f t="shared" si="6"/>
        <v>575235</v>
      </c>
      <c r="I42" s="45">
        <f t="shared" si="6"/>
        <v>313689</v>
      </c>
      <c r="J42" s="45">
        <f t="shared" si="6"/>
        <v>888924</v>
      </c>
      <c r="K42" s="45">
        <f t="shared" si="6"/>
        <v>-2448</v>
      </c>
      <c r="L42" s="45">
        <f t="shared" si="6"/>
        <v>-6533028</v>
      </c>
      <c r="M42" s="45">
        <f t="shared" si="6"/>
        <v>344064</v>
      </c>
      <c r="N42" s="45">
        <f t="shared" si="6"/>
        <v>-6191412</v>
      </c>
      <c r="O42" s="45">
        <f t="shared" si="6"/>
        <v>-2882</v>
      </c>
      <c r="P42" s="45">
        <f t="shared" si="6"/>
        <v>-87</v>
      </c>
      <c r="Q42" s="45">
        <f t="shared" si="6"/>
        <v>703079</v>
      </c>
      <c r="R42" s="45">
        <f t="shared" si="6"/>
        <v>700110</v>
      </c>
      <c r="S42" s="45">
        <f t="shared" si="6"/>
        <v>-2962</v>
      </c>
      <c r="T42" s="45">
        <f t="shared" si="6"/>
        <v>-2013</v>
      </c>
      <c r="U42" s="45">
        <f t="shared" si="6"/>
        <v>0</v>
      </c>
      <c r="V42" s="45">
        <f t="shared" si="6"/>
        <v>-4975</v>
      </c>
      <c r="W42" s="45">
        <f t="shared" si="6"/>
        <v>-4607353</v>
      </c>
      <c r="X42" s="45">
        <f t="shared" si="6"/>
        <v>-878000</v>
      </c>
      <c r="Y42" s="45">
        <f t="shared" si="6"/>
        <v>-3729353</v>
      </c>
      <c r="Z42" s="46">
        <f>+IF(X42&lt;&gt;0,+(Y42/X42)*100,0)</f>
        <v>424.75546697038726</v>
      </c>
      <c r="AA42" s="47">
        <f>+AA25-AA40</f>
        <v>-878000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-194085</v>
      </c>
      <c r="D45" s="18"/>
      <c r="E45" s="19"/>
      <c r="F45" s="20"/>
      <c r="G45" s="20">
        <v>-210029</v>
      </c>
      <c r="H45" s="20"/>
      <c r="I45" s="20">
        <v>813</v>
      </c>
      <c r="J45" s="20">
        <v>-209216</v>
      </c>
      <c r="K45" s="20">
        <v>-5163454</v>
      </c>
      <c r="L45" s="20"/>
      <c r="M45" s="20">
        <v>-406845</v>
      </c>
      <c r="N45" s="20">
        <v>-5570299</v>
      </c>
      <c r="O45" s="20">
        <v>-60406</v>
      </c>
      <c r="P45" s="20"/>
      <c r="Q45" s="20"/>
      <c r="R45" s="20">
        <v>-60406</v>
      </c>
      <c r="S45" s="20">
        <v>-114296</v>
      </c>
      <c r="T45" s="20">
        <v>-229987</v>
      </c>
      <c r="U45" s="20">
        <v>-11366</v>
      </c>
      <c r="V45" s="20">
        <v>-355649</v>
      </c>
      <c r="W45" s="20">
        <v>-6195570</v>
      </c>
      <c r="X45" s="20"/>
      <c r="Y45" s="20">
        <v>-6195570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-194085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-210029</v>
      </c>
      <c r="H48" s="53">
        <f t="shared" si="7"/>
        <v>0</v>
      </c>
      <c r="I48" s="53">
        <f t="shared" si="7"/>
        <v>813</v>
      </c>
      <c r="J48" s="53">
        <f t="shared" si="7"/>
        <v>-209216</v>
      </c>
      <c r="K48" s="53">
        <f t="shared" si="7"/>
        <v>-5163454</v>
      </c>
      <c r="L48" s="53">
        <f t="shared" si="7"/>
        <v>0</v>
      </c>
      <c r="M48" s="53">
        <f t="shared" si="7"/>
        <v>-406845</v>
      </c>
      <c r="N48" s="53">
        <f t="shared" si="7"/>
        <v>-5570299</v>
      </c>
      <c r="O48" s="53">
        <f t="shared" si="7"/>
        <v>-60406</v>
      </c>
      <c r="P48" s="53">
        <f t="shared" si="7"/>
        <v>0</v>
      </c>
      <c r="Q48" s="53">
        <f t="shared" si="7"/>
        <v>0</v>
      </c>
      <c r="R48" s="53">
        <f t="shared" si="7"/>
        <v>-60406</v>
      </c>
      <c r="S48" s="53">
        <f t="shared" si="7"/>
        <v>-114296</v>
      </c>
      <c r="T48" s="53">
        <f t="shared" si="7"/>
        <v>-229987</v>
      </c>
      <c r="U48" s="53">
        <f t="shared" si="7"/>
        <v>-11366</v>
      </c>
      <c r="V48" s="53">
        <f t="shared" si="7"/>
        <v>-355649</v>
      </c>
      <c r="W48" s="53">
        <f t="shared" si="7"/>
        <v>-6195570</v>
      </c>
      <c r="X48" s="53">
        <f t="shared" si="7"/>
        <v>0</v>
      </c>
      <c r="Y48" s="53">
        <f t="shared" si="7"/>
        <v>-6195570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20701207</v>
      </c>
      <c r="F6" s="20">
        <v>65634424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65634424</v>
      </c>
      <c r="Y6" s="20">
        <v>-65634424</v>
      </c>
      <c r="Z6" s="21">
        <v>-100</v>
      </c>
      <c r="AA6" s="22">
        <v>65634424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35996042</v>
      </c>
      <c r="D8" s="18"/>
      <c r="E8" s="19">
        <v>33749925</v>
      </c>
      <c r="F8" s="20">
        <v>-32105418</v>
      </c>
      <c r="G8" s="20">
        <v>3011809</v>
      </c>
      <c r="H8" s="20">
        <v>3095714</v>
      </c>
      <c r="I8" s="20">
        <v>2998150</v>
      </c>
      <c r="J8" s="20">
        <v>9105673</v>
      </c>
      <c r="K8" s="20">
        <v>2566096</v>
      </c>
      <c r="L8" s="20">
        <v>3374532</v>
      </c>
      <c r="M8" s="20">
        <v>3167138</v>
      </c>
      <c r="N8" s="20">
        <v>9107766</v>
      </c>
      <c r="O8" s="20">
        <v>3083930</v>
      </c>
      <c r="P8" s="20">
        <v>3097079</v>
      </c>
      <c r="Q8" s="20">
        <v>3015807</v>
      </c>
      <c r="R8" s="20">
        <v>9196816</v>
      </c>
      <c r="S8" s="20">
        <v>2994559</v>
      </c>
      <c r="T8" s="20">
        <v>2888649</v>
      </c>
      <c r="U8" s="20">
        <v>3404693</v>
      </c>
      <c r="V8" s="20">
        <v>9287901</v>
      </c>
      <c r="W8" s="20">
        <v>36698156</v>
      </c>
      <c r="X8" s="20">
        <v>-32105418</v>
      </c>
      <c r="Y8" s="20">
        <v>68803574</v>
      </c>
      <c r="Z8" s="21">
        <v>-214.30518051501463</v>
      </c>
      <c r="AA8" s="22">
        <v>-32105418</v>
      </c>
    </row>
    <row r="9" spans="1:27" ht="13.5" x14ac:dyDescent="0.25">
      <c r="A9" s="23" t="s">
        <v>37</v>
      </c>
      <c r="B9" s="17" t="s">
        <v>32</v>
      </c>
      <c r="C9" s="18">
        <v>-5165573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30830469</v>
      </c>
      <c r="D12" s="29">
        <f>SUM(D6:D11)</f>
        <v>0</v>
      </c>
      <c r="E12" s="30">
        <f t="shared" si="0"/>
        <v>54451132</v>
      </c>
      <c r="F12" s="31">
        <f t="shared" si="0"/>
        <v>33529006</v>
      </c>
      <c r="G12" s="31">
        <f t="shared" si="0"/>
        <v>3011809</v>
      </c>
      <c r="H12" s="31">
        <f t="shared" si="0"/>
        <v>3095714</v>
      </c>
      <c r="I12" s="31">
        <f t="shared" si="0"/>
        <v>2998150</v>
      </c>
      <c r="J12" s="31">
        <f t="shared" si="0"/>
        <v>9105673</v>
      </c>
      <c r="K12" s="31">
        <f t="shared" si="0"/>
        <v>2566096</v>
      </c>
      <c r="L12" s="31">
        <f t="shared" si="0"/>
        <v>3374532</v>
      </c>
      <c r="M12" s="31">
        <f t="shared" si="0"/>
        <v>3167138</v>
      </c>
      <c r="N12" s="31">
        <f t="shared" si="0"/>
        <v>9107766</v>
      </c>
      <c r="O12" s="31">
        <f t="shared" si="0"/>
        <v>3083930</v>
      </c>
      <c r="P12" s="31">
        <f t="shared" si="0"/>
        <v>3097079</v>
      </c>
      <c r="Q12" s="31">
        <f t="shared" si="0"/>
        <v>3015807</v>
      </c>
      <c r="R12" s="31">
        <f t="shared" si="0"/>
        <v>9196816</v>
      </c>
      <c r="S12" s="31">
        <f t="shared" si="0"/>
        <v>2994559</v>
      </c>
      <c r="T12" s="31">
        <f t="shared" si="0"/>
        <v>2888649</v>
      </c>
      <c r="U12" s="31">
        <f t="shared" si="0"/>
        <v>3404693</v>
      </c>
      <c r="V12" s="31">
        <f t="shared" si="0"/>
        <v>9287901</v>
      </c>
      <c r="W12" s="31">
        <f t="shared" si="0"/>
        <v>36698156</v>
      </c>
      <c r="X12" s="31">
        <f t="shared" si="0"/>
        <v>33529006</v>
      </c>
      <c r="Y12" s="31">
        <f t="shared" si="0"/>
        <v>3169150</v>
      </c>
      <c r="Z12" s="32">
        <f>+IF(X12&lt;&gt;0,+(Y12/X12)*100,0)</f>
        <v>9.4519652625550545</v>
      </c>
      <c r="AA12" s="33">
        <f>SUM(AA6:AA11)</f>
        <v>33529006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703899</v>
      </c>
      <c r="D19" s="18"/>
      <c r="E19" s="19">
        <v>4913680</v>
      </c>
      <c r="F19" s="20">
        <v>6775000</v>
      </c>
      <c r="G19" s="20"/>
      <c r="H19" s="20"/>
      <c r="I19" s="20"/>
      <c r="J19" s="20"/>
      <c r="K19" s="20"/>
      <c r="L19" s="20">
        <v>621466</v>
      </c>
      <c r="M19" s="20"/>
      <c r="N19" s="20">
        <v>621466</v>
      </c>
      <c r="O19" s="20"/>
      <c r="P19" s="20">
        <v>1857146</v>
      </c>
      <c r="Q19" s="20"/>
      <c r="R19" s="20">
        <v>1857146</v>
      </c>
      <c r="S19" s="20"/>
      <c r="T19" s="20"/>
      <c r="U19" s="20">
        <v>815734</v>
      </c>
      <c r="V19" s="20">
        <v>815734</v>
      </c>
      <c r="W19" s="20">
        <v>3294346</v>
      </c>
      <c r="X19" s="20">
        <v>6775000</v>
      </c>
      <c r="Y19" s="20">
        <v>-3480654</v>
      </c>
      <c r="Z19" s="21">
        <v>-51.374966789667894</v>
      </c>
      <c r="AA19" s="22">
        <v>6775000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703899</v>
      </c>
      <c r="D24" s="29">
        <f>SUM(D15:D23)</f>
        <v>0</v>
      </c>
      <c r="E24" s="36">
        <f t="shared" si="1"/>
        <v>4913680</v>
      </c>
      <c r="F24" s="37">
        <f t="shared" si="1"/>
        <v>6775000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621466</v>
      </c>
      <c r="M24" s="37">
        <f t="shared" si="1"/>
        <v>0</v>
      </c>
      <c r="N24" s="37">
        <f t="shared" si="1"/>
        <v>621466</v>
      </c>
      <c r="O24" s="37">
        <f t="shared" si="1"/>
        <v>0</v>
      </c>
      <c r="P24" s="37">
        <f t="shared" si="1"/>
        <v>1857146</v>
      </c>
      <c r="Q24" s="37">
        <f t="shared" si="1"/>
        <v>0</v>
      </c>
      <c r="R24" s="37">
        <f t="shared" si="1"/>
        <v>1857146</v>
      </c>
      <c r="S24" s="37">
        <f t="shared" si="1"/>
        <v>0</v>
      </c>
      <c r="T24" s="37">
        <f t="shared" si="1"/>
        <v>0</v>
      </c>
      <c r="U24" s="37">
        <f t="shared" si="1"/>
        <v>815734</v>
      </c>
      <c r="V24" s="37">
        <f t="shared" si="1"/>
        <v>815734</v>
      </c>
      <c r="W24" s="37">
        <f t="shared" si="1"/>
        <v>3294346</v>
      </c>
      <c r="X24" s="37">
        <f t="shared" si="1"/>
        <v>6775000</v>
      </c>
      <c r="Y24" s="37">
        <f t="shared" si="1"/>
        <v>-3480654</v>
      </c>
      <c r="Z24" s="38">
        <f>+IF(X24&lt;&gt;0,+(Y24/X24)*100,0)</f>
        <v>-51.374966789667894</v>
      </c>
      <c r="AA24" s="39">
        <f>SUM(AA15:AA23)</f>
        <v>6775000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31534368</v>
      </c>
      <c r="D25" s="29">
        <f>+D12+D24</f>
        <v>0</v>
      </c>
      <c r="E25" s="30">
        <f t="shared" si="2"/>
        <v>59364812</v>
      </c>
      <c r="F25" s="31">
        <f t="shared" si="2"/>
        <v>40304006</v>
      </c>
      <c r="G25" s="31">
        <f t="shared" si="2"/>
        <v>3011809</v>
      </c>
      <c r="H25" s="31">
        <f t="shared" si="2"/>
        <v>3095714</v>
      </c>
      <c r="I25" s="31">
        <f t="shared" si="2"/>
        <v>2998150</v>
      </c>
      <c r="J25" s="31">
        <f t="shared" si="2"/>
        <v>9105673</v>
      </c>
      <c r="K25" s="31">
        <f t="shared" si="2"/>
        <v>2566096</v>
      </c>
      <c r="L25" s="31">
        <f t="shared" si="2"/>
        <v>3995998</v>
      </c>
      <c r="M25" s="31">
        <f t="shared" si="2"/>
        <v>3167138</v>
      </c>
      <c r="N25" s="31">
        <f t="shared" si="2"/>
        <v>9729232</v>
      </c>
      <c r="O25" s="31">
        <f t="shared" si="2"/>
        <v>3083930</v>
      </c>
      <c r="P25" s="31">
        <f t="shared" si="2"/>
        <v>4954225</v>
      </c>
      <c r="Q25" s="31">
        <f t="shared" si="2"/>
        <v>3015807</v>
      </c>
      <c r="R25" s="31">
        <f t="shared" si="2"/>
        <v>11053962</v>
      </c>
      <c r="S25" s="31">
        <f t="shared" si="2"/>
        <v>2994559</v>
      </c>
      <c r="T25" s="31">
        <f t="shared" si="2"/>
        <v>2888649</v>
      </c>
      <c r="U25" s="31">
        <f t="shared" si="2"/>
        <v>4220427</v>
      </c>
      <c r="V25" s="31">
        <f t="shared" si="2"/>
        <v>10103635</v>
      </c>
      <c r="W25" s="31">
        <f t="shared" si="2"/>
        <v>39992502</v>
      </c>
      <c r="X25" s="31">
        <f t="shared" si="2"/>
        <v>40304006</v>
      </c>
      <c r="Y25" s="31">
        <f t="shared" si="2"/>
        <v>-311504</v>
      </c>
      <c r="Z25" s="32">
        <f>+IF(X25&lt;&gt;0,+(Y25/X25)*100,0)</f>
        <v>-0.77288595084071798</v>
      </c>
      <c r="AA25" s="33">
        <f>+AA12+AA24</f>
        <v>40304006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55068443</v>
      </c>
      <c r="F32" s="20">
        <v>-21510</v>
      </c>
      <c r="G32" s="20"/>
      <c r="H32" s="20"/>
      <c r="I32" s="20"/>
      <c r="J32" s="20"/>
      <c r="K32" s="20"/>
      <c r="L32" s="20">
        <v>3000000</v>
      </c>
      <c r="M32" s="20"/>
      <c r="N32" s="20">
        <v>3000000</v>
      </c>
      <c r="O32" s="20"/>
      <c r="P32" s="20"/>
      <c r="Q32" s="20"/>
      <c r="R32" s="20"/>
      <c r="S32" s="20"/>
      <c r="T32" s="20"/>
      <c r="U32" s="20"/>
      <c r="V32" s="20"/>
      <c r="W32" s="20">
        <v>3000000</v>
      </c>
      <c r="X32" s="20">
        <v>-21510</v>
      </c>
      <c r="Y32" s="20">
        <v>3021510</v>
      </c>
      <c r="Z32" s="21">
        <v>-14047.001394700141</v>
      </c>
      <c r="AA32" s="22">
        <v>-21510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55068443</v>
      </c>
      <c r="F34" s="31">
        <f t="shared" si="3"/>
        <v>-21510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3000000</v>
      </c>
      <c r="M34" s="31">
        <f t="shared" si="3"/>
        <v>0</v>
      </c>
      <c r="N34" s="31">
        <f t="shared" si="3"/>
        <v>3000000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3000000</v>
      </c>
      <c r="X34" s="31">
        <f t="shared" si="3"/>
        <v>-21510</v>
      </c>
      <c r="Y34" s="31">
        <f t="shared" si="3"/>
        <v>3021510</v>
      </c>
      <c r="Z34" s="32">
        <f>+IF(X34&lt;&gt;0,+(Y34/X34)*100,0)</f>
        <v>-14047.001394700141</v>
      </c>
      <c r="AA34" s="33">
        <f>SUM(AA29:AA33)</f>
        <v>-21510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55068443</v>
      </c>
      <c r="F40" s="31">
        <f t="shared" si="5"/>
        <v>-21510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3000000</v>
      </c>
      <c r="M40" s="31">
        <f t="shared" si="5"/>
        <v>0</v>
      </c>
      <c r="N40" s="31">
        <f t="shared" si="5"/>
        <v>3000000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3000000</v>
      </c>
      <c r="X40" s="31">
        <f t="shared" si="5"/>
        <v>-21510</v>
      </c>
      <c r="Y40" s="31">
        <f t="shared" si="5"/>
        <v>3021510</v>
      </c>
      <c r="Z40" s="32">
        <f>+IF(X40&lt;&gt;0,+(Y40/X40)*100,0)</f>
        <v>-14047.001394700141</v>
      </c>
      <c r="AA40" s="33">
        <f>+AA34+AA39</f>
        <v>-21510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31534368</v>
      </c>
      <c r="D42" s="43">
        <f>+D25-D40</f>
        <v>0</v>
      </c>
      <c r="E42" s="44">
        <f t="shared" si="6"/>
        <v>4296369</v>
      </c>
      <c r="F42" s="45">
        <f t="shared" si="6"/>
        <v>40325516</v>
      </c>
      <c r="G42" s="45">
        <f t="shared" si="6"/>
        <v>3011809</v>
      </c>
      <c r="H42" s="45">
        <f t="shared" si="6"/>
        <v>3095714</v>
      </c>
      <c r="I42" s="45">
        <f t="shared" si="6"/>
        <v>2998150</v>
      </c>
      <c r="J42" s="45">
        <f t="shared" si="6"/>
        <v>9105673</v>
      </c>
      <c r="K42" s="45">
        <f t="shared" si="6"/>
        <v>2566096</v>
      </c>
      <c r="L42" s="45">
        <f t="shared" si="6"/>
        <v>995998</v>
      </c>
      <c r="M42" s="45">
        <f t="shared" si="6"/>
        <v>3167138</v>
      </c>
      <c r="N42" s="45">
        <f t="shared" si="6"/>
        <v>6729232</v>
      </c>
      <c r="O42" s="45">
        <f t="shared" si="6"/>
        <v>3083930</v>
      </c>
      <c r="P42" s="45">
        <f t="shared" si="6"/>
        <v>4954225</v>
      </c>
      <c r="Q42" s="45">
        <f t="shared" si="6"/>
        <v>3015807</v>
      </c>
      <c r="R42" s="45">
        <f t="shared" si="6"/>
        <v>11053962</v>
      </c>
      <c r="S42" s="45">
        <f t="shared" si="6"/>
        <v>2994559</v>
      </c>
      <c r="T42" s="45">
        <f t="shared" si="6"/>
        <v>2888649</v>
      </c>
      <c r="U42" s="45">
        <f t="shared" si="6"/>
        <v>4220427</v>
      </c>
      <c r="V42" s="45">
        <f t="shared" si="6"/>
        <v>10103635</v>
      </c>
      <c r="W42" s="45">
        <f t="shared" si="6"/>
        <v>36992502</v>
      </c>
      <c r="X42" s="45">
        <f t="shared" si="6"/>
        <v>40325516</v>
      </c>
      <c r="Y42" s="45">
        <f t="shared" si="6"/>
        <v>-3333014</v>
      </c>
      <c r="Z42" s="46">
        <f>+IF(X42&lt;&gt;0,+(Y42/X42)*100,0)</f>
        <v>-8.2652730345719565</v>
      </c>
      <c r="AA42" s="47">
        <f>+AA25-AA40</f>
        <v>40325516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-2001000</v>
      </c>
      <c r="D6" s="18"/>
      <c r="E6" s="19">
        <v>741141</v>
      </c>
      <c r="F6" s="20">
        <v>-8860</v>
      </c>
      <c r="G6" s="20"/>
      <c r="H6" s="20">
        <v>-8600000</v>
      </c>
      <c r="I6" s="20">
        <v>-16</v>
      </c>
      <c r="J6" s="20">
        <v>-8600016</v>
      </c>
      <c r="K6" s="20"/>
      <c r="L6" s="20">
        <v>-958</v>
      </c>
      <c r="M6" s="20"/>
      <c r="N6" s="20">
        <v>-958</v>
      </c>
      <c r="O6" s="20"/>
      <c r="P6" s="20"/>
      <c r="Q6" s="20"/>
      <c r="R6" s="20"/>
      <c r="S6" s="20"/>
      <c r="T6" s="20">
        <v>-801</v>
      </c>
      <c r="U6" s="20">
        <v>-1200886</v>
      </c>
      <c r="V6" s="20">
        <v>-1201687</v>
      </c>
      <c r="W6" s="20">
        <v>-9802661</v>
      </c>
      <c r="X6" s="20">
        <v>-8860</v>
      </c>
      <c r="Y6" s="20">
        <v>-9793801</v>
      </c>
      <c r="Z6" s="21">
        <v>110539.51467268623</v>
      </c>
      <c r="AA6" s="22">
        <v>-8860</v>
      </c>
    </row>
    <row r="7" spans="1:27" ht="13.5" x14ac:dyDescent="0.25">
      <c r="A7" s="23" t="s">
        <v>35</v>
      </c>
      <c r="B7" s="17" t="s">
        <v>32</v>
      </c>
      <c r="C7" s="18">
        <v>86091828</v>
      </c>
      <c r="D7" s="18"/>
      <c r="E7" s="19"/>
      <c r="F7" s="20"/>
      <c r="G7" s="20"/>
      <c r="H7" s="20"/>
      <c r="I7" s="20">
        <v>7457511</v>
      </c>
      <c r="J7" s="20">
        <v>7457511</v>
      </c>
      <c r="K7" s="20">
        <v>7502526</v>
      </c>
      <c r="L7" s="20">
        <v>7112789</v>
      </c>
      <c r="M7" s="20"/>
      <c r="N7" s="20">
        <v>14615315</v>
      </c>
      <c r="O7" s="20">
        <v>1150214</v>
      </c>
      <c r="P7" s="20">
        <v>5730029</v>
      </c>
      <c r="Q7" s="20">
        <v>7867977</v>
      </c>
      <c r="R7" s="20">
        <v>14748220</v>
      </c>
      <c r="S7" s="20">
        <v>6623341</v>
      </c>
      <c r="T7" s="20">
        <v>4911227</v>
      </c>
      <c r="U7" s="20">
        <v>6704574</v>
      </c>
      <c r="V7" s="20">
        <v>18239142</v>
      </c>
      <c r="W7" s="20">
        <v>55060188</v>
      </c>
      <c r="X7" s="20"/>
      <c r="Y7" s="20">
        <v>55060188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156493610</v>
      </c>
      <c r="F8" s="20">
        <v>156493610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156493610</v>
      </c>
      <c r="Y8" s="20">
        <v>-156493610</v>
      </c>
      <c r="Z8" s="21">
        <v>-100</v>
      </c>
      <c r="AA8" s="22">
        <v>156493610</v>
      </c>
    </row>
    <row r="9" spans="1:27" ht="13.5" x14ac:dyDescent="0.25">
      <c r="A9" s="23" t="s">
        <v>37</v>
      </c>
      <c r="B9" s="17" t="s">
        <v>32</v>
      </c>
      <c r="C9" s="18">
        <v>1706442</v>
      </c>
      <c r="D9" s="18"/>
      <c r="E9" s="19"/>
      <c r="F9" s="20"/>
      <c r="G9" s="20">
        <v>3518</v>
      </c>
      <c r="H9" s="20">
        <v>19033</v>
      </c>
      <c r="I9" s="20">
        <v>232810</v>
      </c>
      <c r="J9" s="20">
        <v>255361</v>
      </c>
      <c r="K9" s="20">
        <v>682</v>
      </c>
      <c r="L9" s="20">
        <v>1150037</v>
      </c>
      <c r="M9" s="20"/>
      <c r="N9" s="20">
        <v>1150719</v>
      </c>
      <c r="O9" s="20">
        <v>2547916</v>
      </c>
      <c r="P9" s="20">
        <v>14943</v>
      </c>
      <c r="Q9" s="20">
        <v>1222718</v>
      </c>
      <c r="R9" s="20">
        <v>3785577</v>
      </c>
      <c r="S9" s="20">
        <v>20373</v>
      </c>
      <c r="T9" s="20">
        <v>523</v>
      </c>
      <c r="U9" s="20">
        <v>-279174</v>
      </c>
      <c r="V9" s="20">
        <v>-258278</v>
      </c>
      <c r="W9" s="20">
        <v>4933379</v>
      </c>
      <c r="X9" s="20"/>
      <c r="Y9" s="20">
        <v>4933379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85797270</v>
      </c>
      <c r="D12" s="29">
        <f>SUM(D6:D11)</f>
        <v>0</v>
      </c>
      <c r="E12" s="30">
        <f t="shared" si="0"/>
        <v>157234751</v>
      </c>
      <c r="F12" s="31">
        <f t="shared" si="0"/>
        <v>156484750</v>
      </c>
      <c r="G12" s="31">
        <f t="shared" si="0"/>
        <v>3518</v>
      </c>
      <c r="H12" s="31">
        <f t="shared" si="0"/>
        <v>-8580967</v>
      </c>
      <c r="I12" s="31">
        <f t="shared" si="0"/>
        <v>7690305</v>
      </c>
      <c r="J12" s="31">
        <f t="shared" si="0"/>
        <v>-887144</v>
      </c>
      <c r="K12" s="31">
        <f t="shared" si="0"/>
        <v>7503208</v>
      </c>
      <c r="L12" s="31">
        <f t="shared" si="0"/>
        <v>8261868</v>
      </c>
      <c r="M12" s="31">
        <f t="shared" si="0"/>
        <v>0</v>
      </c>
      <c r="N12" s="31">
        <f t="shared" si="0"/>
        <v>15765076</v>
      </c>
      <c r="O12" s="31">
        <f t="shared" si="0"/>
        <v>3698130</v>
      </c>
      <c r="P12" s="31">
        <f t="shared" si="0"/>
        <v>5744972</v>
      </c>
      <c r="Q12" s="31">
        <f t="shared" si="0"/>
        <v>9090695</v>
      </c>
      <c r="R12" s="31">
        <f t="shared" si="0"/>
        <v>18533797</v>
      </c>
      <c r="S12" s="31">
        <f t="shared" si="0"/>
        <v>6643714</v>
      </c>
      <c r="T12" s="31">
        <f t="shared" si="0"/>
        <v>4910949</v>
      </c>
      <c r="U12" s="31">
        <f t="shared" si="0"/>
        <v>5224514</v>
      </c>
      <c r="V12" s="31">
        <f t="shared" si="0"/>
        <v>16779177</v>
      </c>
      <c r="W12" s="31">
        <f t="shared" si="0"/>
        <v>50190906</v>
      </c>
      <c r="X12" s="31">
        <f t="shared" si="0"/>
        <v>156484750</v>
      </c>
      <c r="Y12" s="31">
        <f t="shared" si="0"/>
        <v>-106293844</v>
      </c>
      <c r="Z12" s="32">
        <f>+IF(X12&lt;&gt;0,+(Y12/X12)*100,0)</f>
        <v>-67.926008125392414</v>
      </c>
      <c r="AA12" s="33">
        <f>SUM(AA6:AA11)</f>
        <v>156484750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7300004</v>
      </c>
      <c r="D19" s="18"/>
      <c r="E19" s="19">
        <v>-111506</v>
      </c>
      <c r="F19" s="20">
        <v>-111506</v>
      </c>
      <c r="G19" s="20"/>
      <c r="H19" s="20">
        <v>72000</v>
      </c>
      <c r="I19" s="20"/>
      <c r="J19" s="20">
        <v>72000</v>
      </c>
      <c r="K19" s="20">
        <v>569457</v>
      </c>
      <c r="L19" s="20"/>
      <c r="M19" s="20"/>
      <c r="N19" s="20">
        <v>569457</v>
      </c>
      <c r="O19" s="20"/>
      <c r="P19" s="20"/>
      <c r="Q19" s="20">
        <v>241158</v>
      </c>
      <c r="R19" s="20">
        <v>241158</v>
      </c>
      <c r="S19" s="20">
        <v>669643</v>
      </c>
      <c r="T19" s="20"/>
      <c r="U19" s="20">
        <v>856244</v>
      </c>
      <c r="V19" s="20">
        <v>1525887</v>
      </c>
      <c r="W19" s="20">
        <v>2408502</v>
      </c>
      <c r="X19" s="20">
        <v>-111506</v>
      </c>
      <c r="Y19" s="20">
        <v>2520008</v>
      </c>
      <c r="Z19" s="21">
        <v>-2259.975247968719</v>
      </c>
      <c r="AA19" s="22">
        <v>-111506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7300004</v>
      </c>
      <c r="D24" s="29">
        <f>SUM(D15:D23)</f>
        <v>0</v>
      </c>
      <c r="E24" s="36">
        <f t="shared" si="1"/>
        <v>-111506</v>
      </c>
      <c r="F24" s="37">
        <f t="shared" si="1"/>
        <v>-111506</v>
      </c>
      <c r="G24" s="37">
        <f t="shared" si="1"/>
        <v>0</v>
      </c>
      <c r="H24" s="37">
        <f t="shared" si="1"/>
        <v>72000</v>
      </c>
      <c r="I24" s="37">
        <f t="shared" si="1"/>
        <v>0</v>
      </c>
      <c r="J24" s="37">
        <f t="shared" si="1"/>
        <v>72000</v>
      </c>
      <c r="K24" s="37">
        <f t="shared" si="1"/>
        <v>569457</v>
      </c>
      <c r="L24" s="37">
        <f t="shared" si="1"/>
        <v>0</v>
      </c>
      <c r="M24" s="37">
        <f t="shared" si="1"/>
        <v>0</v>
      </c>
      <c r="N24" s="37">
        <f t="shared" si="1"/>
        <v>569457</v>
      </c>
      <c r="O24" s="37">
        <f t="shared" si="1"/>
        <v>0</v>
      </c>
      <c r="P24" s="37">
        <f t="shared" si="1"/>
        <v>0</v>
      </c>
      <c r="Q24" s="37">
        <f t="shared" si="1"/>
        <v>241158</v>
      </c>
      <c r="R24" s="37">
        <f t="shared" si="1"/>
        <v>241158</v>
      </c>
      <c r="S24" s="37">
        <f t="shared" si="1"/>
        <v>669643</v>
      </c>
      <c r="T24" s="37">
        <f t="shared" si="1"/>
        <v>0</v>
      </c>
      <c r="U24" s="37">
        <f t="shared" si="1"/>
        <v>856244</v>
      </c>
      <c r="V24" s="37">
        <f t="shared" si="1"/>
        <v>1525887</v>
      </c>
      <c r="W24" s="37">
        <f t="shared" si="1"/>
        <v>2408502</v>
      </c>
      <c r="X24" s="37">
        <f t="shared" si="1"/>
        <v>-111506</v>
      </c>
      <c r="Y24" s="37">
        <f t="shared" si="1"/>
        <v>2520008</v>
      </c>
      <c r="Z24" s="38">
        <f>+IF(X24&lt;&gt;0,+(Y24/X24)*100,0)</f>
        <v>-2259.975247968719</v>
      </c>
      <c r="AA24" s="39">
        <f>SUM(AA15:AA23)</f>
        <v>-111506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93097274</v>
      </c>
      <c r="D25" s="29">
        <f>+D12+D24</f>
        <v>0</v>
      </c>
      <c r="E25" s="30">
        <f t="shared" si="2"/>
        <v>157123245</v>
      </c>
      <c r="F25" s="31">
        <f t="shared" si="2"/>
        <v>156373244</v>
      </c>
      <c r="G25" s="31">
        <f t="shared" si="2"/>
        <v>3518</v>
      </c>
      <c r="H25" s="31">
        <f t="shared" si="2"/>
        <v>-8508967</v>
      </c>
      <c r="I25" s="31">
        <f t="shared" si="2"/>
        <v>7690305</v>
      </c>
      <c r="J25" s="31">
        <f t="shared" si="2"/>
        <v>-815144</v>
      </c>
      <c r="K25" s="31">
        <f t="shared" si="2"/>
        <v>8072665</v>
      </c>
      <c r="L25" s="31">
        <f t="shared" si="2"/>
        <v>8261868</v>
      </c>
      <c r="M25" s="31">
        <f t="shared" si="2"/>
        <v>0</v>
      </c>
      <c r="N25" s="31">
        <f t="shared" si="2"/>
        <v>16334533</v>
      </c>
      <c r="O25" s="31">
        <f t="shared" si="2"/>
        <v>3698130</v>
      </c>
      <c r="P25" s="31">
        <f t="shared" si="2"/>
        <v>5744972</v>
      </c>
      <c r="Q25" s="31">
        <f t="shared" si="2"/>
        <v>9331853</v>
      </c>
      <c r="R25" s="31">
        <f t="shared" si="2"/>
        <v>18774955</v>
      </c>
      <c r="S25" s="31">
        <f t="shared" si="2"/>
        <v>7313357</v>
      </c>
      <c r="T25" s="31">
        <f t="shared" si="2"/>
        <v>4910949</v>
      </c>
      <c r="U25" s="31">
        <f t="shared" si="2"/>
        <v>6080758</v>
      </c>
      <c r="V25" s="31">
        <f t="shared" si="2"/>
        <v>18305064</v>
      </c>
      <c r="W25" s="31">
        <f t="shared" si="2"/>
        <v>52599408</v>
      </c>
      <c r="X25" s="31">
        <f t="shared" si="2"/>
        <v>156373244</v>
      </c>
      <c r="Y25" s="31">
        <f t="shared" si="2"/>
        <v>-103773836</v>
      </c>
      <c r="Z25" s="32">
        <f>+IF(X25&lt;&gt;0,+(Y25/X25)*100,0)</f>
        <v>-66.362910524514035</v>
      </c>
      <c r="AA25" s="33">
        <f>+AA12+AA24</f>
        <v>156373244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23305295</v>
      </c>
      <c r="D32" s="18"/>
      <c r="E32" s="19">
        <v>159016239</v>
      </c>
      <c r="F32" s="20">
        <v>119098008</v>
      </c>
      <c r="G32" s="20">
        <v>449832</v>
      </c>
      <c r="H32" s="20">
        <v>556278</v>
      </c>
      <c r="I32" s="20">
        <v>2071063</v>
      </c>
      <c r="J32" s="20">
        <v>3077173</v>
      </c>
      <c r="K32" s="20">
        <v>1524278</v>
      </c>
      <c r="L32" s="20">
        <v>8849114</v>
      </c>
      <c r="M32" s="20"/>
      <c r="N32" s="20">
        <v>10373392</v>
      </c>
      <c r="O32" s="20">
        <v>19539587</v>
      </c>
      <c r="P32" s="20">
        <v>309656</v>
      </c>
      <c r="Q32" s="20">
        <v>1751846</v>
      </c>
      <c r="R32" s="20">
        <v>21601089</v>
      </c>
      <c r="S32" s="20">
        <v>865081</v>
      </c>
      <c r="T32" s="20">
        <v>343473</v>
      </c>
      <c r="U32" s="20">
        <v>2985058</v>
      </c>
      <c r="V32" s="20">
        <v>4193612</v>
      </c>
      <c r="W32" s="20">
        <v>39245266</v>
      </c>
      <c r="X32" s="20">
        <v>119098008</v>
      </c>
      <c r="Y32" s="20">
        <v>-79852742</v>
      </c>
      <c r="Z32" s="21">
        <v>-67.047924092903386</v>
      </c>
      <c r="AA32" s="22">
        <v>119098008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23305295</v>
      </c>
      <c r="D34" s="29">
        <f>SUM(D29:D33)</f>
        <v>0</v>
      </c>
      <c r="E34" s="30">
        <f t="shared" si="3"/>
        <v>159016239</v>
      </c>
      <c r="F34" s="31">
        <f t="shared" si="3"/>
        <v>119098008</v>
      </c>
      <c r="G34" s="31">
        <f t="shared" si="3"/>
        <v>449832</v>
      </c>
      <c r="H34" s="31">
        <f t="shared" si="3"/>
        <v>556278</v>
      </c>
      <c r="I34" s="31">
        <f t="shared" si="3"/>
        <v>2071063</v>
      </c>
      <c r="J34" s="31">
        <f t="shared" si="3"/>
        <v>3077173</v>
      </c>
      <c r="K34" s="31">
        <f t="shared" si="3"/>
        <v>1524278</v>
      </c>
      <c r="L34" s="31">
        <f t="shared" si="3"/>
        <v>8849114</v>
      </c>
      <c r="M34" s="31">
        <f t="shared" si="3"/>
        <v>0</v>
      </c>
      <c r="N34" s="31">
        <f t="shared" si="3"/>
        <v>10373392</v>
      </c>
      <c r="O34" s="31">
        <f t="shared" si="3"/>
        <v>19539587</v>
      </c>
      <c r="P34" s="31">
        <f t="shared" si="3"/>
        <v>309656</v>
      </c>
      <c r="Q34" s="31">
        <f t="shared" si="3"/>
        <v>1751846</v>
      </c>
      <c r="R34" s="31">
        <f t="shared" si="3"/>
        <v>21601089</v>
      </c>
      <c r="S34" s="31">
        <f t="shared" si="3"/>
        <v>865081</v>
      </c>
      <c r="T34" s="31">
        <f t="shared" si="3"/>
        <v>343473</v>
      </c>
      <c r="U34" s="31">
        <f t="shared" si="3"/>
        <v>2985058</v>
      </c>
      <c r="V34" s="31">
        <f t="shared" si="3"/>
        <v>4193612</v>
      </c>
      <c r="W34" s="31">
        <f t="shared" si="3"/>
        <v>39245266</v>
      </c>
      <c r="X34" s="31">
        <f t="shared" si="3"/>
        <v>119098008</v>
      </c>
      <c r="Y34" s="31">
        <f t="shared" si="3"/>
        <v>-79852742</v>
      </c>
      <c r="Z34" s="32">
        <f>+IF(X34&lt;&gt;0,+(Y34/X34)*100,0)</f>
        <v>-67.047924092903386</v>
      </c>
      <c r="AA34" s="33">
        <f>SUM(AA29:AA33)</f>
        <v>119098008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23305295</v>
      </c>
      <c r="D40" s="29">
        <f>+D34+D39</f>
        <v>0</v>
      </c>
      <c r="E40" s="30">
        <f t="shared" si="5"/>
        <v>159016239</v>
      </c>
      <c r="F40" s="31">
        <f t="shared" si="5"/>
        <v>119098008</v>
      </c>
      <c r="G40" s="31">
        <f t="shared" si="5"/>
        <v>449832</v>
      </c>
      <c r="H40" s="31">
        <f t="shared" si="5"/>
        <v>556278</v>
      </c>
      <c r="I40" s="31">
        <f t="shared" si="5"/>
        <v>2071063</v>
      </c>
      <c r="J40" s="31">
        <f t="shared" si="5"/>
        <v>3077173</v>
      </c>
      <c r="K40" s="31">
        <f t="shared" si="5"/>
        <v>1524278</v>
      </c>
      <c r="L40" s="31">
        <f t="shared" si="5"/>
        <v>8849114</v>
      </c>
      <c r="M40" s="31">
        <f t="shared" si="5"/>
        <v>0</v>
      </c>
      <c r="N40" s="31">
        <f t="shared" si="5"/>
        <v>10373392</v>
      </c>
      <c r="O40" s="31">
        <f t="shared" si="5"/>
        <v>19539587</v>
      </c>
      <c r="P40" s="31">
        <f t="shared" si="5"/>
        <v>309656</v>
      </c>
      <c r="Q40" s="31">
        <f t="shared" si="5"/>
        <v>1751846</v>
      </c>
      <c r="R40" s="31">
        <f t="shared" si="5"/>
        <v>21601089</v>
      </c>
      <c r="S40" s="31">
        <f t="shared" si="5"/>
        <v>865081</v>
      </c>
      <c r="T40" s="31">
        <f t="shared" si="5"/>
        <v>343473</v>
      </c>
      <c r="U40" s="31">
        <f t="shared" si="5"/>
        <v>2985058</v>
      </c>
      <c r="V40" s="31">
        <f t="shared" si="5"/>
        <v>4193612</v>
      </c>
      <c r="W40" s="31">
        <f t="shared" si="5"/>
        <v>39245266</v>
      </c>
      <c r="X40" s="31">
        <f t="shared" si="5"/>
        <v>119098008</v>
      </c>
      <c r="Y40" s="31">
        <f t="shared" si="5"/>
        <v>-79852742</v>
      </c>
      <c r="Z40" s="32">
        <f>+IF(X40&lt;&gt;0,+(Y40/X40)*100,0)</f>
        <v>-67.047924092903386</v>
      </c>
      <c r="AA40" s="33">
        <f>+AA34+AA39</f>
        <v>119098008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69791979</v>
      </c>
      <c r="D42" s="43">
        <f>+D25-D40</f>
        <v>0</v>
      </c>
      <c r="E42" s="44">
        <f t="shared" si="6"/>
        <v>-1892994</v>
      </c>
      <c r="F42" s="45">
        <f t="shared" si="6"/>
        <v>37275236</v>
      </c>
      <c r="G42" s="45">
        <f t="shared" si="6"/>
        <v>-446314</v>
      </c>
      <c r="H42" s="45">
        <f t="shared" si="6"/>
        <v>-9065245</v>
      </c>
      <c r="I42" s="45">
        <f t="shared" si="6"/>
        <v>5619242</v>
      </c>
      <c r="J42" s="45">
        <f t="shared" si="6"/>
        <v>-3892317</v>
      </c>
      <c r="K42" s="45">
        <f t="shared" si="6"/>
        <v>6548387</v>
      </c>
      <c r="L42" s="45">
        <f t="shared" si="6"/>
        <v>-587246</v>
      </c>
      <c r="M42" s="45">
        <f t="shared" si="6"/>
        <v>0</v>
      </c>
      <c r="N42" s="45">
        <f t="shared" si="6"/>
        <v>5961141</v>
      </c>
      <c r="O42" s="45">
        <f t="shared" si="6"/>
        <v>-15841457</v>
      </c>
      <c r="P42" s="45">
        <f t="shared" si="6"/>
        <v>5435316</v>
      </c>
      <c r="Q42" s="45">
        <f t="shared" si="6"/>
        <v>7580007</v>
      </c>
      <c r="R42" s="45">
        <f t="shared" si="6"/>
        <v>-2826134</v>
      </c>
      <c r="S42" s="45">
        <f t="shared" si="6"/>
        <v>6448276</v>
      </c>
      <c r="T42" s="45">
        <f t="shared" si="6"/>
        <v>4567476</v>
      </c>
      <c r="U42" s="45">
        <f t="shared" si="6"/>
        <v>3095700</v>
      </c>
      <c r="V42" s="45">
        <f t="shared" si="6"/>
        <v>14111452</v>
      </c>
      <c r="W42" s="45">
        <f t="shared" si="6"/>
        <v>13354142</v>
      </c>
      <c r="X42" s="45">
        <f t="shared" si="6"/>
        <v>37275236</v>
      </c>
      <c r="Y42" s="45">
        <f t="shared" si="6"/>
        <v>-23921094</v>
      </c>
      <c r="Z42" s="46">
        <f>+IF(X42&lt;&gt;0,+(Y42/X42)*100,0)</f>
        <v>-64.174225483106255</v>
      </c>
      <c r="AA42" s="47">
        <f>+AA25-AA40</f>
        <v>37275236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26520318</v>
      </c>
      <c r="D6" s="18"/>
      <c r="E6" s="19">
        <v>-22578411</v>
      </c>
      <c r="F6" s="20">
        <v>-22578411</v>
      </c>
      <c r="G6" s="20">
        <v>22473723</v>
      </c>
      <c r="H6" s="20">
        <v>9742127</v>
      </c>
      <c r="I6" s="20">
        <v>1994641</v>
      </c>
      <c r="J6" s="20">
        <v>34210491</v>
      </c>
      <c r="K6" s="20">
        <v>11897909</v>
      </c>
      <c r="L6" s="20">
        <v>4448881</v>
      </c>
      <c r="M6" s="20">
        <v>-6987794</v>
      </c>
      <c r="N6" s="20">
        <v>9358996</v>
      </c>
      <c r="O6" s="20">
        <v>2159237</v>
      </c>
      <c r="P6" s="20">
        <v>3092018</v>
      </c>
      <c r="Q6" s="20">
        <v>2496876</v>
      </c>
      <c r="R6" s="20">
        <v>7748131</v>
      </c>
      <c r="S6" s="20">
        <v>-4353974</v>
      </c>
      <c r="T6" s="20">
        <v>13352189</v>
      </c>
      <c r="U6" s="20">
        <v>3607553</v>
      </c>
      <c r="V6" s="20">
        <v>12605768</v>
      </c>
      <c r="W6" s="20">
        <v>63923386</v>
      </c>
      <c r="X6" s="20">
        <v>-22578411</v>
      </c>
      <c r="Y6" s="20">
        <v>86501797</v>
      </c>
      <c r="Z6" s="21">
        <v>-383.11729288655431</v>
      </c>
      <c r="AA6" s="22">
        <v>-22578411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11352427</v>
      </c>
      <c r="D8" s="18"/>
      <c r="E8" s="19">
        <v>34106473</v>
      </c>
      <c r="F8" s="20">
        <v>34106473</v>
      </c>
      <c r="G8" s="20">
        <v>-7441511</v>
      </c>
      <c r="H8" s="20">
        <v>-2051427</v>
      </c>
      <c r="I8" s="20">
        <v>-2294317</v>
      </c>
      <c r="J8" s="20">
        <v>-11787255</v>
      </c>
      <c r="K8" s="20">
        <v>-38647968</v>
      </c>
      <c r="L8" s="20">
        <v>-1987672</v>
      </c>
      <c r="M8" s="20">
        <v>386301</v>
      </c>
      <c r="N8" s="20">
        <v>-40249339</v>
      </c>
      <c r="O8" s="20">
        <v>-866809</v>
      </c>
      <c r="P8" s="20">
        <v>492357</v>
      </c>
      <c r="Q8" s="20">
        <v>1055696</v>
      </c>
      <c r="R8" s="20">
        <v>681244</v>
      </c>
      <c r="S8" s="20">
        <v>17842</v>
      </c>
      <c r="T8" s="20">
        <v>535658</v>
      </c>
      <c r="U8" s="20">
        <v>-162962</v>
      </c>
      <c r="V8" s="20">
        <v>390538</v>
      </c>
      <c r="W8" s="20">
        <v>-50964812</v>
      </c>
      <c r="X8" s="20">
        <v>34106473</v>
      </c>
      <c r="Y8" s="20">
        <v>-85071285</v>
      </c>
      <c r="Z8" s="21">
        <v>-249.42856155193763</v>
      </c>
      <c r="AA8" s="22">
        <v>34106473</v>
      </c>
    </row>
    <row r="9" spans="1:27" ht="13.5" x14ac:dyDescent="0.25">
      <c r="A9" s="23" t="s">
        <v>37</v>
      </c>
      <c r="B9" s="17" t="s">
        <v>32</v>
      </c>
      <c r="C9" s="18">
        <v>22308058</v>
      </c>
      <c r="D9" s="18"/>
      <c r="E9" s="19"/>
      <c r="F9" s="20"/>
      <c r="G9" s="20">
        <v>22380471</v>
      </c>
      <c r="H9" s="20">
        <v>845798</v>
      </c>
      <c r="I9" s="20">
        <v>675428</v>
      </c>
      <c r="J9" s="20">
        <v>23901697</v>
      </c>
      <c r="K9" s="20">
        <v>1218689</v>
      </c>
      <c r="L9" s="20">
        <v>408761</v>
      </c>
      <c r="M9" s="20">
        <v>1420656</v>
      </c>
      <c r="N9" s="20">
        <v>3048106</v>
      </c>
      <c r="O9" s="20">
        <v>509767</v>
      </c>
      <c r="P9" s="20">
        <v>440794</v>
      </c>
      <c r="Q9" s="20">
        <v>1528155</v>
      </c>
      <c r="R9" s="20">
        <v>2478716</v>
      </c>
      <c r="S9" s="20">
        <v>945424</v>
      </c>
      <c r="T9" s="20">
        <v>395480</v>
      </c>
      <c r="U9" s="20">
        <v>1144717</v>
      </c>
      <c r="V9" s="20">
        <v>2485621</v>
      </c>
      <c r="W9" s="20">
        <v>31914140</v>
      </c>
      <c r="X9" s="20"/>
      <c r="Y9" s="20">
        <v>31914140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60180803</v>
      </c>
      <c r="D12" s="29">
        <f>SUM(D6:D11)</f>
        <v>0</v>
      </c>
      <c r="E12" s="30">
        <f t="shared" si="0"/>
        <v>11528062</v>
      </c>
      <c r="F12" s="31">
        <f t="shared" si="0"/>
        <v>11528062</v>
      </c>
      <c r="G12" s="31">
        <f t="shared" si="0"/>
        <v>37412683</v>
      </c>
      <c r="H12" s="31">
        <f t="shared" si="0"/>
        <v>8536498</v>
      </c>
      <c r="I12" s="31">
        <f t="shared" si="0"/>
        <v>375752</v>
      </c>
      <c r="J12" s="31">
        <f t="shared" si="0"/>
        <v>46324933</v>
      </c>
      <c r="K12" s="31">
        <f t="shared" si="0"/>
        <v>-25531370</v>
      </c>
      <c r="L12" s="31">
        <f t="shared" si="0"/>
        <v>2869970</v>
      </c>
      <c r="M12" s="31">
        <f t="shared" si="0"/>
        <v>-5180837</v>
      </c>
      <c r="N12" s="31">
        <f t="shared" si="0"/>
        <v>-27842237</v>
      </c>
      <c r="O12" s="31">
        <f t="shared" si="0"/>
        <v>1802195</v>
      </c>
      <c r="P12" s="31">
        <f t="shared" si="0"/>
        <v>4025169</v>
      </c>
      <c r="Q12" s="31">
        <f t="shared" si="0"/>
        <v>5080727</v>
      </c>
      <c r="R12" s="31">
        <f t="shared" si="0"/>
        <v>10908091</v>
      </c>
      <c r="S12" s="31">
        <f t="shared" si="0"/>
        <v>-3390708</v>
      </c>
      <c r="T12" s="31">
        <f t="shared" si="0"/>
        <v>14283327</v>
      </c>
      <c r="U12" s="31">
        <f t="shared" si="0"/>
        <v>4589308</v>
      </c>
      <c r="V12" s="31">
        <f t="shared" si="0"/>
        <v>15481927</v>
      </c>
      <c r="W12" s="31">
        <f t="shared" si="0"/>
        <v>44872714</v>
      </c>
      <c r="X12" s="31">
        <f t="shared" si="0"/>
        <v>11528062</v>
      </c>
      <c r="Y12" s="31">
        <f t="shared" si="0"/>
        <v>33344652</v>
      </c>
      <c r="Z12" s="32">
        <f>+IF(X12&lt;&gt;0,+(Y12/X12)*100,0)</f>
        <v>289.24768100657332</v>
      </c>
      <c r="AA12" s="33">
        <f>SUM(AA6:AA11)</f>
        <v>11528062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183708577</v>
      </c>
      <c r="D19" s="18"/>
      <c r="E19" s="19">
        <v>21238939</v>
      </c>
      <c r="F19" s="20">
        <v>21238939</v>
      </c>
      <c r="G19" s="20">
        <v>155670918</v>
      </c>
      <c r="H19" s="20"/>
      <c r="I19" s="20">
        <v>215207</v>
      </c>
      <c r="J19" s="20">
        <v>155886125</v>
      </c>
      <c r="K19" s="20">
        <v>27224856</v>
      </c>
      <c r="L19" s="20"/>
      <c r="M19" s="20">
        <v>6667258</v>
      </c>
      <c r="N19" s="20">
        <v>33892114</v>
      </c>
      <c r="O19" s="20">
        <v>613723</v>
      </c>
      <c r="P19" s="20"/>
      <c r="Q19" s="20">
        <v>8399886</v>
      </c>
      <c r="R19" s="20">
        <v>9013609</v>
      </c>
      <c r="S19" s="20">
        <v>1043478</v>
      </c>
      <c r="T19" s="20"/>
      <c r="U19" s="20">
        <v>2214721</v>
      </c>
      <c r="V19" s="20">
        <v>3258199</v>
      </c>
      <c r="W19" s="20">
        <v>202050047</v>
      </c>
      <c r="X19" s="20">
        <v>21238939</v>
      </c>
      <c r="Y19" s="20">
        <v>180811108</v>
      </c>
      <c r="Z19" s="21">
        <v>851.31892887869776</v>
      </c>
      <c r="AA19" s="22">
        <v>21238939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183708577</v>
      </c>
      <c r="D24" s="29">
        <f>SUM(D15:D23)</f>
        <v>0</v>
      </c>
      <c r="E24" s="36">
        <f t="shared" si="1"/>
        <v>21238939</v>
      </c>
      <c r="F24" s="37">
        <f t="shared" si="1"/>
        <v>21238939</v>
      </c>
      <c r="G24" s="37">
        <f t="shared" si="1"/>
        <v>155670918</v>
      </c>
      <c r="H24" s="37">
        <f t="shared" si="1"/>
        <v>0</v>
      </c>
      <c r="I24" s="37">
        <f t="shared" si="1"/>
        <v>215207</v>
      </c>
      <c r="J24" s="37">
        <f t="shared" si="1"/>
        <v>155886125</v>
      </c>
      <c r="K24" s="37">
        <f t="shared" si="1"/>
        <v>27224856</v>
      </c>
      <c r="L24" s="37">
        <f t="shared" si="1"/>
        <v>0</v>
      </c>
      <c r="M24" s="37">
        <f t="shared" si="1"/>
        <v>6667258</v>
      </c>
      <c r="N24" s="37">
        <f t="shared" si="1"/>
        <v>33892114</v>
      </c>
      <c r="O24" s="37">
        <f t="shared" si="1"/>
        <v>613723</v>
      </c>
      <c r="P24" s="37">
        <f t="shared" si="1"/>
        <v>0</v>
      </c>
      <c r="Q24" s="37">
        <f t="shared" si="1"/>
        <v>8399886</v>
      </c>
      <c r="R24" s="37">
        <f t="shared" si="1"/>
        <v>9013609</v>
      </c>
      <c r="S24" s="37">
        <f t="shared" si="1"/>
        <v>1043478</v>
      </c>
      <c r="T24" s="37">
        <f t="shared" si="1"/>
        <v>0</v>
      </c>
      <c r="U24" s="37">
        <f t="shared" si="1"/>
        <v>2214721</v>
      </c>
      <c r="V24" s="37">
        <f t="shared" si="1"/>
        <v>3258199</v>
      </c>
      <c r="W24" s="37">
        <f t="shared" si="1"/>
        <v>202050047</v>
      </c>
      <c r="X24" s="37">
        <f t="shared" si="1"/>
        <v>21238939</v>
      </c>
      <c r="Y24" s="37">
        <f t="shared" si="1"/>
        <v>180811108</v>
      </c>
      <c r="Z24" s="38">
        <f>+IF(X24&lt;&gt;0,+(Y24/X24)*100,0)</f>
        <v>851.31892887869776</v>
      </c>
      <c r="AA24" s="39">
        <f>SUM(AA15:AA23)</f>
        <v>21238939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243889380</v>
      </c>
      <c r="D25" s="29">
        <f>+D12+D24</f>
        <v>0</v>
      </c>
      <c r="E25" s="30">
        <f t="shared" si="2"/>
        <v>32767001</v>
      </c>
      <c r="F25" s="31">
        <f t="shared" si="2"/>
        <v>32767001</v>
      </c>
      <c r="G25" s="31">
        <f t="shared" si="2"/>
        <v>193083601</v>
      </c>
      <c r="H25" s="31">
        <f t="shared" si="2"/>
        <v>8536498</v>
      </c>
      <c r="I25" s="31">
        <f t="shared" si="2"/>
        <v>590959</v>
      </c>
      <c r="J25" s="31">
        <f t="shared" si="2"/>
        <v>202211058</v>
      </c>
      <c r="K25" s="31">
        <f t="shared" si="2"/>
        <v>1693486</v>
      </c>
      <c r="L25" s="31">
        <f t="shared" si="2"/>
        <v>2869970</v>
      </c>
      <c r="M25" s="31">
        <f t="shared" si="2"/>
        <v>1486421</v>
      </c>
      <c r="N25" s="31">
        <f t="shared" si="2"/>
        <v>6049877</v>
      </c>
      <c r="O25" s="31">
        <f t="shared" si="2"/>
        <v>2415918</v>
      </c>
      <c r="P25" s="31">
        <f t="shared" si="2"/>
        <v>4025169</v>
      </c>
      <c r="Q25" s="31">
        <f t="shared" si="2"/>
        <v>13480613</v>
      </c>
      <c r="R25" s="31">
        <f t="shared" si="2"/>
        <v>19921700</v>
      </c>
      <c r="S25" s="31">
        <f t="shared" si="2"/>
        <v>-2347230</v>
      </c>
      <c r="T25" s="31">
        <f t="shared" si="2"/>
        <v>14283327</v>
      </c>
      <c r="U25" s="31">
        <f t="shared" si="2"/>
        <v>6804029</v>
      </c>
      <c r="V25" s="31">
        <f t="shared" si="2"/>
        <v>18740126</v>
      </c>
      <c r="W25" s="31">
        <f t="shared" si="2"/>
        <v>246922761</v>
      </c>
      <c r="X25" s="31">
        <f t="shared" si="2"/>
        <v>32767001</v>
      </c>
      <c r="Y25" s="31">
        <f t="shared" si="2"/>
        <v>214155760</v>
      </c>
      <c r="Z25" s="32">
        <f>+IF(X25&lt;&gt;0,+(Y25/X25)*100,0)</f>
        <v>653.5714391439119</v>
      </c>
      <c r="AA25" s="33">
        <f>+AA12+AA24</f>
        <v>32767001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-35109</v>
      </c>
      <c r="D31" s="18"/>
      <c r="E31" s="19"/>
      <c r="F31" s="20"/>
      <c r="G31" s="20">
        <v>-35109</v>
      </c>
      <c r="H31" s="20">
        <v>-227</v>
      </c>
      <c r="I31" s="20">
        <v>-239</v>
      </c>
      <c r="J31" s="20">
        <v>-35575</v>
      </c>
      <c r="K31" s="20">
        <v>-310</v>
      </c>
      <c r="L31" s="20">
        <v>-2749</v>
      </c>
      <c r="M31" s="20"/>
      <c r="N31" s="20">
        <v>-3059</v>
      </c>
      <c r="O31" s="20">
        <v>-2646</v>
      </c>
      <c r="P31" s="20"/>
      <c r="Q31" s="20">
        <v>-527</v>
      </c>
      <c r="R31" s="20">
        <v>-3173</v>
      </c>
      <c r="S31" s="20">
        <v>-1000</v>
      </c>
      <c r="T31" s="20">
        <v>-191</v>
      </c>
      <c r="U31" s="20"/>
      <c r="V31" s="20">
        <v>-1191</v>
      </c>
      <c r="W31" s="20">
        <v>-42998</v>
      </c>
      <c r="X31" s="20"/>
      <c r="Y31" s="20">
        <v>-42998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69284773</v>
      </c>
      <c r="D32" s="18"/>
      <c r="E32" s="19">
        <v>-14863858</v>
      </c>
      <c r="F32" s="20">
        <v>-14863858</v>
      </c>
      <c r="G32" s="20">
        <v>69095174</v>
      </c>
      <c r="H32" s="20">
        <v>12795281</v>
      </c>
      <c r="I32" s="20">
        <v>4434538</v>
      </c>
      <c r="J32" s="20">
        <v>86324993</v>
      </c>
      <c r="K32" s="20">
        <v>4627025</v>
      </c>
      <c r="L32" s="20">
        <v>3731725</v>
      </c>
      <c r="M32" s="20">
        <v>1598350</v>
      </c>
      <c r="N32" s="20">
        <v>9957100</v>
      </c>
      <c r="O32" s="20">
        <v>3089115</v>
      </c>
      <c r="P32" s="20">
        <v>3938212</v>
      </c>
      <c r="Q32" s="20">
        <v>12956066</v>
      </c>
      <c r="R32" s="20">
        <v>19983393</v>
      </c>
      <c r="S32" s="20">
        <v>334968</v>
      </c>
      <c r="T32" s="20">
        <v>12092002</v>
      </c>
      <c r="U32" s="20">
        <v>7870092</v>
      </c>
      <c r="V32" s="20">
        <v>20297062</v>
      </c>
      <c r="W32" s="20">
        <v>136562548</v>
      </c>
      <c r="X32" s="20">
        <v>-14863858</v>
      </c>
      <c r="Y32" s="20">
        <v>151426406</v>
      </c>
      <c r="Z32" s="21">
        <v>-1018.75573622945</v>
      </c>
      <c r="AA32" s="22">
        <v>-14863858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69249664</v>
      </c>
      <c r="D34" s="29">
        <f>SUM(D29:D33)</f>
        <v>0</v>
      </c>
      <c r="E34" s="30">
        <f t="shared" si="3"/>
        <v>-14863858</v>
      </c>
      <c r="F34" s="31">
        <f t="shared" si="3"/>
        <v>-14863858</v>
      </c>
      <c r="G34" s="31">
        <f t="shared" si="3"/>
        <v>69060065</v>
      </c>
      <c r="H34" s="31">
        <f t="shared" si="3"/>
        <v>12795054</v>
      </c>
      <c r="I34" s="31">
        <f t="shared" si="3"/>
        <v>4434299</v>
      </c>
      <c r="J34" s="31">
        <f t="shared" si="3"/>
        <v>86289418</v>
      </c>
      <c r="K34" s="31">
        <f t="shared" si="3"/>
        <v>4626715</v>
      </c>
      <c r="L34" s="31">
        <f t="shared" si="3"/>
        <v>3728976</v>
      </c>
      <c r="M34" s="31">
        <f t="shared" si="3"/>
        <v>1598350</v>
      </c>
      <c r="N34" s="31">
        <f t="shared" si="3"/>
        <v>9954041</v>
      </c>
      <c r="O34" s="31">
        <f t="shared" si="3"/>
        <v>3086469</v>
      </c>
      <c r="P34" s="31">
        <f t="shared" si="3"/>
        <v>3938212</v>
      </c>
      <c r="Q34" s="31">
        <f t="shared" si="3"/>
        <v>12955539</v>
      </c>
      <c r="R34" s="31">
        <f t="shared" si="3"/>
        <v>19980220</v>
      </c>
      <c r="S34" s="31">
        <f t="shared" si="3"/>
        <v>333968</v>
      </c>
      <c r="T34" s="31">
        <f t="shared" si="3"/>
        <v>12091811</v>
      </c>
      <c r="U34" s="31">
        <f t="shared" si="3"/>
        <v>7870092</v>
      </c>
      <c r="V34" s="31">
        <f t="shared" si="3"/>
        <v>20295871</v>
      </c>
      <c r="W34" s="31">
        <f t="shared" si="3"/>
        <v>136519550</v>
      </c>
      <c r="X34" s="31">
        <f t="shared" si="3"/>
        <v>-14863858</v>
      </c>
      <c r="Y34" s="31">
        <f t="shared" si="3"/>
        <v>151383408</v>
      </c>
      <c r="Z34" s="32">
        <f>+IF(X34&lt;&gt;0,+(Y34/X34)*100,0)</f>
        <v>-1018.4664573625503</v>
      </c>
      <c r="AA34" s="33">
        <f>SUM(AA29:AA33)</f>
        <v>-14863858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69249664</v>
      </c>
      <c r="D40" s="29">
        <f>+D34+D39</f>
        <v>0</v>
      </c>
      <c r="E40" s="30">
        <f t="shared" si="5"/>
        <v>-14863858</v>
      </c>
      <c r="F40" s="31">
        <f t="shared" si="5"/>
        <v>-14863858</v>
      </c>
      <c r="G40" s="31">
        <f t="shared" si="5"/>
        <v>69060065</v>
      </c>
      <c r="H40" s="31">
        <f t="shared" si="5"/>
        <v>12795054</v>
      </c>
      <c r="I40" s="31">
        <f t="shared" si="5"/>
        <v>4434299</v>
      </c>
      <c r="J40" s="31">
        <f t="shared" si="5"/>
        <v>86289418</v>
      </c>
      <c r="K40" s="31">
        <f t="shared" si="5"/>
        <v>4626715</v>
      </c>
      <c r="L40" s="31">
        <f t="shared" si="5"/>
        <v>3728976</v>
      </c>
      <c r="M40" s="31">
        <f t="shared" si="5"/>
        <v>1598350</v>
      </c>
      <c r="N40" s="31">
        <f t="shared" si="5"/>
        <v>9954041</v>
      </c>
      <c r="O40" s="31">
        <f t="shared" si="5"/>
        <v>3086469</v>
      </c>
      <c r="P40" s="31">
        <f t="shared" si="5"/>
        <v>3938212</v>
      </c>
      <c r="Q40" s="31">
        <f t="shared" si="5"/>
        <v>12955539</v>
      </c>
      <c r="R40" s="31">
        <f t="shared" si="5"/>
        <v>19980220</v>
      </c>
      <c r="S40" s="31">
        <f t="shared" si="5"/>
        <v>333968</v>
      </c>
      <c r="T40" s="31">
        <f t="shared" si="5"/>
        <v>12091811</v>
      </c>
      <c r="U40" s="31">
        <f t="shared" si="5"/>
        <v>7870092</v>
      </c>
      <c r="V40" s="31">
        <f t="shared" si="5"/>
        <v>20295871</v>
      </c>
      <c r="W40" s="31">
        <f t="shared" si="5"/>
        <v>136519550</v>
      </c>
      <c r="X40" s="31">
        <f t="shared" si="5"/>
        <v>-14863858</v>
      </c>
      <c r="Y40" s="31">
        <f t="shared" si="5"/>
        <v>151383408</v>
      </c>
      <c r="Z40" s="32">
        <f>+IF(X40&lt;&gt;0,+(Y40/X40)*100,0)</f>
        <v>-1018.4664573625503</v>
      </c>
      <c r="AA40" s="33">
        <f>+AA34+AA39</f>
        <v>-14863858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174639716</v>
      </c>
      <c r="D42" s="43">
        <f>+D25-D40</f>
        <v>0</v>
      </c>
      <c r="E42" s="44">
        <f t="shared" si="6"/>
        <v>47630859</v>
      </c>
      <c r="F42" s="45">
        <f t="shared" si="6"/>
        <v>47630859</v>
      </c>
      <c r="G42" s="45">
        <f t="shared" si="6"/>
        <v>124023536</v>
      </c>
      <c r="H42" s="45">
        <f t="shared" si="6"/>
        <v>-4258556</v>
      </c>
      <c r="I42" s="45">
        <f t="shared" si="6"/>
        <v>-3843340</v>
      </c>
      <c r="J42" s="45">
        <f t="shared" si="6"/>
        <v>115921640</v>
      </c>
      <c r="K42" s="45">
        <f t="shared" si="6"/>
        <v>-2933229</v>
      </c>
      <c r="L42" s="45">
        <f t="shared" si="6"/>
        <v>-859006</v>
      </c>
      <c r="M42" s="45">
        <f t="shared" si="6"/>
        <v>-111929</v>
      </c>
      <c r="N42" s="45">
        <f t="shared" si="6"/>
        <v>-3904164</v>
      </c>
      <c r="O42" s="45">
        <f t="shared" si="6"/>
        <v>-670551</v>
      </c>
      <c r="P42" s="45">
        <f t="shared" si="6"/>
        <v>86957</v>
      </c>
      <c r="Q42" s="45">
        <f t="shared" si="6"/>
        <v>525074</v>
      </c>
      <c r="R42" s="45">
        <f t="shared" si="6"/>
        <v>-58520</v>
      </c>
      <c r="S42" s="45">
        <f t="shared" si="6"/>
        <v>-2681198</v>
      </c>
      <c r="T42" s="45">
        <f t="shared" si="6"/>
        <v>2191516</v>
      </c>
      <c r="U42" s="45">
        <f t="shared" si="6"/>
        <v>-1066063</v>
      </c>
      <c r="V42" s="45">
        <f t="shared" si="6"/>
        <v>-1555745</v>
      </c>
      <c r="W42" s="45">
        <f t="shared" si="6"/>
        <v>110403211</v>
      </c>
      <c r="X42" s="45">
        <f t="shared" si="6"/>
        <v>47630859</v>
      </c>
      <c r="Y42" s="45">
        <f t="shared" si="6"/>
        <v>62772352</v>
      </c>
      <c r="Z42" s="46">
        <f>+IF(X42&lt;&gt;0,+(Y42/X42)*100,0)</f>
        <v>131.78925032613836</v>
      </c>
      <c r="AA42" s="47">
        <f>+AA25-AA40</f>
        <v>47630859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47630860</v>
      </c>
      <c r="F45" s="20">
        <v>47630860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47630860</v>
      </c>
      <c r="Y45" s="20">
        <v>-47630860</v>
      </c>
      <c r="Z45" s="48">
        <v>-100</v>
      </c>
      <c r="AA45" s="22">
        <v>47630860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47630860</v>
      </c>
      <c r="F48" s="53">
        <f t="shared" si="7"/>
        <v>47630860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47630860</v>
      </c>
      <c r="Y48" s="53">
        <f t="shared" si="7"/>
        <v>-47630860</v>
      </c>
      <c r="Z48" s="54">
        <f>+IF(X48&lt;&gt;0,+(Y48/X48)*100,0)</f>
        <v>-100</v>
      </c>
      <c r="AA48" s="55">
        <f>SUM(AA45:AA47)</f>
        <v>47630860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-27203064</v>
      </c>
      <c r="D6" s="18"/>
      <c r="E6" s="19">
        <v>-26984692</v>
      </c>
      <c r="F6" s="20">
        <v>-28909692</v>
      </c>
      <c r="G6" s="20">
        <v>-31017257</v>
      </c>
      <c r="H6" s="20">
        <v>-2518759</v>
      </c>
      <c r="I6" s="20"/>
      <c r="J6" s="20">
        <v>-33536016</v>
      </c>
      <c r="K6" s="20">
        <v>-2707805</v>
      </c>
      <c r="L6" s="20">
        <v>-1999918</v>
      </c>
      <c r="M6" s="20">
        <v>-3824591</v>
      </c>
      <c r="N6" s="20">
        <v>-8532314</v>
      </c>
      <c r="O6" s="20">
        <v>-2232636</v>
      </c>
      <c r="P6" s="20">
        <v>-1879611</v>
      </c>
      <c r="Q6" s="20">
        <v>-214861</v>
      </c>
      <c r="R6" s="20">
        <v>-4327108</v>
      </c>
      <c r="S6" s="20">
        <v>-893846</v>
      </c>
      <c r="T6" s="20">
        <v>-1075630</v>
      </c>
      <c r="U6" s="20">
        <v>-855844</v>
      </c>
      <c r="V6" s="20">
        <v>-2825320</v>
      </c>
      <c r="W6" s="20">
        <v>-49220758</v>
      </c>
      <c r="X6" s="20">
        <v>-28909692</v>
      </c>
      <c r="Y6" s="20">
        <v>-20311066</v>
      </c>
      <c r="Z6" s="21">
        <v>70.256943588330174</v>
      </c>
      <c r="AA6" s="22">
        <v>-28909692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2399977</v>
      </c>
      <c r="D8" s="18"/>
      <c r="E8" s="19">
        <v>1806877</v>
      </c>
      <c r="F8" s="20">
        <v>1806877</v>
      </c>
      <c r="G8" s="20">
        <v>3012701</v>
      </c>
      <c r="H8" s="20">
        <v>-401276</v>
      </c>
      <c r="I8" s="20"/>
      <c r="J8" s="20">
        <v>2611425</v>
      </c>
      <c r="K8" s="20">
        <v>19437</v>
      </c>
      <c r="L8" s="20">
        <v>18393</v>
      </c>
      <c r="M8" s="20">
        <v>55528</v>
      </c>
      <c r="N8" s="20">
        <v>93358</v>
      </c>
      <c r="O8" s="20">
        <v>95655</v>
      </c>
      <c r="P8" s="20">
        <v>89467</v>
      </c>
      <c r="Q8" s="20">
        <v>-52847</v>
      </c>
      <c r="R8" s="20">
        <v>132275</v>
      </c>
      <c r="S8" s="20">
        <v>68942</v>
      </c>
      <c r="T8" s="20">
        <v>111815</v>
      </c>
      <c r="U8" s="20">
        <v>155394</v>
      </c>
      <c r="V8" s="20">
        <v>336151</v>
      </c>
      <c r="W8" s="20">
        <v>3173209</v>
      </c>
      <c r="X8" s="20">
        <v>1806877</v>
      </c>
      <c r="Y8" s="20">
        <v>1366332</v>
      </c>
      <c r="Z8" s="21">
        <v>75.618428924603052</v>
      </c>
      <c r="AA8" s="22">
        <v>1806877</v>
      </c>
    </row>
    <row r="9" spans="1:27" ht="13.5" x14ac:dyDescent="0.25">
      <c r="A9" s="23" t="s">
        <v>37</v>
      </c>
      <c r="B9" s="17" t="s">
        <v>32</v>
      </c>
      <c r="C9" s="18">
        <v>2887090</v>
      </c>
      <c r="D9" s="18"/>
      <c r="E9" s="19"/>
      <c r="F9" s="20"/>
      <c r="G9" s="20">
        <v>3759784</v>
      </c>
      <c r="H9" s="20">
        <v>183837</v>
      </c>
      <c r="I9" s="20"/>
      <c r="J9" s="20">
        <v>3943621</v>
      </c>
      <c r="K9" s="20">
        <v>198564</v>
      </c>
      <c r="L9" s="20">
        <v>243217</v>
      </c>
      <c r="M9" s="20">
        <v>585290</v>
      </c>
      <c r="N9" s="20">
        <v>1027071</v>
      </c>
      <c r="O9" s="20">
        <v>299901</v>
      </c>
      <c r="P9" s="20">
        <v>276981</v>
      </c>
      <c r="Q9" s="20">
        <v>-35879</v>
      </c>
      <c r="R9" s="20">
        <v>541003</v>
      </c>
      <c r="S9" s="20">
        <v>151913</v>
      </c>
      <c r="T9" s="20">
        <v>173040</v>
      </c>
      <c r="U9" s="20">
        <v>104542</v>
      </c>
      <c r="V9" s="20">
        <v>429495</v>
      </c>
      <c r="W9" s="20">
        <v>5941190</v>
      </c>
      <c r="X9" s="20"/>
      <c r="Y9" s="20">
        <v>5941190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-49010</v>
      </c>
      <c r="D11" s="18"/>
      <c r="E11" s="19"/>
      <c r="F11" s="20"/>
      <c r="G11" s="20">
        <v>-49010</v>
      </c>
      <c r="H11" s="20"/>
      <c r="I11" s="20"/>
      <c r="J11" s="20">
        <v>-49010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-49010</v>
      </c>
      <c r="X11" s="20"/>
      <c r="Y11" s="20">
        <v>-49010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-21965007</v>
      </c>
      <c r="D12" s="29">
        <f>SUM(D6:D11)</f>
        <v>0</v>
      </c>
      <c r="E12" s="30">
        <f t="shared" si="0"/>
        <v>-25177815</v>
      </c>
      <c r="F12" s="31">
        <f t="shared" si="0"/>
        <v>-27102815</v>
      </c>
      <c r="G12" s="31">
        <f t="shared" si="0"/>
        <v>-24293782</v>
      </c>
      <c r="H12" s="31">
        <f t="shared" si="0"/>
        <v>-2736198</v>
      </c>
      <c r="I12" s="31">
        <f t="shared" si="0"/>
        <v>0</v>
      </c>
      <c r="J12" s="31">
        <f t="shared" si="0"/>
        <v>-27029980</v>
      </c>
      <c r="K12" s="31">
        <f t="shared" si="0"/>
        <v>-2489804</v>
      </c>
      <c r="L12" s="31">
        <f t="shared" si="0"/>
        <v>-1738308</v>
      </c>
      <c r="M12" s="31">
        <f t="shared" si="0"/>
        <v>-3183773</v>
      </c>
      <c r="N12" s="31">
        <f t="shared" si="0"/>
        <v>-7411885</v>
      </c>
      <c r="O12" s="31">
        <f t="shared" si="0"/>
        <v>-1837080</v>
      </c>
      <c r="P12" s="31">
        <f t="shared" si="0"/>
        <v>-1513163</v>
      </c>
      <c r="Q12" s="31">
        <f t="shared" si="0"/>
        <v>-303587</v>
      </c>
      <c r="R12" s="31">
        <f t="shared" si="0"/>
        <v>-3653830</v>
      </c>
      <c r="S12" s="31">
        <f t="shared" si="0"/>
        <v>-672991</v>
      </c>
      <c r="T12" s="31">
        <f t="shared" si="0"/>
        <v>-790775</v>
      </c>
      <c r="U12" s="31">
        <f t="shared" si="0"/>
        <v>-595908</v>
      </c>
      <c r="V12" s="31">
        <f t="shared" si="0"/>
        <v>-2059674</v>
      </c>
      <c r="W12" s="31">
        <f t="shared" si="0"/>
        <v>-40155369</v>
      </c>
      <c r="X12" s="31">
        <f t="shared" si="0"/>
        <v>-27102815</v>
      </c>
      <c r="Y12" s="31">
        <f t="shared" si="0"/>
        <v>-13052554</v>
      </c>
      <c r="Z12" s="32">
        <f>+IF(X12&lt;&gt;0,+(Y12/X12)*100,0)</f>
        <v>48.159403368247908</v>
      </c>
      <c r="AA12" s="33">
        <f>SUM(AA6:AA11)</f>
        <v>-27102815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48119843</v>
      </c>
      <c r="D19" s="18"/>
      <c r="E19" s="19">
        <v>1982837</v>
      </c>
      <c r="F19" s="20">
        <v>1437837</v>
      </c>
      <c r="G19" s="20">
        <v>8794702</v>
      </c>
      <c r="H19" s="20">
        <v>44570218</v>
      </c>
      <c r="I19" s="20"/>
      <c r="J19" s="20">
        <v>53364920</v>
      </c>
      <c r="K19" s="20"/>
      <c r="L19" s="20"/>
      <c r="M19" s="20">
        <v>1727584</v>
      </c>
      <c r="N19" s="20">
        <v>1727584</v>
      </c>
      <c r="O19" s="20">
        <v>561158</v>
      </c>
      <c r="P19" s="20">
        <v>187126</v>
      </c>
      <c r="Q19" s="20"/>
      <c r="R19" s="20">
        <v>748284</v>
      </c>
      <c r="S19" s="20">
        <v>96300</v>
      </c>
      <c r="T19" s="20">
        <v>21000</v>
      </c>
      <c r="U19" s="20">
        <v>623335</v>
      </c>
      <c r="V19" s="20">
        <v>740635</v>
      </c>
      <c r="W19" s="20">
        <v>56581423</v>
      </c>
      <c r="X19" s="20">
        <v>1437837</v>
      </c>
      <c r="Y19" s="20">
        <v>55143586</v>
      </c>
      <c r="Z19" s="21">
        <v>3835.1764490689839</v>
      </c>
      <c r="AA19" s="22">
        <v>1437837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48119843</v>
      </c>
      <c r="D24" s="29">
        <f>SUM(D15:D23)</f>
        <v>0</v>
      </c>
      <c r="E24" s="36">
        <f t="shared" si="1"/>
        <v>1982837</v>
      </c>
      <c r="F24" s="37">
        <f t="shared" si="1"/>
        <v>1437837</v>
      </c>
      <c r="G24" s="37">
        <f t="shared" si="1"/>
        <v>8794702</v>
      </c>
      <c r="H24" s="37">
        <f t="shared" si="1"/>
        <v>44570218</v>
      </c>
      <c r="I24" s="37">
        <f t="shared" si="1"/>
        <v>0</v>
      </c>
      <c r="J24" s="37">
        <f t="shared" si="1"/>
        <v>53364920</v>
      </c>
      <c r="K24" s="37">
        <f t="shared" si="1"/>
        <v>0</v>
      </c>
      <c r="L24" s="37">
        <f t="shared" si="1"/>
        <v>0</v>
      </c>
      <c r="M24" s="37">
        <f t="shared" si="1"/>
        <v>1727584</v>
      </c>
      <c r="N24" s="37">
        <f t="shared" si="1"/>
        <v>1727584</v>
      </c>
      <c r="O24" s="37">
        <f t="shared" si="1"/>
        <v>561158</v>
      </c>
      <c r="P24" s="37">
        <f t="shared" si="1"/>
        <v>187126</v>
      </c>
      <c r="Q24" s="37">
        <f t="shared" si="1"/>
        <v>0</v>
      </c>
      <c r="R24" s="37">
        <f t="shared" si="1"/>
        <v>748284</v>
      </c>
      <c r="S24" s="37">
        <f t="shared" si="1"/>
        <v>96300</v>
      </c>
      <c r="T24" s="37">
        <f t="shared" si="1"/>
        <v>21000</v>
      </c>
      <c r="U24" s="37">
        <f t="shared" si="1"/>
        <v>623335</v>
      </c>
      <c r="V24" s="37">
        <f t="shared" si="1"/>
        <v>740635</v>
      </c>
      <c r="W24" s="37">
        <f t="shared" si="1"/>
        <v>56581423</v>
      </c>
      <c r="X24" s="37">
        <f t="shared" si="1"/>
        <v>1437837</v>
      </c>
      <c r="Y24" s="37">
        <f t="shared" si="1"/>
        <v>55143586</v>
      </c>
      <c r="Z24" s="38">
        <f>+IF(X24&lt;&gt;0,+(Y24/X24)*100,0)</f>
        <v>3835.1764490689839</v>
      </c>
      <c r="AA24" s="39">
        <f>SUM(AA15:AA23)</f>
        <v>1437837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26154836</v>
      </c>
      <c r="D25" s="29">
        <f>+D12+D24</f>
        <v>0</v>
      </c>
      <c r="E25" s="30">
        <f t="shared" si="2"/>
        <v>-23194978</v>
      </c>
      <c r="F25" s="31">
        <f t="shared" si="2"/>
        <v>-25664978</v>
      </c>
      <c r="G25" s="31">
        <f t="shared" si="2"/>
        <v>-15499080</v>
      </c>
      <c r="H25" s="31">
        <f t="shared" si="2"/>
        <v>41834020</v>
      </c>
      <c r="I25" s="31">
        <f t="shared" si="2"/>
        <v>0</v>
      </c>
      <c r="J25" s="31">
        <f t="shared" si="2"/>
        <v>26334940</v>
      </c>
      <c r="K25" s="31">
        <f t="shared" si="2"/>
        <v>-2489804</v>
      </c>
      <c r="L25" s="31">
        <f t="shared" si="2"/>
        <v>-1738308</v>
      </c>
      <c r="M25" s="31">
        <f t="shared" si="2"/>
        <v>-1456189</v>
      </c>
      <c r="N25" s="31">
        <f t="shared" si="2"/>
        <v>-5684301</v>
      </c>
      <c r="O25" s="31">
        <f t="shared" si="2"/>
        <v>-1275922</v>
      </c>
      <c r="P25" s="31">
        <f t="shared" si="2"/>
        <v>-1326037</v>
      </c>
      <c r="Q25" s="31">
        <f t="shared" si="2"/>
        <v>-303587</v>
      </c>
      <c r="R25" s="31">
        <f t="shared" si="2"/>
        <v>-2905546</v>
      </c>
      <c r="S25" s="31">
        <f t="shared" si="2"/>
        <v>-576691</v>
      </c>
      <c r="T25" s="31">
        <f t="shared" si="2"/>
        <v>-769775</v>
      </c>
      <c r="U25" s="31">
        <f t="shared" si="2"/>
        <v>27427</v>
      </c>
      <c r="V25" s="31">
        <f t="shared" si="2"/>
        <v>-1319039</v>
      </c>
      <c r="W25" s="31">
        <f t="shared" si="2"/>
        <v>16426054</v>
      </c>
      <c r="X25" s="31">
        <f t="shared" si="2"/>
        <v>-25664978</v>
      </c>
      <c r="Y25" s="31">
        <f t="shared" si="2"/>
        <v>42091032</v>
      </c>
      <c r="Z25" s="32">
        <f>+IF(X25&lt;&gt;0,+(Y25/X25)*100,0)</f>
        <v>-164.00182380830407</v>
      </c>
      <c r="AA25" s="33">
        <f>+AA12+AA24</f>
        <v>-25664978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-16568</v>
      </c>
      <c r="D31" s="18"/>
      <c r="E31" s="19"/>
      <c r="F31" s="20"/>
      <c r="G31" s="20">
        <v>-16247</v>
      </c>
      <c r="H31" s="20">
        <v>-321</v>
      </c>
      <c r="I31" s="20"/>
      <c r="J31" s="20">
        <v>-16568</v>
      </c>
      <c r="K31" s="20">
        <v>250</v>
      </c>
      <c r="L31" s="20">
        <v>-299</v>
      </c>
      <c r="M31" s="20"/>
      <c r="N31" s="20">
        <v>-49</v>
      </c>
      <c r="O31" s="20">
        <v>-500</v>
      </c>
      <c r="P31" s="20"/>
      <c r="Q31" s="20"/>
      <c r="R31" s="20">
        <v>-500</v>
      </c>
      <c r="S31" s="20"/>
      <c r="T31" s="20"/>
      <c r="U31" s="20"/>
      <c r="V31" s="20"/>
      <c r="W31" s="20">
        <v>-17117</v>
      </c>
      <c r="X31" s="20"/>
      <c r="Y31" s="20">
        <v>-17117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373912</v>
      </c>
      <c r="D32" s="18"/>
      <c r="E32" s="19"/>
      <c r="F32" s="20">
        <v>30000</v>
      </c>
      <c r="G32" s="20">
        <v>343865</v>
      </c>
      <c r="H32" s="20">
        <v>2109783</v>
      </c>
      <c r="I32" s="20"/>
      <c r="J32" s="20">
        <v>2453648</v>
      </c>
      <c r="K32" s="20">
        <v>-906027</v>
      </c>
      <c r="L32" s="20">
        <v>109556</v>
      </c>
      <c r="M32" s="20">
        <v>657783</v>
      </c>
      <c r="N32" s="20">
        <v>-138688</v>
      </c>
      <c r="O32" s="20">
        <v>19007</v>
      </c>
      <c r="P32" s="20">
        <v>24671</v>
      </c>
      <c r="Q32" s="20">
        <v>-794345</v>
      </c>
      <c r="R32" s="20">
        <v>-750667</v>
      </c>
      <c r="S32" s="20">
        <v>25831</v>
      </c>
      <c r="T32" s="20">
        <v>35503</v>
      </c>
      <c r="U32" s="20">
        <v>54874</v>
      </c>
      <c r="V32" s="20">
        <v>116208</v>
      </c>
      <c r="W32" s="20">
        <v>1680501</v>
      </c>
      <c r="X32" s="20">
        <v>30000</v>
      </c>
      <c r="Y32" s="20">
        <v>1650501</v>
      </c>
      <c r="Z32" s="21">
        <v>5501.67</v>
      </c>
      <c r="AA32" s="22">
        <v>30000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357344</v>
      </c>
      <c r="D34" s="29">
        <f>SUM(D29:D33)</f>
        <v>0</v>
      </c>
      <c r="E34" s="30">
        <f t="shared" si="3"/>
        <v>0</v>
      </c>
      <c r="F34" s="31">
        <f t="shared" si="3"/>
        <v>30000</v>
      </c>
      <c r="G34" s="31">
        <f t="shared" si="3"/>
        <v>327618</v>
      </c>
      <c r="H34" s="31">
        <f t="shared" si="3"/>
        <v>2109462</v>
      </c>
      <c r="I34" s="31">
        <f t="shared" si="3"/>
        <v>0</v>
      </c>
      <c r="J34" s="31">
        <f t="shared" si="3"/>
        <v>2437080</v>
      </c>
      <c r="K34" s="31">
        <f t="shared" si="3"/>
        <v>-905777</v>
      </c>
      <c r="L34" s="31">
        <f t="shared" si="3"/>
        <v>109257</v>
      </c>
      <c r="M34" s="31">
        <f t="shared" si="3"/>
        <v>657783</v>
      </c>
      <c r="N34" s="31">
        <f t="shared" si="3"/>
        <v>-138737</v>
      </c>
      <c r="O34" s="31">
        <f t="shared" si="3"/>
        <v>18507</v>
      </c>
      <c r="P34" s="31">
        <f t="shared" si="3"/>
        <v>24671</v>
      </c>
      <c r="Q34" s="31">
        <f t="shared" si="3"/>
        <v>-794345</v>
      </c>
      <c r="R34" s="31">
        <f t="shared" si="3"/>
        <v>-751167</v>
      </c>
      <c r="S34" s="31">
        <f t="shared" si="3"/>
        <v>25831</v>
      </c>
      <c r="T34" s="31">
        <f t="shared" si="3"/>
        <v>35503</v>
      </c>
      <c r="U34" s="31">
        <f t="shared" si="3"/>
        <v>54874</v>
      </c>
      <c r="V34" s="31">
        <f t="shared" si="3"/>
        <v>116208</v>
      </c>
      <c r="W34" s="31">
        <f t="shared" si="3"/>
        <v>1663384</v>
      </c>
      <c r="X34" s="31">
        <f t="shared" si="3"/>
        <v>30000</v>
      </c>
      <c r="Y34" s="31">
        <f t="shared" si="3"/>
        <v>1633384</v>
      </c>
      <c r="Z34" s="32">
        <f>+IF(X34&lt;&gt;0,+(Y34/X34)*100,0)</f>
        <v>5444.6133333333337</v>
      </c>
      <c r="AA34" s="33">
        <f>SUM(AA29:AA33)</f>
        <v>30000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357344</v>
      </c>
      <c r="D40" s="29">
        <f>+D34+D39</f>
        <v>0</v>
      </c>
      <c r="E40" s="30">
        <f t="shared" si="5"/>
        <v>0</v>
      </c>
      <c r="F40" s="31">
        <f t="shared" si="5"/>
        <v>30000</v>
      </c>
      <c r="G40" s="31">
        <f t="shared" si="5"/>
        <v>327618</v>
      </c>
      <c r="H40" s="31">
        <f t="shared" si="5"/>
        <v>2109462</v>
      </c>
      <c r="I40" s="31">
        <f t="shared" si="5"/>
        <v>0</v>
      </c>
      <c r="J40" s="31">
        <f t="shared" si="5"/>
        <v>2437080</v>
      </c>
      <c r="K40" s="31">
        <f t="shared" si="5"/>
        <v>-905777</v>
      </c>
      <c r="L40" s="31">
        <f t="shared" si="5"/>
        <v>109257</v>
      </c>
      <c r="M40" s="31">
        <f t="shared" si="5"/>
        <v>657783</v>
      </c>
      <c r="N40" s="31">
        <f t="shared" si="5"/>
        <v>-138737</v>
      </c>
      <c r="O40" s="31">
        <f t="shared" si="5"/>
        <v>18507</v>
      </c>
      <c r="P40" s="31">
        <f t="shared" si="5"/>
        <v>24671</v>
      </c>
      <c r="Q40" s="31">
        <f t="shared" si="5"/>
        <v>-794345</v>
      </c>
      <c r="R40" s="31">
        <f t="shared" si="5"/>
        <v>-751167</v>
      </c>
      <c r="S40" s="31">
        <f t="shared" si="5"/>
        <v>25831</v>
      </c>
      <c r="T40" s="31">
        <f t="shared" si="5"/>
        <v>35503</v>
      </c>
      <c r="U40" s="31">
        <f t="shared" si="5"/>
        <v>54874</v>
      </c>
      <c r="V40" s="31">
        <f t="shared" si="5"/>
        <v>116208</v>
      </c>
      <c r="W40" s="31">
        <f t="shared" si="5"/>
        <v>1663384</v>
      </c>
      <c r="X40" s="31">
        <f t="shared" si="5"/>
        <v>30000</v>
      </c>
      <c r="Y40" s="31">
        <f t="shared" si="5"/>
        <v>1633384</v>
      </c>
      <c r="Z40" s="32">
        <f>+IF(X40&lt;&gt;0,+(Y40/X40)*100,0)</f>
        <v>5444.6133333333337</v>
      </c>
      <c r="AA40" s="33">
        <f>+AA34+AA39</f>
        <v>30000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25797492</v>
      </c>
      <c r="D42" s="43">
        <f>+D25-D40</f>
        <v>0</v>
      </c>
      <c r="E42" s="44">
        <f t="shared" si="6"/>
        <v>-23194978</v>
      </c>
      <c r="F42" s="45">
        <f t="shared" si="6"/>
        <v>-25694978</v>
      </c>
      <c r="G42" s="45">
        <f t="shared" si="6"/>
        <v>-15826698</v>
      </c>
      <c r="H42" s="45">
        <f t="shared" si="6"/>
        <v>39724558</v>
      </c>
      <c r="I42" s="45">
        <f t="shared" si="6"/>
        <v>0</v>
      </c>
      <c r="J42" s="45">
        <f t="shared" si="6"/>
        <v>23897860</v>
      </c>
      <c r="K42" s="45">
        <f t="shared" si="6"/>
        <v>-1584027</v>
      </c>
      <c r="L42" s="45">
        <f t="shared" si="6"/>
        <v>-1847565</v>
      </c>
      <c r="M42" s="45">
        <f t="shared" si="6"/>
        <v>-2113972</v>
      </c>
      <c r="N42" s="45">
        <f t="shared" si="6"/>
        <v>-5545564</v>
      </c>
      <c r="O42" s="45">
        <f t="shared" si="6"/>
        <v>-1294429</v>
      </c>
      <c r="P42" s="45">
        <f t="shared" si="6"/>
        <v>-1350708</v>
      </c>
      <c r="Q42" s="45">
        <f t="shared" si="6"/>
        <v>490758</v>
      </c>
      <c r="R42" s="45">
        <f t="shared" si="6"/>
        <v>-2154379</v>
      </c>
      <c r="S42" s="45">
        <f t="shared" si="6"/>
        <v>-602522</v>
      </c>
      <c r="T42" s="45">
        <f t="shared" si="6"/>
        <v>-805278</v>
      </c>
      <c r="U42" s="45">
        <f t="shared" si="6"/>
        <v>-27447</v>
      </c>
      <c r="V42" s="45">
        <f t="shared" si="6"/>
        <v>-1435247</v>
      </c>
      <c r="W42" s="45">
        <f t="shared" si="6"/>
        <v>14762670</v>
      </c>
      <c r="X42" s="45">
        <f t="shared" si="6"/>
        <v>-25694978</v>
      </c>
      <c r="Y42" s="45">
        <f t="shared" si="6"/>
        <v>40457648</v>
      </c>
      <c r="Z42" s="46">
        <f>+IF(X42&lt;&gt;0,+(Y42/X42)*100,0)</f>
        <v>-157.45352262998628</v>
      </c>
      <c r="AA42" s="47">
        <f>+AA25-AA40</f>
        <v>-25694978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8016438</v>
      </c>
      <c r="D45" s="18"/>
      <c r="E45" s="19">
        <v>-23194977</v>
      </c>
      <c r="F45" s="20">
        <v>-25694977</v>
      </c>
      <c r="G45" s="20">
        <v>1654406</v>
      </c>
      <c r="H45" s="20"/>
      <c r="I45" s="20"/>
      <c r="J45" s="20">
        <v>1654406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1654406</v>
      </c>
      <c r="X45" s="20">
        <v>-25694977</v>
      </c>
      <c r="Y45" s="20">
        <v>27349383</v>
      </c>
      <c r="Z45" s="48">
        <v>-106.43863584699842</v>
      </c>
      <c r="AA45" s="22">
        <v>-25694977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8016438</v>
      </c>
      <c r="D48" s="51">
        <f>SUM(D45:D47)</f>
        <v>0</v>
      </c>
      <c r="E48" s="52">
        <f t="shared" si="7"/>
        <v>-23194977</v>
      </c>
      <c r="F48" s="53">
        <f t="shared" si="7"/>
        <v>-25694977</v>
      </c>
      <c r="G48" s="53">
        <f t="shared" si="7"/>
        <v>1654406</v>
      </c>
      <c r="H48" s="53">
        <f t="shared" si="7"/>
        <v>0</v>
      </c>
      <c r="I48" s="53">
        <f t="shared" si="7"/>
        <v>0</v>
      </c>
      <c r="J48" s="53">
        <f t="shared" si="7"/>
        <v>1654406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1654406</v>
      </c>
      <c r="X48" s="53">
        <f t="shared" si="7"/>
        <v>-25694977</v>
      </c>
      <c r="Y48" s="53">
        <f t="shared" si="7"/>
        <v>27349383</v>
      </c>
      <c r="Z48" s="54">
        <f>+IF(X48&lt;&gt;0,+(Y48/X48)*100,0)</f>
        <v>-106.43863584699842</v>
      </c>
      <c r="AA48" s="55">
        <f>SUM(AA45:AA47)</f>
        <v>-25694977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-53775296</v>
      </c>
      <c r="D19" s="18"/>
      <c r="E19" s="19">
        <v>1250000</v>
      </c>
      <c r="F19" s="20">
        <v>5859000</v>
      </c>
      <c r="G19" s="20"/>
      <c r="H19" s="20"/>
      <c r="I19" s="20"/>
      <c r="J19" s="20"/>
      <c r="K19" s="20"/>
      <c r="L19" s="20">
        <v>499615</v>
      </c>
      <c r="M19" s="20"/>
      <c r="N19" s="20">
        <v>499615</v>
      </c>
      <c r="O19" s="20"/>
      <c r="P19" s="20">
        <v>2237400</v>
      </c>
      <c r="Q19" s="20"/>
      <c r="R19" s="20">
        <v>2237400</v>
      </c>
      <c r="S19" s="20"/>
      <c r="T19" s="20">
        <v>355465</v>
      </c>
      <c r="U19" s="20">
        <v>1079422</v>
      </c>
      <c r="V19" s="20">
        <v>1434887</v>
      </c>
      <c r="W19" s="20">
        <v>4171902</v>
      </c>
      <c r="X19" s="20">
        <v>5859000</v>
      </c>
      <c r="Y19" s="20">
        <v>-1687098</v>
      </c>
      <c r="Z19" s="21">
        <v>-28.79498207885305</v>
      </c>
      <c r="AA19" s="22">
        <v>5859000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-53775296</v>
      </c>
      <c r="D24" s="29">
        <f>SUM(D15:D23)</f>
        <v>0</v>
      </c>
      <c r="E24" s="36">
        <f t="shared" si="1"/>
        <v>1250000</v>
      </c>
      <c r="F24" s="37">
        <f t="shared" si="1"/>
        <v>5859000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499615</v>
      </c>
      <c r="M24" s="37">
        <f t="shared" si="1"/>
        <v>0</v>
      </c>
      <c r="N24" s="37">
        <f t="shared" si="1"/>
        <v>499615</v>
      </c>
      <c r="O24" s="37">
        <f t="shared" si="1"/>
        <v>0</v>
      </c>
      <c r="P24" s="37">
        <f t="shared" si="1"/>
        <v>2237400</v>
      </c>
      <c r="Q24" s="37">
        <f t="shared" si="1"/>
        <v>0</v>
      </c>
      <c r="R24" s="37">
        <f t="shared" si="1"/>
        <v>2237400</v>
      </c>
      <c r="S24" s="37">
        <f t="shared" si="1"/>
        <v>0</v>
      </c>
      <c r="T24" s="37">
        <f t="shared" si="1"/>
        <v>355465</v>
      </c>
      <c r="U24" s="37">
        <f t="shared" si="1"/>
        <v>1079422</v>
      </c>
      <c r="V24" s="37">
        <f t="shared" si="1"/>
        <v>1434887</v>
      </c>
      <c r="W24" s="37">
        <f t="shared" si="1"/>
        <v>4171902</v>
      </c>
      <c r="X24" s="37">
        <f t="shared" si="1"/>
        <v>5859000</v>
      </c>
      <c r="Y24" s="37">
        <f t="shared" si="1"/>
        <v>-1687098</v>
      </c>
      <c r="Z24" s="38">
        <f>+IF(X24&lt;&gt;0,+(Y24/X24)*100,0)</f>
        <v>-28.79498207885305</v>
      </c>
      <c r="AA24" s="39">
        <f>SUM(AA15:AA23)</f>
        <v>5859000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-53775296</v>
      </c>
      <c r="D25" s="29">
        <f>+D12+D24</f>
        <v>0</v>
      </c>
      <c r="E25" s="30">
        <f t="shared" si="2"/>
        <v>1250000</v>
      </c>
      <c r="F25" s="31">
        <f t="shared" si="2"/>
        <v>5859000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499615</v>
      </c>
      <c r="M25" s="31">
        <f t="shared" si="2"/>
        <v>0</v>
      </c>
      <c r="N25" s="31">
        <f t="shared" si="2"/>
        <v>499615</v>
      </c>
      <c r="O25" s="31">
        <f t="shared" si="2"/>
        <v>0</v>
      </c>
      <c r="P25" s="31">
        <f t="shared" si="2"/>
        <v>2237400</v>
      </c>
      <c r="Q25" s="31">
        <f t="shared" si="2"/>
        <v>0</v>
      </c>
      <c r="R25" s="31">
        <f t="shared" si="2"/>
        <v>2237400</v>
      </c>
      <c r="S25" s="31">
        <f t="shared" si="2"/>
        <v>0</v>
      </c>
      <c r="T25" s="31">
        <f t="shared" si="2"/>
        <v>355465</v>
      </c>
      <c r="U25" s="31">
        <f t="shared" si="2"/>
        <v>1079422</v>
      </c>
      <c r="V25" s="31">
        <f t="shared" si="2"/>
        <v>1434887</v>
      </c>
      <c r="W25" s="31">
        <f t="shared" si="2"/>
        <v>4171902</v>
      </c>
      <c r="X25" s="31">
        <f t="shared" si="2"/>
        <v>5859000</v>
      </c>
      <c r="Y25" s="31">
        <f t="shared" si="2"/>
        <v>-1687098</v>
      </c>
      <c r="Z25" s="32">
        <f>+IF(X25&lt;&gt;0,+(Y25/X25)*100,0)</f>
        <v>-28.79498207885305</v>
      </c>
      <c r="AA25" s="33">
        <f>+AA12+AA24</f>
        <v>5859000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-1198985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-1198985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-1198985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-52576311</v>
      </c>
      <c r="D42" s="43">
        <f>+D25-D40</f>
        <v>0</v>
      </c>
      <c r="E42" s="44">
        <f t="shared" si="6"/>
        <v>1250000</v>
      </c>
      <c r="F42" s="45">
        <f t="shared" si="6"/>
        <v>5859000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499615</v>
      </c>
      <c r="M42" s="45">
        <f t="shared" si="6"/>
        <v>0</v>
      </c>
      <c r="N42" s="45">
        <f t="shared" si="6"/>
        <v>499615</v>
      </c>
      <c r="O42" s="45">
        <f t="shared" si="6"/>
        <v>0</v>
      </c>
      <c r="P42" s="45">
        <f t="shared" si="6"/>
        <v>2237400</v>
      </c>
      <c r="Q42" s="45">
        <f t="shared" si="6"/>
        <v>0</v>
      </c>
      <c r="R42" s="45">
        <f t="shared" si="6"/>
        <v>2237400</v>
      </c>
      <c r="S42" s="45">
        <f t="shared" si="6"/>
        <v>0</v>
      </c>
      <c r="T42" s="45">
        <f t="shared" si="6"/>
        <v>355465</v>
      </c>
      <c r="U42" s="45">
        <f t="shared" si="6"/>
        <v>1079422</v>
      </c>
      <c r="V42" s="45">
        <f t="shared" si="6"/>
        <v>1434887</v>
      </c>
      <c r="W42" s="45">
        <f t="shared" si="6"/>
        <v>4171902</v>
      </c>
      <c r="X42" s="45">
        <f t="shared" si="6"/>
        <v>5859000</v>
      </c>
      <c r="Y42" s="45">
        <f t="shared" si="6"/>
        <v>-1687098</v>
      </c>
      <c r="Z42" s="46">
        <f>+IF(X42&lt;&gt;0,+(Y42/X42)*100,0)</f>
        <v>-28.79498207885305</v>
      </c>
      <c r="AA42" s="47">
        <f>+AA25-AA40</f>
        <v>5859000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-2089404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-2089404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-2089404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-2089404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76.900000000000006" customHeight="1" x14ac:dyDescent="0.25">
      <c r="A1" s="64" t="s">
        <v>292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147541354</v>
      </c>
      <c r="D8" s="18"/>
      <c r="E8" s="19">
        <v>121657292</v>
      </c>
      <c r="F8" s="20">
        <v>121657292</v>
      </c>
      <c r="G8" s="20">
        <v>-1683730202</v>
      </c>
      <c r="H8" s="20">
        <v>12248674</v>
      </c>
      <c r="I8" s="20">
        <v>1868475875</v>
      </c>
      <c r="J8" s="20">
        <v>196994347</v>
      </c>
      <c r="K8" s="20">
        <v>-11204883</v>
      </c>
      <c r="L8" s="20">
        <v>10871439</v>
      </c>
      <c r="M8" s="20">
        <v>-3888694</v>
      </c>
      <c r="N8" s="20">
        <v>-4222138</v>
      </c>
      <c r="O8" s="20">
        <v>12706281</v>
      </c>
      <c r="P8" s="20">
        <v>3902342</v>
      </c>
      <c r="Q8" s="20">
        <v>1989357</v>
      </c>
      <c r="R8" s="20">
        <v>18597980</v>
      </c>
      <c r="S8" s="20">
        <v>17792697</v>
      </c>
      <c r="T8" s="20">
        <v>-6896467</v>
      </c>
      <c r="U8" s="20">
        <v>11596556</v>
      </c>
      <c r="V8" s="20">
        <v>22492786</v>
      </c>
      <c r="W8" s="20">
        <v>233862975</v>
      </c>
      <c r="X8" s="20">
        <v>121657292</v>
      </c>
      <c r="Y8" s="20">
        <v>112205683</v>
      </c>
      <c r="Z8" s="21">
        <v>92.23095562574251</v>
      </c>
      <c r="AA8" s="22">
        <v>121657292</v>
      </c>
    </row>
    <row r="9" spans="1:27" ht="13.5" x14ac:dyDescent="0.25">
      <c r="A9" s="23" t="s">
        <v>37</v>
      </c>
      <c r="B9" s="17" t="s">
        <v>32</v>
      </c>
      <c r="C9" s="18">
        <v>38220777</v>
      </c>
      <c r="D9" s="18"/>
      <c r="E9" s="19">
        <v>37076362</v>
      </c>
      <c r="F9" s="20">
        <v>37076362</v>
      </c>
      <c r="G9" s="20">
        <v>37183064</v>
      </c>
      <c r="H9" s="20"/>
      <c r="I9" s="20">
        <v>1037713</v>
      </c>
      <c r="J9" s="20">
        <v>38220777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38220777</v>
      </c>
      <c r="X9" s="20">
        <v>37076362</v>
      </c>
      <c r="Y9" s="20">
        <v>1144415</v>
      </c>
      <c r="Z9" s="21">
        <v>3.0866431825215215</v>
      </c>
      <c r="AA9" s="22">
        <v>37076362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234536</v>
      </c>
      <c r="D11" s="18"/>
      <c r="E11" s="19"/>
      <c r="F11" s="20"/>
      <c r="G11" s="20">
        <v>234536</v>
      </c>
      <c r="H11" s="20">
        <v>-4200</v>
      </c>
      <c r="I11" s="20">
        <v>15147</v>
      </c>
      <c r="J11" s="20">
        <v>245483</v>
      </c>
      <c r="K11" s="20">
        <v>-7290</v>
      </c>
      <c r="L11" s="20">
        <v>-2746</v>
      </c>
      <c r="M11" s="20">
        <v>49290</v>
      </c>
      <c r="N11" s="20">
        <v>39254</v>
      </c>
      <c r="O11" s="20">
        <v>194258</v>
      </c>
      <c r="P11" s="20">
        <v>-41647</v>
      </c>
      <c r="Q11" s="20">
        <v>-8191</v>
      </c>
      <c r="R11" s="20">
        <v>144420</v>
      </c>
      <c r="S11" s="20"/>
      <c r="T11" s="20">
        <v>-880</v>
      </c>
      <c r="U11" s="20">
        <v>-198628</v>
      </c>
      <c r="V11" s="20">
        <v>-199508</v>
      </c>
      <c r="W11" s="20">
        <v>229649</v>
      </c>
      <c r="X11" s="20"/>
      <c r="Y11" s="20">
        <v>229649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185996667</v>
      </c>
      <c r="D12" s="29">
        <f>SUM(D6:D11)</f>
        <v>0</v>
      </c>
      <c r="E12" s="30">
        <f t="shared" si="0"/>
        <v>158733654</v>
      </c>
      <c r="F12" s="31">
        <f t="shared" si="0"/>
        <v>158733654</v>
      </c>
      <c r="G12" s="31">
        <f t="shared" si="0"/>
        <v>-1646312602</v>
      </c>
      <c r="H12" s="31">
        <f t="shared" si="0"/>
        <v>12244474</v>
      </c>
      <c r="I12" s="31">
        <f t="shared" si="0"/>
        <v>1869528735</v>
      </c>
      <c r="J12" s="31">
        <f t="shared" si="0"/>
        <v>235460607</v>
      </c>
      <c r="K12" s="31">
        <f t="shared" si="0"/>
        <v>-11212173</v>
      </c>
      <c r="L12" s="31">
        <f t="shared" si="0"/>
        <v>10868693</v>
      </c>
      <c r="M12" s="31">
        <f t="shared" si="0"/>
        <v>-3839404</v>
      </c>
      <c r="N12" s="31">
        <f t="shared" si="0"/>
        <v>-4182884</v>
      </c>
      <c r="O12" s="31">
        <f t="shared" si="0"/>
        <v>12900539</v>
      </c>
      <c r="P12" s="31">
        <f t="shared" si="0"/>
        <v>3860695</v>
      </c>
      <c r="Q12" s="31">
        <f t="shared" si="0"/>
        <v>1981166</v>
      </c>
      <c r="R12" s="31">
        <f t="shared" si="0"/>
        <v>18742400</v>
      </c>
      <c r="S12" s="31">
        <f t="shared" si="0"/>
        <v>17792697</v>
      </c>
      <c r="T12" s="31">
        <f t="shared" si="0"/>
        <v>-6897347</v>
      </c>
      <c r="U12" s="31">
        <f t="shared" si="0"/>
        <v>11397928</v>
      </c>
      <c r="V12" s="31">
        <f t="shared" si="0"/>
        <v>22293278</v>
      </c>
      <c r="W12" s="31">
        <f t="shared" si="0"/>
        <v>272313401</v>
      </c>
      <c r="X12" s="31">
        <f t="shared" si="0"/>
        <v>158733654</v>
      </c>
      <c r="Y12" s="31">
        <f t="shared" si="0"/>
        <v>113579747</v>
      </c>
      <c r="Z12" s="32">
        <f>+IF(X12&lt;&gt;0,+(Y12/X12)*100,0)</f>
        <v>71.553664983986323</v>
      </c>
      <c r="AA12" s="33">
        <f>SUM(AA6:AA11)</f>
        <v>158733654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589587740</v>
      </c>
      <c r="D19" s="18"/>
      <c r="E19" s="19">
        <v>840095084</v>
      </c>
      <c r="F19" s="20">
        <v>841603366</v>
      </c>
      <c r="G19" s="20">
        <v>-37566095</v>
      </c>
      <c r="H19" s="20">
        <v>2478682</v>
      </c>
      <c r="I19" s="20">
        <v>221806125</v>
      </c>
      <c r="J19" s="20">
        <v>186718712</v>
      </c>
      <c r="K19" s="20">
        <v>-18737781</v>
      </c>
      <c r="L19" s="20">
        <v>34889</v>
      </c>
      <c r="M19" s="20">
        <v>-6315077</v>
      </c>
      <c r="N19" s="20">
        <v>-25017969</v>
      </c>
      <c r="O19" s="20">
        <v>406317881</v>
      </c>
      <c r="P19" s="20">
        <v>326629</v>
      </c>
      <c r="Q19" s="20">
        <v>-11611015</v>
      </c>
      <c r="R19" s="20">
        <v>395033495</v>
      </c>
      <c r="S19" s="20">
        <v>3788710</v>
      </c>
      <c r="T19" s="20">
        <v>4043276</v>
      </c>
      <c r="U19" s="20">
        <v>12082294</v>
      </c>
      <c r="V19" s="20">
        <v>19914280</v>
      </c>
      <c r="W19" s="20">
        <v>576648518</v>
      </c>
      <c r="X19" s="20">
        <v>841603366</v>
      </c>
      <c r="Y19" s="20">
        <v>-264954848</v>
      </c>
      <c r="Z19" s="21">
        <v>-31.482151652896313</v>
      </c>
      <c r="AA19" s="22">
        <v>841603366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589587740</v>
      </c>
      <c r="D24" s="29">
        <f>SUM(D15:D23)</f>
        <v>0</v>
      </c>
      <c r="E24" s="36">
        <f t="shared" si="1"/>
        <v>840095084</v>
      </c>
      <c r="F24" s="37">
        <f t="shared" si="1"/>
        <v>841603366</v>
      </c>
      <c r="G24" s="37">
        <f t="shared" si="1"/>
        <v>-37566095</v>
      </c>
      <c r="H24" s="37">
        <f t="shared" si="1"/>
        <v>2478682</v>
      </c>
      <c r="I24" s="37">
        <f t="shared" si="1"/>
        <v>221806125</v>
      </c>
      <c r="J24" s="37">
        <f t="shared" si="1"/>
        <v>186718712</v>
      </c>
      <c r="K24" s="37">
        <f t="shared" si="1"/>
        <v>-18737781</v>
      </c>
      <c r="L24" s="37">
        <f t="shared" si="1"/>
        <v>34889</v>
      </c>
      <c r="M24" s="37">
        <f t="shared" si="1"/>
        <v>-6315077</v>
      </c>
      <c r="N24" s="37">
        <f t="shared" si="1"/>
        <v>-25017969</v>
      </c>
      <c r="O24" s="37">
        <f t="shared" si="1"/>
        <v>406317881</v>
      </c>
      <c r="P24" s="37">
        <f t="shared" si="1"/>
        <v>326629</v>
      </c>
      <c r="Q24" s="37">
        <f t="shared" si="1"/>
        <v>-11611015</v>
      </c>
      <c r="R24" s="37">
        <f t="shared" si="1"/>
        <v>395033495</v>
      </c>
      <c r="S24" s="37">
        <f t="shared" si="1"/>
        <v>3788710</v>
      </c>
      <c r="T24" s="37">
        <f t="shared" si="1"/>
        <v>4043276</v>
      </c>
      <c r="U24" s="37">
        <f t="shared" si="1"/>
        <v>12082294</v>
      </c>
      <c r="V24" s="37">
        <f t="shared" si="1"/>
        <v>19914280</v>
      </c>
      <c r="W24" s="37">
        <f t="shared" si="1"/>
        <v>576648518</v>
      </c>
      <c r="X24" s="37">
        <f t="shared" si="1"/>
        <v>841603366</v>
      </c>
      <c r="Y24" s="37">
        <f t="shared" si="1"/>
        <v>-264954848</v>
      </c>
      <c r="Z24" s="38">
        <f>+IF(X24&lt;&gt;0,+(Y24/X24)*100,0)</f>
        <v>-31.482151652896313</v>
      </c>
      <c r="AA24" s="39">
        <f>SUM(AA15:AA23)</f>
        <v>841603366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775584407</v>
      </c>
      <c r="D25" s="29">
        <f>+D12+D24</f>
        <v>0</v>
      </c>
      <c r="E25" s="30">
        <f t="shared" si="2"/>
        <v>998828738</v>
      </c>
      <c r="F25" s="31">
        <f t="shared" si="2"/>
        <v>1000337020</v>
      </c>
      <c r="G25" s="31">
        <f t="shared" si="2"/>
        <v>-1683878697</v>
      </c>
      <c r="H25" s="31">
        <f t="shared" si="2"/>
        <v>14723156</v>
      </c>
      <c r="I25" s="31">
        <f t="shared" si="2"/>
        <v>2091334860</v>
      </c>
      <c r="J25" s="31">
        <f t="shared" si="2"/>
        <v>422179319</v>
      </c>
      <c r="K25" s="31">
        <f t="shared" si="2"/>
        <v>-29949954</v>
      </c>
      <c r="L25" s="31">
        <f t="shared" si="2"/>
        <v>10903582</v>
      </c>
      <c r="M25" s="31">
        <f t="shared" si="2"/>
        <v>-10154481</v>
      </c>
      <c r="N25" s="31">
        <f t="shared" si="2"/>
        <v>-29200853</v>
      </c>
      <c r="O25" s="31">
        <f t="shared" si="2"/>
        <v>419218420</v>
      </c>
      <c r="P25" s="31">
        <f t="shared" si="2"/>
        <v>4187324</v>
      </c>
      <c r="Q25" s="31">
        <f t="shared" si="2"/>
        <v>-9629849</v>
      </c>
      <c r="R25" s="31">
        <f t="shared" si="2"/>
        <v>413775895</v>
      </c>
      <c r="S25" s="31">
        <f t="shared" si="2"/>
        <v>21581407</v>
      </c>
      <c r="T25" s="31">
        <f t="shared" si="2"/>
        <v>-2854071</v>
      </c>
      <c r="U25" s="31">
        <f t="shared" si="2"/>
        <v>23480222</v>
      </c>
      <c r="V25" s="31">
        <f t="shared" si="2"/>
        <v>42207558</v>
      </c>
      <c r="W25" s="31">
        <f t="shared" si="2"/>
        <v>848961919</v>
      </c>
      <c r="X25" s="31">
        <f t="shared" si="2"/>
        <v>1000337020</v>
      </c>
      <c r="Y25" s="31">
        <f t="shared" si="2"/>
        <v>-151375101</v>
      </c>
      <c r="Z25" s="32">
        <f>+IF(X25&lt;&gt;0,+(Y25/X25)*100,0)</f>
        <v>-15.132410175122779</v>
      </c>
      <c r="AA25" s="33">
        <f>+AA12+AA24</f>
        <v>1000337020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29500000</v>
      </c>
      <c r="F31" s="20">
        <v>29500000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29500000</v>
      </c>
      <c r="Y31" s="20">
        <v>-29500000</v>
      </c>
      <c r="Z31" s="21">
        <v>-100</v>
      </c>
      <c r="AA31" s="22">
        <v>29500000</v>
      </c>
    </row>
    <row r="32" spans="1:27" ht="13.5" x14ac:dyDescent="0.25">
      <c r="A32" s="23" t="s">
        <v>58</v>
      </c>
      <c r="B32" s="17" t="s">
        <v>32</v>
      </c>
      <c r="C32" s="18">
        <v>-69046095</v>
      </c>
      <c r="D32" s="18"/>
      <c r="E32" s="19">
        <v>21098489</v>
      </c>
      <c r="F32" s="20">
        <v>21098489</v>
      </c>
      <c r="G32" s="20">
        <v>-60354787</v>
      </c>
      <c r="H32" s="20">
        <v>2291834</v>
      </c>
      <c r="I32" s="20">
        <v>-7139407</v>
      </c>
      <c r="J32" s="20">
        <v>-65202360</v>
      </c>
      <c r="K32" s="20">
        <v>-1440638</v>
      </c>
      <c r="L32" s="20">
        <v>1268428</v>
      </c>
      <c r="M32" s="20">
        <v>-4663609</v>
      </c>
      <c r="N32" s="20">
        <v>-4835819</v>
      </c>
      <c r="O32" s="20">
        <v>1636867</v>
      </c>
      <c r="P32" s="20">
        <v>-439528</v>
      </c>
      <c r="Q32" s="20">
        <v>1453759</v>
      </c>
      <c r="R32" s="20">
        <v>2651098</v>
      </c>
      <c r="S32" s="20">
        <v>1921791</v>
      </c>
      <c r="T32" s="20">
        <v>-2152121</v>
      </c>
      <c r="U32" s="20">
        <v>-7571666</v>
      </c>
      <c r="V32" s="20">
        <v>-7801996</v>
      </c>
      <c r="W32" s="20">
        <v>-75189077</v>
      </c>
      <c r="X32" s="20">
        <v>21098489</v>
      </c>
      <c r="Y32" s="20">
        <v>-96287566</v>
      </c>
      <c r="Z32" s="21">
        <v>-456.3718567713546</v>
      </c>
      <c r="AA32" s="22">
        <v>21098489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-69046095</v>
      </c>
      <c r="D34" s="29">
        <f>SUM(D29:D33)</f>
        <v>0</v>
      </c>
      <c r="E34" s="30">
        <f t="shared" si="3"/>
        <v>50598489</v>
      </c>
      <c r="F34" s="31">
        <f t="shared" si="3"/>
        <v>50598489</v>
      </c>
      <c r="G34" s="31">
        <f t="shared" si="3"/>
        <v>-60354787</v>
      </c>
      <c r="H34" s="31">
        <f t="shared" si="3"/>
        <v>2291834</v>
      </c>
      <c r="I34" s="31">
        <f t="shared" si="3"/>
        <v>-7139407</v>
      </c>
      <c r="J34" s="31">
        <f t="shared" si="3"/>
        <v>-65202360</v>
      </c>
      <c r="K34" s="31">
        <f t="shared" si="3"/>
        <v>-1440638</v>
      </c>
      <c r="L34" s="31">
        <f t="shared" si="3"/>
        <v>1268428</v>
      </c>
      <c r="M34" s="31">
        <f t="shared" si="3"/>
        <v>-4663609</v>
      </c>
      <c r="N34" s="31">
        <f t="shared" si="3"/>
        <v>-4835819</v>
      </c>
      <c r="O34" s="31">
        <f t="shared" si="3"/>
        <v>1636867</v>
      </c>
      <c r="P34" s="31">
        <f t="shared" si="3"/>
        <v>-439528</v>
      </c>
      <c r="Q34" s="31">
        <f t="shared" si="3"/>
        <v>1453759</v>
      </c>
      <c r="R34" s="31">
        <f t="shared" si="3"/>
        <v>2651098</v>
      </c>
      <c r="S34" s="31">
        <f t="shared" si="3"/>
        <v>1921791</v>
      </c>
      <c r="T34" s="31">
        <f t="shared" si="3"/>
        <v>-2152121</v>
      </c>
      <c r="U34" s="31">
        <f t="shared" si="3"/>
        <v>-7571666</v>
      </c>
      <c r="V34" s="31">
        <f t="shared" si="3"/>
        <v>-7801996</v>
      </c>
      <c r="W34" s="31">
        <f t="shared" si="3"/>
        <v>-75189077</v>
      </c>
      <c r="X34" s="31">
        <f t="shared" si="3"/>
        <v>50598489</v>
      </c>
      <c r="Y34" s="31">
        <f t="shared" si="3"/>
        <v>-125787566</v>
      </c>
      <c r="Z34" s="32">
        <f>+IF(X34&lt;&gt;0,+(Y34/X34)*100,0)</f>
        <v>-248.59945126029353</v>
      </c>
      <c r="AA34" s="33">
        <f>SUM(AA29:AA33)</f>
        <v>50598489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-69046095</v>
      </c>
      <c r="D40" s="29">
        <f>+D34+D39</f>
        <v>0</v>
      </c>
      <c r="E40" s="30">
        <f t="shared" si="5"/>
        <v>50598489</v>
      </c>
      <c r="F40" s="31">
        <f t="shared" si="5"/>
        <v>50598489</v>
      </c>
      <c r="G40" s="31">
        <f t="shared" si="5"/>
        <v>-60354787</v>
      </c>
      <c r="H40" s="31">
        <f t="shared" si="5"/>
        <v>2291834</v>
      </c>
      <c r="I40" s="31">
        <f t="shared" si="5"/>
        <v>-7139407</v>
      </c>
      <c r="J40" s="31">
        <f t="shared" si="5"/>
        <v>-65202360</v>
      </c>
      <c r="K40" s="31">
        <f t="shared" si="5"/>
        <v>-1440638</v>
      </c>
      <c r="L40" s="31">
        <f t="shared" si="5"/>
        <v>1268428</v>
      </c>
      <c r="M40" s="31">
        <f t="shared" si="5"/>
        <v>-4663609</v>
      </c>
      <c r="N40" s="31">
        <f t="shared" si="5"/>
        <v>-4835819</v>
      </c>
      <c r="O40" s="31">
        <f t="shared" si="5"/>
        <v>1636867</v>
      </c>
      <c r="P40" s="31">
        <f t="shared" si="5"/>
        <v>-439528</v>
      </c>
      <c r="Q40" s="31">
        <f t="shared" si="5"/>
        <v>1453759</v>
      </c>
      <c r="R40" s="31">
        <f t="shared" si="5"/>
        <v>2651098</v>
      </c>
      <c r="S40" s="31">
        <f t="shared" si="5"/>
        <v>1921791</v>
      </c>
      <c r="T40" s="31">
        <f t="shared" si="5"/>
        <v>-2152121</v>
      </c>
      <c r="U40" s="31">
        <f t="shared" si="5"/>
        <v>-7571666</v>
      </c>
      <c r="V40" s="31">
        <f t="shared" si="5"/>
        <v>-7801996</v>
      </c>
      <c r="W40" s="31">
        <f t="shared" si="5"/>
        <v>-75189077</v>
      </c>
      <c r="X40" s="31">
        <f t="shared" si="5"/>
        <v>50598489</v>
      </c>
      <c r="Y40" s="31">
        <f t="shared" si="5"/>
        <v>-125787566</v>
      </c>
      <c r="Z40" s="32">
        <f>+IF(X40&lt;&gt;0,+(Y40/X40)*100,0)</f>
        <v>-248.59945126029353</v>
      </c>
      <c r="AA40" s="33">
        <f>+AA34+AA39</f>
        <v>50598489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844630502</v>
      </c>
      <c r="D42" s="43">
        <f>+D25-D40</f>
        <v>0</v>
      </c>
      <c r="E42" s="44">
        <f t="shared" si="6"/>
        <v>948230249</v>
      </c>
      <c r="F42" s="45">
        <f t="shared" si="6"/>
        <v>949738531</v>
      </c>
      <c r="G42" s="45">
        <f t="shared" si="6"/>
        <v>-1623523910</v>
      </c>
      <c r="H42" s="45">
        <f t="shared" si="6"/>
        <v>12431322</v>
      </c>
      <c r="I42" s="45">
        <f t="shared" si="6"/>
        <v>2098474267</v>
      </c>
      <c r="J42" s="45">
        <f t="shared" si="6"/>
        <v>487381679</v>
      </c>
      <c r="K42" s="45">
        <f t="shared" si="6"/>
        <v>-28509316</v>
      </c>
      <c r="L42" s="45">
        <f t="shared" si="6"/>
        <v>9635154</v>
      </c>
      <c r="M42" s="45">
        <f t="shared" si="6"/>
        <v>-5490872</v>
      </c>
      <c r="N42" s="45">
        <f t="shared" si="6"/>
        <v>-24365034</v>
      </c>
      <c r="O42" s="45">
        <f t="shared" si="6"/>
        <v>417581553</v>
      </c>
      <c r="P42" s="45">
        <f t="shared" si="6"/>
        <v>4626852</v>
      </c>
      <c r="Q42" s="45">
        <f t="shared" si="6"/>
        <v>-11083608</v>
      </c>
      <c r="R42" s="45">
        <f t="shared" si="6"/>
        <v>411124797</v>
      </c>
      <c r="S42" s="45">
        <f t="shared" si="6"/>
        <v>19659616</v>
      </c>
      <c r="T42" s="45">
        <f t="shared" si="6"/>
        <v>-701950</v>
      </c>
      <c r="U42" s="45">
        <f t="shared" si="6"/>
        <v>31051888</v>
      </c>
      <c r="V42" s="45">
        <f t="shared" si="6"/>
        <v>50009554</v>
      </c>
      <c r="W42" s="45">
        <f t="shared" si="6"/>
        <v>924150996</v>
      </c>
      <c r="X42" s="45">
        <f t="shared" si="6"/>
        <v>949738531</v>
      </c>
      <c r="Y42" s="45">
        <f t="shared" si="6"/>
        <v>-25587535</v>
      </c>
      <c r="Z42" s="46">
        <f>+IF(X42&lt;&gt;0,+(Y42/X42)*100,0)</f>
        <v>-2.6941662536380764</v>
      </c>
      <c r="AA42" s="47">
        <f>+AA25-AA40</f>
        <v>949738531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-380988417</v>
      </c>
      <c r="D45" s="18"/>
      <c r="E45" s="19"/>
      <c r="F45" s="20"/>
      <c r="G45" s="20">
        <v>-325762580</v>
      </c>
      <c r="H45" s="20">
        <v>-68700409</v>
      </c>
      <c r="I45" s="20">
        <v>-238199573</v>
      </c>
      <c r="J45" s="20">
        <v>-632662562</v>
      </c>
      <c r="K45" s="20">
        <v>-20287449</v>
      </c>
      <c r="L45" s="20">
        <v>53708970</v>
      </c>
      <c r="M45" s="20">
        <v>-95160970</v>
      </c>
      <c r="N45" s="20">
        <v>-61739449</v>
      </c>
      <c r="O45" s="20">
        <v>47004506</v>
      </c>
      <c r="P45" s="20">
        <v>50485835</v>
      </c>
      <c r="Q45" s="20">
        <v>-74906890</v>
      </c>
      <c r="R45" s="20">
        <v>22583451</v>
      </c>
      <c r="S45" s="20">
        <v>-13078623</v>
      </c>
      <c r="T45" s="20">
        <v>50703038</v>
      </c>
      <c r="U45" s="20">
        <v>45093661</v>
      </c>
      <c r="V45" s="20">
        <v>82718076</v>
      </c>
      <c r="W45" s="20">
        <v>-589100484</v>
      </c>
      <c r="X45" s="20"/>
      <c r="Y45" s="20">
        <v>-589100484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-380988417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-325762580</v>
      </c>
      <c r="H48" s="53">
        <f t="shared" si="7"/>
        <v>-68700409</v>
      </c>
      <c r="I48" s="53">
        <f t="shared" si="7"/>
        <v>-238199573</v>
      </c>
      <c r="J48" s="53">
        <f t="shared" si="7"/>
        <v>-632662562</v>
      </c>
      <c r="K48" s="53">
        <f t="shared" si="7"/>
        <v>-20287449</v>
      </c>
      <c r="L48" s="53">
        <f t="shared" si="7"/>
        <v>53708970</v>
      </c>
      <c r="M48" s="53">
        <f t="shared" si="7"/>
        <v>-95160970</v>
      </c>
      <c r="N48" s="53">
        <f t="shared" si="7"/>
        <v>-61739449</v>
      </c>
      <c r="O48" s="53">
        <f t="shared" si="7"/>
        <v>47004506</v>
      </c>
      <c r="P48" s="53">
        <f t="shared" si="7"/>
        <v>50485835</v>
      </c>
      <c r="Q48" s="53">
        <f t="shared" si="7"/>
        <v>-74906890</v>
      </c>
      <c r="R48" s="53">
        <f t="shared" si="7"/>
        <v>22583451</v>
      </c>
      <c r="S48" s="53">
        <f t="shared" si="7"/>
        <v>-13078623</v>
      </c>
      <c r="T48" s="53">
        <f t="shared" si="7"/>
        <v>50703038</v>
      </c>
      <c r="U48" s="53">
        <f t="shared" si="7"/>
        <v>45093661</v>
      </c>
      <c r="V48" s="53">
        <f t="shared" si="7"/>
        <v>82718076</v>
      </c>
      <c r="W48" s="53">
        <f t="shared" si="7"/>
        <v>-589100484</v>
      </c>
      <c r="X48" s="53">
        <f t="shared" si="7"/>
        <v>0</v>
      </c>
      <c r="Y48" s="53">
        <f t="shared" si="7"/>
        <v>-589100484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13605248</v>
      </c>
      <c r="D8" s="18"/>
      <c r="E8" s="19">
        <v>85261565</v>
      </c>
      <c r="F8" s="20">
        <v>85261565</v>
      </c>
      <c r="G8" s="20">
        <v>52721741</v>
      </c>
      <c r="H8" s="20">
        <v>-545145950</v>
      </c>
      <c r="I8" s="20">
        <v>223370289</v>
      </c>
      <c r="J8" s="20">
        <v>-269053920</v>
      </c>
      <c r="K8" s="20">
        <v>794475454</v>
      </c>
      <c r="L8" s="20">
        <v>-492632104</v>
      </c>
      <c r="M8" s="20">
        <v>-602595035</v>
      </c>
      <c r="N8" s="20">
        <v>-300751685</v>
      </c>
      <c r="O8" s="20">
        <v>578730257</v>
      </c>
      <c r="P8" s="20">
        <v>-947051</v>
      </c>
      <c r="Q8" s="20">
        <v>193982</v>
      </c>
      <c r="R8" s="20">
        <v>577977188</v>
      </c>
      <c r="S8" s="20">
        <v>784868</v>
      </c>
      <c r="T8" s="20">
        <v>-420261</v>
      </c>
      <c r="U8" s="20">
        <v>22284102</v>
      </c>
      <c r="V8" s="20">
        <v>22648709</v>
      </c>
      <c r="W8" s="20">
        <v>30820292</v>
      </c>
      <c r="X8" s="20">
        <v>85261565</v>
      </c>
      <c r="Y8" s="20">
        <v>-54441273</v>
      </c>
      <c r="Z8" s="21">
        <v>-63.852068631393287</v>
      </c>
      <c r="AA8" s="22">
        <v>85261565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13605248</v>
      </c>
      <c r="D12" s="29">
        <f>SUM(D6:D11)</f>
        <v>0</v>
      </c>
      <c r="E12" s="30">
        <f t="shared" si="0"/>
        <v>85261565</v>
      </c>
      <c r="F12" s="31">
        <f t="shared" si="0"/>
        <v>85261565</v>
      </c>
      <c r="G12" s="31">
        <f t="shared" si="0"/>
        <v>52721741</v>
      </c>
      <c r="H12" s="31">
        <f t="shared" si="0"/>
        <v>-545145950</v>
      </c>
      <c r="I12" s="31">
        <f t="shared" si="0"/>
        <v>223370289</v>
      </c>
      <c r="J12" s="31">
        <f t="shared" si="0"/>
        <v>-269053920</v>
      </c>
      <c r="K12" s="31">
        <f t="shared" si="0"/>
        <v>794475454</v>
      </c>
      <c r="L12" s="31">
        <f t="shared" si="0"/>
        <v>-492632104</v>
      </c>
      <c r="M12" s="31">
        <f t="shared" si="0"/>
        <v>-602595035</v>
      </c>
      <c r="N12" s="31">
        <f t="shared" si="0"/>
        <v>-300751685</v>
      </c>
      <c r="O12" s="31">
        <f t="shared" si="0"/>
        <v>578730257</v>
      </c>
      <c r="P12" s="31">
        <f t="shared" si="0"/>
        <v>-947051</v>
      </c>
      <c r="Q12" s="31">
        <f t="shared" si="0"/>
        <v>193982</v>
      </c>
      <c r="R12" s="31">
        <f t="shared" si="0"/>
        <v>577977188</v>
      </c>
      <c r="S12" s="31">
        <f t="shared" si="0"/>
        <v>784868</v>
      </c>
      <c r="T12" s="31">
        <f t="shared" si="0"/>
        <v>-420261</v>
      </c>
      <c r="U12" s="31">
        <f t="shared" si="0"/>
        <v>22284102</v>
      </c>
      <c r="V12" s="31">
        <f t="shared" si="0"/>
        <v>22648709</v>
      </c>
      <c r="W12" s="31">
        <f t="shared" si="0"/>
        <v>30820292</v>
      </c>
      <c r="X12" s="31">
        <f t="shared" si="0"/>
        <v>85261565</v>
      </c>
      <c r="Y12" s="31">
        <f t="shared" si="0"/>
        <v>-54441273</v>
      </c>
      <c r="Z12" s="32">
        <f>+IF(X12&lt;&gt;0,+(Y12/X12)*100,0)</f>
        <v>-63.852068631393287</v>
      </c>
      <c r="AA12" s="33">
        <f>SUM(AA6:AA11)</f>
        <v>85261565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37625485</v>
      </c>
      <c r="D19" s="18"/>
      <c r="E19" s="19">
        <v>1006966421</v>
      </c>
      <c r="F19" s="20">
        <v>1008466421</v>
      </c>
      <c r="G19" s="20">
        <v>40763323</v>
      </c>
      <c r="H19" s="20">
        <v>-3137837</v>
      </c>
      <c r="I19" s="20"/>
      <c r="J19" s="20">
        <v>37625486</v>
      </c>
      <c r="K19" s="20"/>
      <c r="L19" s="20"/>
      <c r="M19" s="20"/>
      <c r="N19" s="20"/>
      <c r="O19" s="20"/>
      <c r="P19" s="20"/>
      <c r="Q19" s="20">
        <v>1183530</v>
      </c>
      <c r="R19" s="20">
        <v>1183530</v>
      </c>
      <c r="S19" s="20"/>
      <c r="T19" s="20"/>
      <c r="U19" s="20"/>
      <c r="V19" s="20"/>
      <c r="W19" s="20">
        <v>38809016</v>
      </c>
      <c r="X19" s="20">
        <v>1008466421</v>
      </c>
      <c r="Y19" s="20">
        <v>-969657405</v>
      </c>
      <c r="Z19" s="21">
        <v>-96.151679898125224</v>
      </c>
      <c r="AA19" s="22">
        <v>1008466421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37625485</v>
      </c>
      <c r="D24" s="29">
        <f>SUM(D15:D23)</f>
        <v>0</v>
      </c>
      <c r="E24" s="36">
        <f t="shared" si="1"/>
        <v>1006966421</v>
      </c>
      <c r="F24" s="37">
        <f t="shared" si="1"/>
        <v>1008466421</v>
      </c>
      <c r="G24" s="37">
        <f t="shared" si="1"/>
        <v>40763323</v>
      </c>
      <c r="H24" s="37">
        <f t="shared" si="1"/>
        <v>-3137837</v>
      </c>
      <c r="I24" s="37">
        <f t="shared" si="1"/>
        <v>0</v>
      </c>
      <c r="J24" s="37">
        <f t="shared" si="1"/>
        <v>37625486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1183530</v>
      </c>
      <c r="R24" s="37">
        <f t="shared" si="1"/>
        <v>1183530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38809016</v>
      </c>
      <c r="X24" s="37">
        <f t="shared" si="1"/>
        <v>1008466421</v>
      </c>
      <c r="Y24" s="37">
        <f t="shared" si="1"/>
        <v>-969657405</v>
      </c>
      <c r="Z24" s="38">
        <f>+IF(X24&lt;&gt;0,+(Y24/X24)*100,0)</f>
        <v>-96.151679898125224</v>
      </c>
      <c r="AA24" s="39">
        <f>SUM(AA15:AA23)</f>
        <v>1008466421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51230733</v>
      </c>
      <c r="D25" s="29">
        <f>+D12+D24</f>
        <v>0</v>
      </c>
      <c r="E25" s="30">
        <f t="shared" si="2"/>
        <v>1092227986</v>
      </c>
      <c r="F25" s="31">
        <f t="shared" si="2"/>
        <v>1093727986</v>
      </c>
      <c r="G25" s="31">
        <f t="shared" si="2"/>
        <v>93485064</v>
      </c>
      <c r="H25" s="31">
        <f t="shared" si="2"/>
        <v>-548283787</v>
      </c>
      <c r="I25" s="31">
        <f t="shared" si="2"/>
        <v>223370289</v>
      </c>
      <c r="J25" s="31">
        <f t="shared" si="2"/>
        <v>-231428434</v>
      </c>
      <c r="K25" s="31">
        <f t="shared" si="2"/>
        <v>794475454</v>
      </c>
      <c r="L25" s="31">
        <f t="shared" si="2"/>
        <v>-492632104</v>
      </c>
      <c r="M25" s="31">
        <f t="shared" si="2"/>
        <v>-602595035</v>
      </c>
      <c r="N25" s="31">
        <f t="shared" si="2"/>
        <v>-300751685</v>
      </c>
      <c r="O25" s="31">
        <f t="shared" si="2"/>
        <v>578730257</v>
      </c>
      <c r="P25" s="31">
        <f t="shared" si="2"/>
        <v>-947051</v>
      </c>
      <c r="Q25" s="31">
        <f t="shared" si="2"/>
        <v>1377512</v>
      </c>
      <c r="R25" s="31">
        <f t="shared" si="2"/>
        <v>579160718</v>
      </c>
      <c r="S25" s="31">
        <f t="shared" si="2"/>
        <v>784868</v>
      </c>
      <c r="T25" s="31">
        <f t="shared" si="2"/>
        <v>-420261</v>
      </c>
      <c r="U25" s="31">
        <f t="shared" si="2"/>
        <v>22284102</v>
      </c>
      <c r="V25" s="31">
        <f t="shared" si="2"/>
        <v>22648709</v>
      </c>
      <c r="W25" s="31">
        <f t="shared" si="2"/>
        <v>69629308</v>
      </c>
      <c r="X25" s="31">
        <f t="shared" si="2"/>
        <v>1093727986</v>
      </c>
      <c r="Y25" s="31">
        <f t="shared" si="2"/>
        <v>-1024098678</v>
      </c>
      <c r="Z25" s="32">
        <f>+IF(X25&lt;&gt;0,+(Y25/X25)*100,0)</f>
        <v>-93.633763706216428</v>
      </c>
      <c r="AA25" s="33">
        <f>+AA12+AA24</f>
        <v>1093727986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1891013</v>
      </c>
      <c r="D31" s="18"/>
      <c r="E31" s="19">
        <v>-72933802</v>
      </c>
      <c r="F31" s="20">
        <v>-72933802</v>
      </c>
      <c r="G31" s="20">
        <v>1880408</v>
      </c>
      <c r="H31" s="20">
        <v>12658</v>
      </c>
      <c r="I31" s="20">
        <v>-4776</v>
      </c>
      <c r="J31" s="20">
        <v>1888290</v>
      </c>
      <c r="K31" s="20">
        <v>10787</v>
      </c>
      <c r="L31" s="20">
        <v>27057</v>
      </c>
      <c r="M31" s="20">
        <v>-618</v>
      </c>
      <c r="N31" s="20">
        <v>37226</v>
      </c>
      <c r="O31" s="20">
        <v>27280</v>
      </c>
      <c r="P31" s="20">
        <v>24456</v>
      </c>
      <c r="Q31" s="20">
        <v>17570</v>
      </c>
      <c r="R31" s="20">
        <v>69306</v>
      </c>
      <c r="S31" s="20">
        <v>36992</v>
      </c>
      <c r="T31" s="20"/>
      <c r="U31" s="20">
        <v>22087</v>
      </c>
      <c r="V31" s="20">
        <v>59079</v>
      </c>
      <c r="W31" s="20">
        <v>2053901</v>
      </c>
      <c r="X31" s="20">
        <v>-72933802</v>
      </c>
      <c r="Y31" s="20">
        <v>74987703</v>
      </c>
      <c r="Z31" s="21">
        <v>-102.81611673007257</v>
      </c>
      <c r="AA31" s="22">
        <v>-72933802</v>
      </c>
    </row>
    <row r="32" spans="1:27" ht="13.5" x14ac:dyDescent="0.25">
      <c r="A32" s="23" t="s">
        <v>58</v>
      </c>
      <c r="B32" s="17" t="s">
        <v>32</v>
      </c>
      <c r="C32" s="18">
        <v>8101580</v>
      </c>
      <c r="D32" s="18"/>
      <c r="E32" s="19"/>
      <c r="F32" s="20"/>
      <c r="G32" s="20">
        <v>8783586</v>
      </c>
      <c r="H32" s="20">
        <v>-70618507</v>
      </c>
      <c r="I32" s="20">
        <v>-42307479</v>
      </c>
      <c r="J32" s="20">
        <v>-104142400</v>
      </c>
      <c r="K32" s="20">
        <v>103518720</v>
      </c>
      <c r="L32" s="20">
        <v>10702217</v>
      </c>
      <c r="M32" s="20">
        <v>-77606064</v>
      </c>
      <c r="N32" s="20">
        <v>36614873</v>
      </c>
      <c r="O32" s="20">
        <v>74942364</v>
      </c>
      <c r="P32" s="20">
        <v>-367695</v>
      </c>
      <c r="Q32" s="20">
        <v>26845</v>
      </c>
      <c r="R32" s="20">
        <v>74601514</v>
      </c>
      <c r="S32" s="20">
        <v>92108</v>
      </c>
      <c r="T32" s="20">
        <v>-63798</v>
      </c>
      <c r="U32" s="20">
        <v>2899791</v>
      </c>
      <c r="V32" s="20">
        <v>2928101</v>
      </c>
      <c r="W32" s="20">
        <v>10002088</v>
      </c>
      <c r="X32" s="20"/>
      <c r="Y32" s="20">
        <v>10002088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9992593</v>
      </c>
      <c r="D34" s="29">
        <f>SUM(D29:D33)</f>
        <v>0</v>
      </c>
      <c r="E34" s="30">
        <f t="shared" si="3"/>
        <v>-72933802</v>
      </c>
      <c r="F34" s="31">
        <f t="shared" si="3"/>
        <v>-72933802</v>
      </c>
      <c r="G34" s="31">
        <f t="shared" si="3"/>
        <v>10663994</v>
      </c>
      <c r="H34" s="31">
        <f t="shared" si="3"/>
        <v>-70605849</v>
      </c>
      <c r="I34" s="31">
        <f t="shared" si="3"/>
        <v>-42312255</v>
      </c>
      <c r="J34" s="31">
        <f t="shared" si="3"/>
        <v>-102254110</v>
      </c>
      <c r="K34" s="31">
        <f t="shared" si="3"/>
        <v>103529507</v>
      </c>
      <c r="L34" s="31">
        <f t="shared" si="3"/>
        <v>10729274</v>
      </c>
      <c r="M34" s="31">
        <f t="shared" si="3"/>
        <v>-77606682</v>
      </c>
      <c r="N34" s="31">
        <f t="shared" si="3"/>
        <v>36652099</v>
      </c>
      <c r="O34" s="31">
        <f t="shared" si="3"/>
        <v>74969644</v>
      </c>
      <c r="P34" s="31">
        <f t="shared" si="3"/>
        <v>-343239</v>
      </c>
      <c r="Q34" s="31">
        <f t="shared" si="3"/>
        <v>44415</v>
      </c>
      <c r="R34" s="31">
        <f t="shared" si="3"/>
        <v>74670820</v>
      </c>
      <c r="S34" s="31">
        <f t="shared" si="3"/>
        <v>129100</v>
      </c>
      <c r="T34" s="31">
        <f t="shared" si="3"/>
        <v>-63798</v>
      </c>
      <c r="U34" s="31">
        <f t="shared" si="3"/>
        <v>2921878</v>
      </c>
      <c r="V34" s="31">
        <f t="shared" si="3"/>
        <v>2987180</v>
      </c>
      <c r="W34" s="31">
        <f t="shared" si="3"/>
        <v>12055989</v>
      </c>
      <c r="X34" s="31">
        <f t="shared" si="3"/>
        <v>-72933802</v>
      </c>
      <c r="Y34" s="31">
        <f t="shared" si="3"/>
        <v>84989791</v>
      </c>
      <c r="Z34" s="32">
        <f>+IF(X34&lt;&gt;0,+(Y34/X34)*100,0)</f>
        <v>-116.53004323016096</v>
      </c>
      <c r="AA34" s="33">
        <f>SUM(AA29:AA33)</f>
        <v>-72933802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9992593</v>
      </c>
      <c r="D40" s="29">
        <f>+D34+D39</f>
        <v>0</v>
      </c>
      <c r="E40" s="30">
        <f t="shared" si="5"/>
        <v>-72933802</v>
      </c>
      <c r="F40" s="31">
        <f t="shared" si="5"/>
        <v>-72933802</v>
      </c>
      <c r="G40" s="31">
        <f t="shared" si="5"/>
        <v>10663994</v>
      </c>
      <c r="H40" s="31">
        <f t="shared" si="5"/>
        <v>-70605849</v>
      </c>
      <c r="I40" s="31">
        <f t="shared" si="5"/>
        <v>-42312255</v>
      </c>
      <c r="J40" s="31">
        <f t="shared" si="5"/>
        <v>-102254110</v>
      </c>
      <c r="K40" s="31">
        <f t="shared" si="5"/>
        <v>103529507</v>
      </c>
      <c r="L40" s="31">
        <f t="shared" si="5"/>
        <v>10729274</v>
      </c>
      <c r="M40" s="31">
        <f t="shared" si="5"/>
        <v>-77606682</v>
      </c>
      <c r="N40" s="31">
        <f t="shared" si="5"/>
        <v>36652099</v>
      </c>
      <c r="O40" s="31">
        <f t="shared" si="5"/>
        <v>74969644</v>
      </c>
      <c r="P40" s="31">
        <f t="shared" si="5"/>
        <v>-343239</v>
      </c>
      <c r="Q40" s="31">
        <f t="shared" si="5"/>
        <v>44415</v>
      </c>
      <c r="R40" s="31">
        <f t="shared" si="5"/>
        <v>74670820</v>
      </c>
      <c r="S40" s="31">
        <f t="shared" si="5"/>
        <v>129100</v>
      </c>
      <c r="T40" s="31">
        <f t="shared" si="5"/>
        <v>-63798</v>
      </c>
      <c r="U40" s="31">
        <f t="shared" si="5"/>
        <v>2921878</v>
      </c>
      <c r="V40" s="31">
        <f t="shared" si="5"/>
        <v>2987180</v>
      </c>
      <c r="W40" s="31">
        <f t="shared" si="5"/>
        <v>12055989</v>
      </c>
      <c r="X40" s="31">
        <f t="shared" si="5"/>
        <v>-72933802</v>
      </c>
      <c r="Y40" s="31">
        <f t="shared" si="5"/>
        <v>84989791</v>
      </c>
      <c r="Z40" s="32">
        <f>+IF(X40&lt;&gt;0,+(Y40/X40)*100,0)</f>
        <v>-116.53004323016096</v>
      </c>
      <c r="AA40" s="33">
        <f>+AA34+AA39</f>
        <v>-72933802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41238140</v>
      </c>
      <c r="D42" s="43">
        <f>+D25-D40</f>
        <v>0</v>
      </c>
      <c r="E42" s="44">
        <f t="shared" si="6"/>
        <v>1165161788</v>
      </c>
      <c r="F42" s="45">
        <f t="shared" si="6"/>
        <v>1166661788</v>
      </c>
      <c r="G42" s="45">
        <f t="shared" si="6"/>
        <v>82821070</v>
      </c>
      <c r="H42" s="45">
        <f t="shared" si="6"/>
        <v>-477677938</v>
      </c>
      <c r="I42" s="45">
        <f t="shared" si="6"/>
        <v>265682544</v>
      </c>
      <c r="J42" s="45">
        <f t="shared" si="6"/>
        <v>-129174324</v>
      </c>
      <c r="K42" s="45">
        <f t="shared" si="6"/>
        <v>690945947</v>
      </c>
      <c r="L42" s="45">
        <f t="shared" si="6"/>
        <v>-503361378</v>
      </c>
      <c r="M42" s="45">
        <f t="shared" si="6"/>
        <v>-524988353</v>
      </c>
      <c r="N42" s="45">
        <f t="shared" si="6"/>
        <v>-337403784</v>
      </c>
      <c r="O42" s="45">
        <f t="shared" si="6"/>
        <v>503760613</v>
      </c>
      <c r="P42" s="45">
        <f t="shared" si="6"/>
        <v>-603812</v>
      </c>
      <c r="Q42" s="45">
        <f t="shared" si="6"/>
        <v>1333097</v>
      </c>
      <c r="R42" s="45">
        <f t="shared" si="6"/>
        <v>504489898</v>
      </c>
      <c r="S42" s="45">
        <f t="shared" si="6"/>
        <v>655768</v>
      </c>
      <c r="T42" s="45">
        <f t="shared" si="6"/>
        <v>-356463</v>
      </c>
      <c r="U42" s="45">
        <f t="shared" si="6"/>
        <v>19362224</v>
      </c>
      <c r="V42" s="45">
        <f t="shared" si="6"/>
        <v>19661529</v>
      </c>
      <c r="W42" s="45">
        <f t="shared" si="6"/>
        <v>57573319</v>
      </c>
      <c r="X42" s="45">
        <f t="shared" si="6"/>
        <v>1166661788</v>
      </c>
      <c r="Y42" s="45">
        <f t="shared" si="6"/>
        <v>-1109088469</v>
      </c>
      <c r="Z42" s="46">
        <f>+IF(X42&lt;&gt;0,+(Y42/X42)*100,0)</f>
        <v>-95.065123449470519</v>
      </c>
      <c r="AA42" s="47">
        <f>+AA25-AA40</f>
        <v>1166661788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131470136</v>
      </c>
      <c r="D45" s="18"/>
      <c r="E45" s="19"/>
      <c r="F45" s="20"/>
      <c r="G45" s="20">
        <v>170330644</v>
      </c>
      <c r="H45" s="20">
        <v>-467890775</v>
      </c>
      <c r="I45" s="20">
        <v>592482937</v>
      </c>
      <c r="J45" s="20">
        <v>294922806</v>
      </c>
      <c r="K45" s="20">
        <v>689430103</v>
      </c>
      <c r="L45" s="20">
        <v>-243253092</v>
      </c>
      <c r="M45" s="20">
        <v>-1111696533</v>
      </c>
      <c r="N45" s="20">
        <v>-665519522</v>
      </c>
      <c r="O45" s="20">
        <v>500554707</v>
      </c>
      <c r="P45" s="20">
        <v>-1660052</v>
      </c>
      <c r="Q45" s="20">
        <v>-1784482</v>
      </c>
      <c r="R45" s="20">
        <v>497110173</v>
      </c>
      <c r="S45" s="20">
        <v>2069404</v>
      </c>
      <c r="T45" s="20">
        <v>2908655</v>
      </c>
      <c r="U45" s="20"/>
      <c r="V45" s="20">
        <v>4978059</v>
      </c>
      <c r="W45" s="20">
        <v>131491516</v>
      </c>
      <c r="X45" s="20"/>
      <c r="Y45" s="20">
        <v>131491516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131470136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170330644</v>
      </c>
      <c r="H48" s="53">
        <f t="shared" si="7"/>
        <v>-467890775</v>
      </c>
      <c r="I48" s="53">
        <f t="shared" si="7"/>
        <v>592482937</v>
      </c>
      <c r="J48" s="53">
        <f t="shared" si="7"/>
        <v>294922806</v>
      </c>
      <c r="K48" s="53">
        <f t="shared" si="7"/>
        <v>689430103</v>
      </c>
      <c r="L48" s="53">
        <f t="shared" si="7"/>
        <v>-243253092</v>
      </c>
      <c r="M48" s="53">
        <f t="shared" si="7"/>
        <v>-1111696533</v>
      </c>
      <c r="N48" s="53">
        <f t="shared" si="7"/>
        <v>-665519522</v>
      </c>
      <c r="O48" s="53">
        <f t="shared" si="7"/>
        <v>500554707</v>
      </c>
      <c r="P48" s="53">
        <f t="shared" si="7"/>
        <v>-1660052</v>
      </c>
      <c r="Q48" s="53">
        <f t="shared" si="7"/>
        <v>-1784482</v>
      </c>
      <c r="R48" s="53">
        <f t="shared" si="7"/>
        <v>497110173</v>
      </c>
      <c r="S48" s="53">
        <f t="shared" si="7"/>
        <v>2069404</v>
      </c>
      <c r="T48" s="53">
        <f t="shared" si="7"/>
        <v>2908655</v>
      </c>
      <c r="U48" s="53">
        <f t="shared" si="7"/>
        <v>0</v>
      </c>
      <c r="V48" s="53">
        <f t="shared" si="7"/>
        <v>4978059</v>
      </c>
      <c r="W48" s="53">
        <f t="shared" si="7"/>
        <v>131491516</v>
      </c>
      <c r="X48" s="53">
        <f t="shared" si="7"/>
        <v>0</v>
      </c>
      <c r="Y48" s="53">
        <f t="shared" si="7"/>
        <v>131491516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-683080243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1228159</v>
      </c>
      <c r="R6" s="20">
        <v>1228159</v>
      </c>
      <c r="S6" s="20">
        <v>22085001</v>
      </c>
      <c r="T6" s="20">
        <v>17438320</v>
      </c>
      <c r="U6" s="20">
        <v>-1199132</v>
      </c>
      <c r="V6" s="20">
        <v>38324189</v>
      </c>
      <c r="W6" s="20">
        <v>39552348</v>
      </c>
      <c r="X6" s="20"/>
      <c r="Y6" s="20">
        <v>39552348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-2201800780</v>
      </c>
      <c r="D8" s="18">
        <v>-2209402940</v>
      </c>
      <c r="E8" s="19">
        <v>-1424875961</v>
      </c>
      <c r="F8" s="20">
        <v>-2215615236</v>
      </c>
      <c r="G8" s="20">
        <v>-61531892</v>
      </c>
      <c r="H8" s="20">
        <v>-84095830</v>
      </c>
      <c r="I8" s="20">
        <v>-68733706</v>
      </c>
      <c r="J8" s="20">
        <v>-214361428</v>
      </c>
      <c r="K8" s="20">
        <v>-87399767</v>
      </c>
      <c r="L8" s="20">
        <v>-85532507</v>
      </c>
      <c r="M8" s="20">
        <v>-73327420</v>
      </c>
      <c r="N8" s="20">
        <v>-246259694</v>
      </c>
      <c r="O8" s="20">
        <v>-55767228</v>
      </c>
      <c r="P8" s="20">
        <v>-71137861</v>
      </c>
      <c r="Q8" s="20">
        <v>-55771364</v>
      </c>
      <c r="R8" s="20">
        <v>-182676453</v>
      </c>
      <c r="S8" s="20">
        <v>-70941673</v>
      </c>
      <c r="T8" s="20">
        <v>-79538103</v>
      </c>
      <c r="U8" s="20">
        <v>786175194</v>
      </c>
      <c r="V8" s="20">
        <v>635695418</v>
      </c>
      <c r="W8" s="20">
        <v>-7602157</v>
      </c>
      <c r="X8" s="20">
        <v>-2215615236</v>
      </c>
      <c r="Y8" s="20">
        <v>2208013079</v>
      </c>
      <c r="Z8" s="21">
        <v>-99.656882798218845</v>
      </c>
      <c r="AA8" s="22">
        <v>-2215615236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29820000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-2201800780</v>
      </c>
      <c r="D12" s="29">
        <f>SUM(D6:D11)</f>
        <v>-2209402940</v>
      </c>
      <c r="E12" s="30">
        <f t="shared" si="0"/>
        <v>-2078136204</v>
      </c>
      <c r="F12" s="31">
        <f t="shared" si="0"/>
        <v>-2215615236</v>
      </c>
      <c r="G12" s="31">
        <f t="shared" si="0"/>
        <v>-61531892</v>
      </c>
      <c r="H12" s="31">
        <f t="shared" si="0"/>
        <v>-84095830</v>
      </c>
      <c r="I12" s="31">
        <f t="shared" si="0"/>
        <v>-68733706</v>
      </c>
      <c r="J12" s="31">
        <f t="shared" si="0"/>
        <v>-214361428</v>
      </c>
      <c r="K12" s="31">
        <f t="shared" si="0"/>
        <v>-87399767</v>
      </c>
      <c r="L12" s="31">
        <f t="shared" si="0"/>
        <v>-85532507</v>
      </c>
      <c r="M12" s="31">
        <f t="shared" si="0"/>
        <v>-73327420</v>
      </c>
      <c r="N12" s="31">
        <f t="shared" si="0"/>
        <v>-246259694</v>
      </c>
      <c r="O12" s="31">
        <f t="shared" si="0"/>
        <v>-55767228</v>
      </c>
      <c r="P12" s="31">
        <f t="shared" si="0"/>
        <v>-71137861</v>
      </c>
      <c r="Q12" s="31">
        <f t="shared" si="0"/>
        <v>-54543205</v>
      </c>
      <c r="R12" s="31">
        <f t="shared" si="0"/>
        <v>-181448294</v>
      </c>
      <c r="S12" s="31">
        <f t="shared" si="0"/>
        <v>-48856672</v>
      </c>
      <c r="T12" s="31">
        <f t="shared" si="0"/>
        <v>-62099783</v>
      </c>
      <c r="U12" s="31">
        <f t="shared" si="0"/>
        <v>784976062</v>
      </c>
      <c r="V12" s="31">
        <f t="shared" si="0"/>
        <v>674019607</v>
      </c>
      <c r="W12" s="31">
        <f t="shared" si="0"/>
        <v>31950191</v>
      </c>
      <c r="X12" s="31">
        <f t="shared" si="0"/>
        <v>-2215615236</v>
      </c>
      <c r="Y12" s="31">
        <f t="shared" si="0"/>
        <v>2247565427</v>
      </c>
      <c r="Z12" s="32">
        <f>+IF(X12&lt;&gt;0,+(Y12/X12)*100,0)</f>
        <v>-101.44204600513949</v>
      </c>
      <c r="AA12" s="33">
        <f>SUM(AA6:AA11)</f>
        <v>-2215615236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-201908220</v>
      </c>
      <c r="D19" s="18">
        <v>-175291191</v>
      </c>
      <c r="E19" s="19">
        <v>-156500090</v>
      </c>
      <c r="F19" s="20">
        <v>-53973054</v>
      </c>
      <c r="G19" s="20"/>
      <c r="H19" s="20"/>
      <c r="I19" s="20">
        <v>1170564</v>
      </c>
      <c r="J19" s="20">
        <v>1170564</v>
      </c>
      <c r="K19" s="20">
        <v>-39584</v>
      </c>
      <c r="L19" s="20">
        <v>1752775</v>
      </c>
      <c r="M19" s="20">
        <v>-208480</v>
      </c>
      <c r="N19" s="20">
        <v>1504711</v>
      </c>
      <c r="O19" s="20">
        <v>252239</v>
      </c>
      <c r="P19" s="20"/>
      <c r="Q19" s="20">
        <v>302439</v>
      </c>
      <c r="R19" s="20">
        <v>554678</v>
      </c>
      <c r="S19" s="20"/>
      <c r="T19" s="20"/>
      <c r="U19" s="20">
        <v>2186725</v>
      </c>
      <c r="V19" s="20">
        <v>2186725</v>
      </c>
      <c r="W19" s="20">
        <v>5416678</v>
      </c>
      <c r="X19" s="20">
        <v>-53973054</v>
      </c>
      <c r="Y19" s="20">
        <v>59389732</v>
      </c>
      <c r="Z19" s="21">
        <v>-110.03589309584001</v>
      </c>
      <c r="AA19" s="22">
        <v>-53973054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-1163803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-201908220</v>
      </c>
      <c r="D24" s="29">
        <f>SUM(D15:D23)</f>
        <v>-175291191</v>
      </c>
      <c r="E24" s="36">
        <f t="shared" si="1"/>
        <v>-157663893</v>
      </c>
      <c r="F24" s="37">
        <f t="shared" si="1"/>
        <v>-53973054</v>
      </c>
      <c r="G24" s="37">
        <f t="shared" si="1"/>
        <v>0</v>
      </c>
      <c r="H24" s="37">
        <f t="shared" si="1"/>
        <v>0</v>
      </c>
      <c r="I24" s="37">
        <f t="shared" si="1"/>
        <v>1170564</v>
      </c>
      <c r="J24" s="37">
        <f t="shared" si="1"/>
        <v>1170564</v>
      </c>
      <c r="K24" s="37">
        <f t="shared" si="1"/>
        <v>-39584</v>
      </c>
      <c r="L24" s="37">
        <f t="shared" si="1"/>
        <v>1752775</v>
      </c>
      <c r="M24" s="37">
        <f t="shared" si="1"/>
        <v>-208480</v>
      </c>
      <c r="N24" s="37">
        <f t="shared" si="1"/>
        <v>1504711</v>
      </c>
      <c r="O24" s="37">
        <f t="shared" si="1"/>
        <v>252239</v>
      </c>
      <c r="P24" s="37">
        <f t="shared" si="1"/>
        <v>0</v>
      </c>
      <c r="Q24" s="37">
        <f t="shared" si="1"/>
        <v>302439</v>
      </c>
      <c r="R24" s="37">
        <f t="shared" si="1"/>
        <v>554678</v>
      </c>
      <c r="S24" s="37">
        <f t="shared" si="1"/>
        <v>0</v>
      </c>
      <c r="T24" s="37">
        <f t="shared" si="1"/>
        <v>0</v>
      </c>
      <c r="U24" s="37">
        <f t="shared" si="1"/>
        <v>2186725</v>
      </c>
      <c r="V24" s="37">
        <f t="shared" si="1"/>
        <v>2186725</v>
      </c>
      <c r="W24" s="37">
        <f t="shared" si="1"/>
        <v>5416678</v>
      </c>
      <c r="X24" s="37">
        <f t="shared" si="1"/>
        <v>-53973054</v>
      </c>
      <c r="Y24" s="37">
        <f t="shared" si="1"/>
        <v>59389732</v>
      </c>
      <c r="Z24" s="38">
        <f>+IF(X24&lt;&gt;0,+(Y24/X24)*100,0)</f>
        <v>-110.03589309584001</v>
      </c>
      <c r="AA24" s="39">
        <f>SUM(AA15:AA23)</f>
        <v>-53973054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-2403709000</v>
      </c>
      <c r="D25" s="29">
        <f>+D12+D24</f>
        <v>-2384694131</v>
      </c>
      <c r="E25" s="30">
        <f t="shared" si="2"/>
        <v>-2235800097</v>
      </c>
      <c r="F25" s="31">
        <f t="shared" si="2"/>
        <v>-2269588290</v>
      </c>
      <c r="G25" s="31">
        <f t="shared" si="2"/>
        <v>-61531892</v>
      </c>
      <c r="H25" s="31">
        <f t="shared" si="2"/>
        <v>-84095830</v>
      </c>
      <c r="I25" s="31">
        <f t="shared" si="2"/>
        <v>-67563142</v>
      </c>
      <c r="J25" s="31">
        <f t="shared" si="2"/>
        <v>-213190864</v>
      </c>
      <c r="K25" s="31">
        <f t="shared" si="2"/>
        <v>-87439351</v>
      </c>
      <c r="L25" s="31">
        <f t="shared" si="2"/>
        <v>-83779732</v>
      </c>
      <c r="M25" s="31">
        <f t="shared" si="2"/>
        <v>-73535900</v>
      </c>
      <c r="N25" s="31">
        <f t="shared" si="2"/>
        <v>-244754983</v>
      </c>
      <c r="O25" s="31">
        <f t="shared" si="2"/>
        <v>-55514989</v>
      </c>
      <c r="P25" s="31">
        <f t="shared" si="2"/>
        <v>-71137861</v>
      </c>
      <c r="Q25" s="31">
        <f t="shared" si="2"/>
        <v>-54240766</v>
      </c>
      <c r="R25" s="31">
        <f t="shared" si="2"/>
        <v>-180893616</v>
      </c>
      <c r="S25" s="31">
        <f t="shared" si="2"/>
        <v>-48856672</v>
      </c>
      <c r="T25" s="31">
        <f t="shared" si="2"/>
        <v>-62099783</v>
      </c>
      <c r="U25" s="31">
        <f t="shared" si="2"/>
        <v>787162787</v>
      </c>
      <c r="V25" s="31">
        <f t="shared" si="2"/>
        <v>676206332</v>
      </c>
      <c r="W25" s="31">
        <f t="shared" si="2"/>
        <v>37366869</v>
      </c>
      <c r="X25" s="31">
        <f t="shared" si="2"/>
        <v>-2269588290</v>
      </c>
      <c r="Y25" s="31">
        <f t="shared" si="2"/>
        <v>2306955159</v>
      </c>
      <c r="Z25" s="32">
        <f>+IF(X25&lt;&gt;0,+(Y25/X25)*100,0)</f>
        <v>-101.646416187669</v>
      </c>
      <c r="AA25" s="33">
        <f>+AA12+AA24</f>
        <v>-2269588290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-4628157</v>
      </c>
      <c r="D31" s="18">
        <v>-7729460</v>
      </c>
      <c r="E31" s="19">
        <v>-2984099</v>
      </c>
      <c r="F31" s="20">
        <v>-4628157</v>
      </c>
      <c r="G31" s="20">
        <v>-68764</v>
      </c>
      <c r="H31" s="20">
        <v>-228289</v>
      </c>
      <c r="I31" s="20">
        <v>-94964</v>
      </c>
      <c r="J31" s="20">
        <v>-392017</v>
      </c>
      <c r="K31" s="20">
        <v>-769601</v>
      </c>
      <c r="L31" s="20">
        <v>-691658</v>
      </c>
      <c r="M31" s="20">
        <v>461016</v>
      </c>
      <c r="N31" s="20">
        <v>-1000243</v>
      </c>
      <c r="O31" s="20">
        <v>-113505</v>
      </c>
      <c r="P31" s="20">
        <v>-122668</v>
      </c>
      <c r="Q31" s="20">
        <v>-669383</v>
      </c>
      <c r="R31" s="20">
        <v>-905556</v>
      </c>
      <c r="S31" s="20">
        <v>-80220</v>
      </c>
      <c r="T31" s="20">
        <v>-281644</v>
      </c>
      <c r="U31" s="20">
        <v>-441621</v>
      </c>
      <c r="V31" s="20">
        <v>-803485</v>
      </c>
      <c r="W31" s="20">
        <v>-3101301</v>
      </c>
      <c r="X31" s="20">
        <v>-4628157</v>
      </c>
      <c r="Y31" s="20">
        <v>1526856</v>
      </c>
      <c r="Z31" s="21">
        <v>-32.99058350872712</v>
      </c>
      <c r="AA31" s="22">
        <v>-4628157</v>
      </c>
    </row>
    <row r="32" spans="1:27" ht="13.5" x14ac:dyDescent="0.25">
      <c r="A32" s="23" t="s">
        <v>58</v>
      </c>
      <c r="B32" s="17" t="s">
        <v>32</v>
      </c>
      <c r="C32" s="18">
        <v>-835270</v>
      </c>
      <c r="D32" s="18">
        <v>-867037</v>
      </c>
      <c r="E32" s="19">
        <v>-874410</v>
      </c>
      <c r="F32" s="20">
        <v>-835269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-835269</v>
      </c>
      <c r="Y32" s="20">
        <v>835269</v>
      </c>
      <c r="Z32" s="21">
        <v>-100</v>
      </c>
      <c r="AA32" s="22">
        <v>-835269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-5463427</v>
      </c>
      <c r="D34" s="29">
        <f>SUM(D29:D33)</f>
        <v>-8596497</v>
      </c>
      <c r="E34" s="30">
        <f t="shared" si="3"/>
        <v>-3858509</v>
      </c>
      <c r="F34" s="31">
        <f t="shared" si="3"/>
        <v>-5463426</v>
      </c>
      <c r="G34" s="31">
        <f t="shared" si="3"/>
        <v>-68764</v>
      </c>
      <c r="H34" s="31">
        <f t="shared" si="3"/>
        <v>-228289</v>
      </c>
      <c r="I34" s="31">
        <f t="shared" si="3"/>
        <v>-94964</v>
      </c>
      <c r="J34" s="31">
        <f t="shared" si="3"/>
        <v>-392017</v>
      </c>
      <c r="K34" s="31">
        <f t="shared" si="3"/>
        <v>-769601</v>
      </c>
      <c r="L34" s="31">
        <f t="shared" si="3"/>
        <v>-691658</v>
      </c>
      <c r="M34" s="31">
        <f t="shared" si="3"/>
        <v>461016</v>
      </c>
      <c r="N34" s="31">
        <f t="shared" si="3"/>
        <v>-1000243</v>
      </c>
      <c r="O34" s="31">
        <f t="shared" si="3"/>
        <v>-113505</v>
      </c>
      <c r="P34" s="31">
        <f t="shared" si="3"/>
        <v>-122668</v>
      </c>
      <c r="Q34" s="31">
        <f t="shared" si="3"/>
        <v>-669383</v>
      </c>
      <c r="R34" s="31">
        <f t="shared" si="3"/>
        <v>-905556</v>
      </c>
      <c r="S34" s="31">
        <f t="shared" si="3"/>
        <v>-80220</v>
      </c>
      <c r="T34" s="31">
        <f t="shared" si="3"/>
        <v>-281644</v>
      </c>
      <c r="U34" s="31">
        <f t="shared" si="3"/>
        <v>-441621</v>
      </c>
      <c r="V34" s="31">
        <f t="shared" si="3"/>
        <v>-803485</v>
      </c>
      <c r="W34" s="31">
        <f t="shared" si="3"/>
        <v>-3101301</v>
      </c>
      <c r="X34" s="31">
        <f t="shared" si="3"/>
        <v>-5463426</v>
      </c>
      <c r="Y34" s="31">
        <f t="shared" si="3"/>
        <v>2362125</v>
      </c>
      <c r="Z34" s="32">
        <f>+IF(X34&lt;&gt;0,+(Y34/X34)*100,0)</f>
        <v>-43.235233715987</v>
      </c>
      <c r="AA34" s="33">
        <f>SUM(AA29:AA33)</f>
        <v>-5463426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-5463427</v>
      </c>
      <c r="D40" s="29">
        <f>+D34+D39</f>
        <v>-8596497</v>
      </c>
      <c r="E40" s="30">
        <f t="shared" si="5"/>
        <v>-3858509</v>
      </c>
      <c r="F40" s="31">
        <f t="shared" si="5"/>
        <v>-5463426</v>
      </c>
      <c r="G40" s="31">
        <f t="shared" si="5"/>
        <v>-68764</v>
      </c>
      <c r="H40" s="31">
        <f t="shared" si="5"/>
        <v>-228289</v>
      </c>
      <c r="I40" s="31">
        <f t="shared" si="5"/>
        <v>-94964</v>
      </c>
      <c r="J40" s="31">
        <f t="shared" si="5"/>
        <v>-392017</v>
      </c>
      <c r="K40" s="31">
        <f t="shared" si="5"/>
        <v>-769601</v>
      </c>
      <c r="L40" s="31">
        <f t="shared" si="5"/>
        <v>-691658</v>
      </c>
      <c r="M40" s="31">
        <f t="shared" si="5"/>
        <v>461016</v>
      </c>
      <c r="N40" s="31">
        <f t="shared" si="5"/>
        <v>-1000243</v>
      </c>
      <c r="O40" s="31">
        <f t="shared" si="5"/>
        <v>-113505</v>
      </c>
      <c r="P40" s="31">
        <f t="shared" si="5"/>
        <v>-122668</v>
      </c>
      <c r="Q40" s="31">
        <f t="shared" si="5"/>
        <v>-669383</v>
      </c>
      <c r="R40" s="31">
        <f t="shared" si="5"/>
        <v>-905556</v>
      </c>
      <c r="S40" s="31">
        <f t="shared" si="5"/>
        <v>-80220</v>
      </c>
      <c r="T40" s="31">
        <f t="shared" si="5"/>
        <v>-281644</v>
      </c>
      <c r="U40" s="31">
        <f t="shared" si="5"/>
        <v>-441621</v>
      </c>
      <c r="V40" s="31">
        <f t="shared" si="5"/>
        <v>-803485</v>
      </c>
      <c r="W40" s="31">
        <f t="shared" si="5"/>
        <v>-3101301</v>
      </c>
      <c r="X40" s="31">
        <f t="shared" si="5"/>
        <v>-5463426</v>
      </c>
      <c r="Y40" s="31">
        <f t="shared" si="5"/>
        <v>2362125</v>
      </c>
      <c r="Z40" s="32">
        <f>+IF(X40&lt;&gt;0,+(Y40/X40)*100,0)</f>
        <v>-43.235233715987</v>
      </c>
      <c r="AA40" s="33">
        <f>+AA34+AA39</f>
        <v>-5463426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-2398245573</v>
      </c>
      <c r="D42" s="43">
        <f>+D25-D40</f>
        <v>-2376097634</v>
      </c>
      <c r="E42" s="44">
        <f t="shared" si="6"/>
        <v>-2231941588</v>
      </c>
      <c r="F42" s="45">
        <f t="shared" si="6"/>
        <v>-2264124864</v>
      </c>
      <c r="G42" s="45">
        <f t="shared" si="6"/>
        <v>-61463128</v>
      </c>
      <c r="H42" s="45">
        <f t="shared" si="6"/>
        <v>-83867541</v>
      </c>
      <c r="I42" s="45">
        <f t="shared" si="6"/>
        <v>-67468178</v>
      </c>
      <c r="J42" s="45">
        <f t="shared" si="6"/>
        <v>-212798847</v>
      </c>
      <c r="K42" s="45">
        <f t="shared" si="6"/>
        <v>-86669750</v>
      </c>
      <c r="L42" s="45">
        <f t="shared" si="6"/>
        <v>-83088074</v>
      </c>
      <c r="M42" s="45">
        <f t="shared" si="6"/>
        <v>-73996916</v>
      </c>
      <c r="N42" s="45">
        <f t="shared" si="6"/>
        <v>-243754740</v>
      </c>
      <c r="O42" s="45">
        <f t="shared" si="6"/>
        <v>-55401484</v>
      </c>
      <c r="P42" s="45">
        <f t="shared" si="6"/>
        <v>-71015193</v>
      </c>
      <c r="Q42" s="45">
        <f t="shared" si="6"/>
        <v>-53571383</v>
      </c>
      <c r="R42" s="45">
        <f t="shared" si="6"/>
        <v>-179988060</v>
      </c>
      <c r="S42" s="45">
        <f t="shared" si="6"/>
        <v>-48776452</v>
      </c>
      <c r="T42" s="45">
        <f t="shared" si="6"/>
        <v>-61818139</v>
      </c>
      <c r="U42" s="45">
        <f t="shared" si="6"/>
        <v>787604408</v>
      </c>
      <c r="V42" s="45">
        <f t="shared" si="6"/>
        <v>677009817</v>
      </c>
      <c r="W42" s="45">
        <f t="shared" si="6"/>
        <v>40468170</v>
      </c>
      <c r="X42" s="45">
        <f t="shared" si="6"/>
        <v>-2264124864</v>
      </c>
      <c r="Y42" s="45">
        <f t="shared" si="6"/>
        <v>2304593034</v>
      </c>
      <c r="Z42" s="46">
        <f>+IF(X42&lt;&gt;0,+(Y42/X42)*100,0)</f>
        <v>-101.78736476258227</v>
      </c>
      <c r="AA42" s="47">
        <f>+AA25-AA40</f>
        <v>-2264124864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296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1582046829</v>
      </c>
      <c r="D8" s="18"/>
      <c r="E8" s="19"/>
      <c r="F8" s="20">
        <v>1586697492</v>
      </c>
      <c r="G8" s="20">
        <v>1667342441</v>
      </c>
      <c r="H8" s="20">
        <v>70515066</v>
      </c>
      <c r="I8" s="20">
        <v>-28380909</v>
      </c>
      <c r="J8" s="20">
        <v>1709476598</v>
      </c>
      <c r="K8" s="20">
        <v>-127346501</v>
      </c>
      <c r="L8" s="20">
        <v>-73182326</v>
      </c>
      <c r="M8" s="20">
        <v>-38285482</v>
      </c>
      <c r="N8" s="20">
        <v>-238814309</v>
      </c>
      <c r="O8" s="20">
        <v>231606314</v>
      </c>
      <c r="P8" s="20">
        <v>49995675</v>
      </c>
      <c r="Q8" s="20">
        <v>-33644585</v>
      </c>
      <c r="R8" s="20">
        <v>247957404</v>
      </c>
      <c r="S8" s="20">
        <v>6984632</v>
      </c>
      <c r="T8" s="20">
        <v>7721754</v>
      </c>
      <c r="U8" s="20">
        <v>11723712</v>
      </c>
      <c r="V8" s="20">
        <v>26430098</v>
      </c>
      <c r="W8" s="20">
        <v>1745049791</v>
      </c>
      <c r="X8" s="20"/>
      <c r="Y8" s="20">
        <v>1745049791</v>
      </c>
      <c r="Z8" s="21"/>
      <c r="AA8" s="22">
        <v>1586697492</v>
      </c>
    </row>
    <row r="9" spans="1:27" ht="13.5" x14ac:dyDescent="0.25">
      <c r="A9" s="23" t="s">
        <v>37</v>
      </c>
      <c r="B9" s="17" t="s">
        <v>32</v>
      </c>
      <c r="C9" s="18">
        <v>629705943</v>
      </c>
      <c r="D9" s="18"/>
      <c r="E9" s="19"/>
      <c r="F9" s="20"/>
      <c r="G9" s="20">
        <v>460351444</v>
      </c>
      <c r="H9" s="20">
        <v>-1472815</v>
      </c>
      <c r="I9" s="20">
        <v>1776619</v>
      </c>
      <c r="J9" s="20">
        <v>460655248</v>
      </c>
      <c r="K9" s="20">
        <v>-90528</v>
      </c>
      <c r="L9" s="20">
        <v>-1642882</v>
      </c>
      <c r="M9" s="20">
        <v>1604697</v>
      </c>
      <c r="N9" s="20">
        <v>-128713</v>
      </c>
      <c r="O9" s="20">
        <v>-172728</v>
      </c>
      <c r="P9" s="20">
        <v>-1471529</v>
      </c>
      <c r="Q9" s="20">
        <v>1615856</v>
      </c>
      <c r="R9" s="20">
        <v>-28401</v>
      </c>
      <c r="S9" s="20">
        <v>-1601610</v>
      </c>
      <c r="T9" s="20">
        <v>1719742</v>
      </c>
      <c r="U9" s="20">
        <v>151681196</v>
      </c>
      <c r="V9" s="20">
        <v>151799328</v>
      </c>
      <c r="W9" s="20">
        <v>612297462</v>
      </c>
      <c r="X9" s="20"/>
      <c r="Y9" s="20">
        <v>612297462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166219</v>
      </c>
      <c r="D11" s="18"/>
      <c r="E11" s="19">
        <v>180647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2211918991</v>
      </c>
      <c r="D12" s="29">
        <f>SUM(D6:D11)</f>
        <v>0</v>
      </c>
      <c r="E12" s="30">
        <f t="shared" si="0"/>
        <v>180647</v>
      </c>
      <c r="F12" s="31">
        <f t="shared" si="0"/>
        <v>1586697492</v>
      </c>
      <c r="G12" s="31">
        <f t="shared" si="0"/>
        <v>2127693885</v>
      </c>
      <c r="H12" s="31">
        <f t="shared" si="0"/>
        <v>69042251</v>
      </c>
      <c r="I12" s="31">
        <f t="shared" si="0"/>
        <v>-26604290</v>
      </c>
      <c r="J12" s="31">
        <f t="shared" si="0"/>
        <v>2170131846</v>
      </c>
      <c r="K12" s="31">
        <f t="shared" si="0"/>
        <v>-127437029</v>
      </c>
      <c r="L12" s="31">
        <f t="shared" si="0"/>
        <v>-74825208</v>
      </c>
      <c r="M12" s="31">
        <f t="shared" si="0"/>
        <v>-36680785</v>
      </c>
      <c r="N12" s="31">
        <f t="shared" si="0"/>
        <v>-238943022</v>
      </c>
      <c r="O12" s="31">
        <f t="shared" si="0"/>
        <v>231433586</v>
      </c>
      <c r="P12" s="31">
        <f t="shared" si="0"/>
        <v>48524146</v>
      </c>
      <c r="Q12" s="31">
        <f t="shared" si="0"/>
        <v>-32028729</v>
      </c>
      <c r="R12" s="31">
        <f t="shared" si="0"/>
        <v>247929003</v>
      </c>
      <c r="S12" s="31">
        <f t="shared" si="0"/>
        <v>5383022</v>
      </c>
      <c r="T12" s="31">
        <f t="shared" si="0"/>
        <v>9441496</v>
      </c>
      <c r="U12" s="31">
        <f t="shared" si="0"/>
        <v>163404908</v>
      </c>
      <c r="V12" s="31">
        <f t="shared" si="0"/>
        <v>178229426</v>
      </c>
      <c r="W12" s="31">
        <f t="shared" si="0"/>
        <v>2357347253</v>
      </c>
      <c r="X12" s="31">
        <f t="shared" si="0"/>
        <v>0</v>
      </c>
      <c r="Y12" s="31">
        <f t="shared" si="0"/>
        <v>2357347253</v>
      </c>
      <c r="Z12" s="32">
        <f>+IF(X12&lt;&gt;0,+(Y12/X12)*100,0)</f>
        <v>0</v>
      </c>
      <c r="AA12" s="33">
        <f>SUM(AA6:AA11)</f>
        <v>1586697492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9800691893</v>
      </c>
      <c r="D19" s="18"/>
      <c r="E19" s="19">
        <v>617170211</v>
      </c>
      <c r="F19" s="20">
        <v>10297192484</v>
      </c>
      <c r="G19" s="20">
        <v>9786193124</v>
      </c>
      <c r="H19" s="20">
        <v>-959696</v>
      </c>
      <c r="I19" s="20">
        <v>32408421</v>
      </c>
      <c r="J19" s="20">
        <v>9817641849</v>
      </c>
      <c r="K19" s="20">
        <v>2545634</v>
      </c>
      <c r="L19" s="20">
        <v>15603198</v>
      </c>
      <c r="M19" s="20">
        <v>33525587</v>
      </c>
      <c r="N19" s="20">
        <v>51674419</v>
      </c>
      <c r="O19" s="20">
        <v>6968271</v>
      </c>
      <c r="P19" s="20">
        <v>20599907</v>
      </c>
      <c r="Q19" s="20">
        <v>47410993</v>
      </c>
      <c r="R19" s="20">
        <v>74979171</v>
      </c>
      <c r="S19" s="20">
        <v>47208528</v>
      </c>
      <c r="T19" s="20">
        <v>43964126</v>
      </c>
      <c r="U19" s="20">
        <v>111017098</v>
      </c>
      <c r="V19" s="20">
        <v>202189752</v>
      </c>
      <c r="W19" s="20">
        <v>10146485191</v>
      </c>
      <c r="X19" s="20">
        <v>494223389</v>
      </c>
      <c r="Y19" s="20">
        <v>9652261802</v>
      </c>
      <c r="Z19" s="21">
        <v>1953.0159876751604</v>
      </c>
      <c r="AA19" s="22">
        <v>10297192484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2685283</v>
      </c>
      <c r="D22" s="18"/>
      <c r="E22" s="19">
        <v>-1019117</v>
      </c>
      <c r="F22" s="20">
        <v>1607932</v>
      </c>
      <c r="G22" s="20">
        <v>2598799</v>
      </c>
      <c r="H22" s="20">
        <v>-86483</v>
      </c>
      <c r="I22" s="20">
        <v>-86483</v>
      </c>
      <c r="J22" s="20">
        <v>2425833</v>
      </c>
      <c r="K22" s="20">
        <v>-86583</v>
      </c>
      <c r="L22" s="20">
        <v>-86483</v>
      </c>
      <c r="M22" s="20">
        <v>-86283</v>
      </c>
      <c r="N22" s="20">
        <v>-259349</v>
      </c>
      <c r="O22" s="20">
        <v>-62323</v>
      </c>
      <c r="P22" s="20">
        <v>-86523</v>
      </c>
      <c r="Q22" s="20">
        <v>-14854</v>
      </c>
      <c r="R22" s="20">
        <v>-163700</v>
      </c>
      <c r="S22" s="20">
        <v>-86630</v>
      </c>
      <c r="T22" s="20">
        <v>-22694</v>
      </c>
      <c r="U22" s="20">
        <v>-21624</v>
      </c>
      <c r="V22" s="20">
        <v>-130948</v>
      </c>
      <c r="W22" s="20">
        <v>1871836</v>
      </c>
      <c r="X22" s="20">
        <v>-1077350</v>
      </c>
      <c r="Y22" s="20">
        <v>2949186</v>
      </c>
      <c r="Z22" s="21">
        <v>-273.74446558685668</v>
      </c>
      <c r="AA22" s="22">
        <v>1607932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9803377176</v>
      </c>
      <c r="D24" s="29">
        <f>SUM(D15:D23)</f>
        <v>0</v>
      </c>
      <c r="E24" s="36">
        <f t="shared" si="1"/>
        <v>616151094</v>
      </c>
      <c r="F24" s="37">
        <f t="shared" si="1"/>
        <v>10298800416</v>
      </c>
      <c r="G24" s="37">
        <f t="shared" si="1"/>
        <v>9788791923</v>
      </c>
      <c r="H24" s="37">
        <f t="shared" si="1"/>
        <v>-1046179</v>
      </c>
      <c r="I24" s="37">
        <f t="shared" si="1"/>
        <v>32321938</v>
      </c>
      <c r="J24" s="37">
        <f t="shared" si="1"/>
        <v>9820067682</v>
      </c>
      <c r="K24" s="37">
        <f t="shared" si="1"/>
        <v>2459051</v>
      </c>
      <c r="L24" s="37">
        <f t="shared" si="1"/>
        <v>15516715</v>
      </c>
      <c r="M24" s="37">
        <f t="shared" si="1"/>
        <v>33439304</v>
      </c>
      <c r="N24" s="37">
        <f t="shared" si="1"/>
        <v>51415070</v>
      </c>
      <c r="O24" s="37">
        <f t="shared" si="1"/>
        <v>6905948</v>
      </c>
      <c r="P24" s="37">
        <f t="shared" si="1"/>
        <v>20513384</v>
      </c>
      <c r="Q24" s="37">
        <f t="shared" si="1"/>
        <v>47396139</v>
      </c>
      <c r="R24" s="37">
        <f t="shared" si="1"/>
        <v>74815471</v>
      </c>
      <c r="S24" s="37">
        <f t="shared" si="1"/>
        <v>47121898</v>
      </c>
      <c r="T24" s="37">
        <f t="shared" si="1"/>
        <v>43941432</v>
      </c>
      <c r="U24" s="37">
        <f t="shared" si="1"/>
        <v>110995474</v>
      </c>
      <c r="V24" s="37">
        <f t="shared" si="1"/>
        <v>202058804</v>
      </c>
      <c r="W24" s="37">
        <f t="shared" si="1"/>
        <v>10148357027</v>
      </c>
      <c r="X24" s="37">
        <f t="shared" si="1"/>
        <v>493146039</v>
      </c>
      <c r="Y24" s="37">
        <f t="shared" si="1"/>
        <v>9655210988</v>
      </c>
      <c r="Z24" s="38">
        <f>+IF(X24&lt;&gt;0,+(Y24/X24)*100,0)</f>
        <v>1957.8806731528871</v>
      </c>
      <c r="AA24" s="39">
        <f>SUM(AA15:AA23)</f>
        <v>10298800416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12015296167</v>
      </c>
      <c r="D25" s="29">
        <f>+D12+D24</f>
        <v>0</v>
      </c>
      <c r="E25" s="30">
        <f t="shared" si="2"/>
        <v>616331741</v>
      </c>
      <c r="F25" s="31">
        <f t="shared" si="2"/>
        <v>11885497908</v>
      </c>
      <c r="G25" s="31">
        <f t="shared" si="2"/>
        <v>11916485808</v>
      </c>
      <c r="H25" s="31">
        <f t="shared" si="2"/>
        <v>67996072</v>
      </c>
      <c r="I25" s="31">
        <f t="shared" si="2"/>
        <v>5717648</v>
      </c>
      <c r="J25" s="31">
        <f t="shared" si="2"/>
        <v>11990199528</v>
      </c>
      <c r="K25" s="31">
        <f t="shared" si="2"/>
        <v>-124977978</v>
      </c>
      <c r="L25" s="31">
        <f t="shared" si="2"/>
        <v>-59308493</v>
      </c>
      <c r="M25" s="31">
        <f t="shared" si="2"/>
        <v>-3241481</v>
      </c>
      <c r="N25" s="31">
        <f t="shared" si="2"/>
        <v>-187527952</v>
      </c>
      <c r="O25" s="31">
        <f t="shared" si="2"/>
        <v>238339534</v>
      </c>
      <c r="P25" s="31">
        <f t="shared" si="2"/>
        <v>69037530</v>
      </c>
      <c r="Q25" s="31">
        <f t="shared" si="2"/>
        <v>15367410</v>
      </c>
      <c r="R25" s="31">
        <f t="shared" si="2"/>
        <v>322744474</v>
      </c>
      <c r="S25" s="31">
        <f t="shared" si="2"/>
        <v>52504920</v>
      </c>
      <c r="T25" s="31">
        <f t="shared" si="2"/>
        <v>53382928</v>
      </c>
      <c r="U25" s="31">
        <f t="shared" si="2"/>
        <v>274400382</v>
      </c>
      <c r="V25" s="31">
        <f t="shared" si="2"/>
        <v>380288230</v>
      </c>
      <c r="W25" s="31">
        <f t="shared" si="2"/>
        <v>12505704280</v>
      </c>
      <c r="X25" s="31">
        <f t="shared" si="2"/>
        <v>493146039</v>
      </c>
      <c r="Y25" s="31">
        <f t="shared" si="2"/>
        <v>12012558241</v>
      </c>
      <c r="Z25" s="32">
        <f>+IF(X25&lt;&gt;0,+(Y25/X25)*100,0)</f>
        <v>2435.9028139735296</v>
      </c>
      <c r="AA25" s="33">
        <f>+AA12+AA24</f>
        <v>11885497908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235984700</v>
      </c>
      <c r="D31" s="18"/>
      <c r="E31" s="19"/>
      <c r="F31" s="20">
        <v>235984700</v>
      </c>
      <c r="G31" s="20">
        <v>223396027</v>
      </c>
      <c r="H31" s="20">
        <v>15862969</v>
      </c>
      <c r="I31" s="20">
        <v>6787555</v>
      </c>
      <c r="J31" s="20">
        <v>246046551</v>
      </c>
      <c r="K31" s="20">
        <v>9032866</v>
      </c>
      <c r="L31" s="20">
        <v>-240806</v>
      </c>
      <c r="M31" s="20">
        <v>862384</v>
      </c>
      <c r="N31" s="20">
        <v>9654444</v>
      </c>
      <c r="O31" s="20">
        <v>2205576</v>
      </c>
      <c r="P31" s="20">
        <v>19378721</v>
      </c>
      <c r="Q31" s="20">
        <v>-204283</v>
      </c>
      <c r="R31" s="20">
        <v>21380014</v>
      </c>
      <c r="S31" s="20">
        <v>2300744</v>
      </c>
      <c r="T31" s="20">
        <v>1230366</v>
      </c>
      <c r="U31" s="20">
        <v>7906948</v>
      </c>
      <c r="V31" s="20">
        <v>11438058</v>
      </c>
      <c r="W31" s="20">
        <v>288519067</v>
      </c>
      <c r="X31" s="20"/>
      <c r="Y31" s="20">
        <v>288519067</v>
      </c>
      <c r="Z31" s="21"/>
      <c r="AA31" s="22">
        <v>235984700</v>
      </c>
    </row>
    <row r="32" spans="1:27" ht="13.5" x14ac:dyDescent="0.25">
      <c r="A32" s="23" t="s">
        <v>58</v>
      </c>
      <c r="B32" s="17" t="s">
        <v>32</v>
      </c>
      <c r="C32" s="18">
        <v>-549870311</v>
      </c>
      <c r="D32" s="18"/>
      <c r="E32" s="19"/>
      <c r="F32" s="20">
        <v>-1191010086</v>
      </c>
      <c r="G32" s="20">
        <v>-1851498733</v>
      </c>
      <c r="H32" s="20">
        <v>253887787</v>
      </c>
      <c r="I32" s="20">
        <v>348196589</v>
      </c>
      <c r="J32" s="20">
        <v>-1249414357</v>
      </c>
      <c r="K32" s="20">
        <v>-189673802</v>
      </c>
      <c r="L32" s="20">
        <v>-40752485</v>
      </c>
      <c r="M32" s="20">
        <v>-90469869</v>
      </c>
      <c r="N32" s="20">
        <v>-320896156</v>
      </c>
      <c r="O32" s="20">
        <v>39068994</v>
      </c>
      <c r="P32" s="20">
        <v>8179720</v>
      </c>
      <c r="Q32" s="20">
        <v>-270021941</v>
      </c>
      <c r="R32" s="20">
        <v>-222773227</v>
      </c>
      <c r="S32" s="20">
        <v>-24108176</v>
      </c>
      <c r="T32" s="20">
        <v>-98156816</v>
      </c>
      <c r="U32" s="20">
        <v>177414214</v>
      </c>
      <c r="V32" s="20">
        <v>55149222</v>
      </c>
      <c r="W32" s="20">
        <v>-1737934518</v>
      </c>
      <c r="X32" s="20"/>
      <c r="Y32" s="20">
        <v>-1737934518</v>
      </c>
      <c r="Z32" s="21"/>
      <c r="AA32" s="22">
        <v>-1191010086</v>
      </c>
    </row>
    <row r="33" spans="1:27" ht="13.5" x14ac:dyDescent="0.25">
      <c r="A33" s="23" t="s">
        <v>59</v>
      </c>
      <c r="B33" s="17" t="s">
        <v>32</v>
      </c>
      <c r="C33" s="18">
        <v>95662174</v>
      </c>
      <c r="D33" s="18"/>
      <c r="E33" s="19"/>
      <c r="F33" s="20">
        <v>106979799</v>
      </c>
      <c r="G33" s="20">
        <v>95662173</v>
      </c>
      <c r="H33" s="20"/>
      <c r="I33" s="20"/>
      <c r="J33" s="20">
        <v>95662173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95662173</v>
      </c>
      <c r="X33" s="20"/>
      <c r="Y33" s="20">
        <v>95662173</v>
      </c>
      <c r="Z33" s="21"/>
      <c r="AA33" s="22">
        <v>106979799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-218223437</v>
      </c>
      <c r="D34" s="29">
        <f>SUM(D29:D33)</f>
        <v>0</v>
      </c>
      <c r="E34" s="30">
        <f t="shared" si="3"/>
        <v>0</v>
      </c>
      <c r="F34" s="31">
        <f t="shared" si="3"/>
        <v>-848045587</v>
      </c>
      <c r="G34" s="31">
        <f t="shared" si="3"/>
        <v>-1532440533</v>
      </c>
      <c r="H34" s="31">
        <f t="shared" si="3"/>
        <v>269750756</v>
      </c>
      <c r="I34" s="31">
        <f t="shared" si="3"/>
        <v>354984144</v>
      </c>
      <c r="J34" s="31">
        <f t="shared" si="3"/>
        <v>-907705633</v>
      </c>
      <c r="K34" s="31">
        <f t="shared" si="3"/>
        <v>-180640936</v>
      </c>
      <c r="L34" s="31">
        <f t="shared" si="3"/>
        <v>-40993291</v>
      </c>
      <c r="M34" s="31">
        <f t="shared" si="3"/>
        <v>-89607485</v>
      </c>
      <c r="N34" s="31">
        <f t="shared" si="3"/>
        <v>-311241712</v>
      </c>
      <c r="O34" s="31">
        <f t="shared" si="3"/>
        <v>41274570</v>
      </c>
      <c r="P34" s="31">
        <f t="shared" si="3"/>
        <v>27558441</v>
      </c>
      <c r="Q34" s="31">
        <f t="shared" si="3"/>
        <v>-270226224</v>
      </c>
      <c r="R34" s="31">
        <f t="shared" si="3"/>
        <v>-201393213</v>
      </c>
      <c r="S34" s="31">
        <f t="shared" si="3"/>
        <v>-21807432</v>
      </c>
      <c r="T34" s="31">
        <f t="shared" si="3"/>
        <v>-96926450</v>
      </c>
      <c r="U34" s="31">
        <f t="shared" si="3"/>
        <v>185321162</v>
      </c>
      <c r="V34" s="31">
        <f t="shared" si="3"/>
        <v>66587280</v>
      </c>
      <c r="W34" s="31">
        <f t="shared" si="3"/>
        <v>-1353753278</v>
      </c>
      <c r="X34" s="31">
        <f t="shared" si="3"/>
        <v>0</v>
      </c>
      <c r="Y34" s="31">
        <f t="shared" si="3"/>
        <v>-1353753278</v>
      </c>
      <c r="Z34" s="32">
        <f>+IF(X34&lt;&gt;0,+(Y34/X34)*100,0)</f>
        <v>0</v>
      </c>
      <c r="AA34" s="33">
        <f>SUM(AA29:AA33)</f>
        <v>-848045587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309375535</v>
      </c>
      <c r="D38" s="18"/>
      <c r="E38" s="19"/>
      <c r="F38" s="20">
        <v>298057908</v>
      </c>
      <c r="G38" s="20">
        <v>309375534</v>
      </c>
      <c r="H38" s="20"/>
      <c r="I38" s="20"/>
      <c r="J38" s="20">
        <v>309375534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309375534</v>
      </c>
      <c r="X38" s="20"/>
      <c r="Y38" s="20">
        <v>309375534</v>
      </c>
      <c r="Z38" s="21"/>
      <c r="AA38" s="22">
        <v>298057908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309375535</v>
      </c>
      <c r="D39" s="29">
        <f>SUM(D37:D38)</f>
        <v>0</v>
      </c>
      <c r="E39" s="36">
        <f t="shared" si="4"/>
        <v>0</v>
      </c>
      <c r="F39" s="37">
        <f t="shared" si="4"/>
        <v>298057908</v>
      </c>
      <c r="G39" s="37">
        <f t="shared" si="4"/>
        <v>309375534</v>
      </c>
      <c r="H39" s="37">
        <f t="shared" si="4"/>
        <v>0</v>
      </c>
      <c r="I39" s="37">
        <f t="shared" si="4"/>
        <v>0</v>
      </c>
      <c r="J39" s="37">
        <f t="shared" si="4"/>
        <v>309375534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309375534</v>
      </c>
      <c r="X39" s="37">
        <f t="shared" si="4"/>
        <v>0</v>
      </c>
      <c r="Y39" s="37">
        <f t="shared" si="4"/>
        <v>309375534</v>
      </c>
      <c r="Z39" s="38">
        <f>+IF(X39&lt;&gt;0,+(Y39/X39)*100,0)</f>
        <v>0</v>
      </c>
      <c r="AA39" s="39">
        <f>SUM(AA37:AA38)</f>
        <v>298057908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91152098</v>
      </c>
      <c r="D40" s="29">
        <f>+D34+D39</f>
        <v>0</v>
      </c>
      <c r="E40" s="30">
        <f t="shared" si="5"/>
        <v>0</v>
      </c>
      <c r="F40" s="31">
        <f t="shared" si="5"/>
        <v>-549987679</v>
      </c>
      <c r="G40" s="31">
        <f t="shared" si="5"/>
        <v>-1223064999</v>
      </c>
      <c r="H40" s="31">
        <f t="shared" si="5"/>
        <v>269750756</v>
      </c>
      <c r="I40" s="31">
        <f t="shared" si="5"/>
        <v>354984144</v>
      </c>
      <c r="J40" s="31">
        <f t="shared" si="5"/>
        <v>-598330099</v>
      </c>
      <c r="K40" s="31">
        <f t="shared" si="5"/>
        <v>-180640936</v>
      </c>
      <c r="L40" s="31">
        <f t="shared" si="5"/>
        <v>-40993291</v>
      </c>
      <c r="M40" s="31">
        <f t="shared" si="5"/>
        <v>-89607485</v>
      </c>
      <c r="N40" s="31">
        <f t="shared" si="5"/>
        <v>-311241712</v>
      </c>
      <c r="O40" s="31">
        <f t="shared" si="5"/>
        <v>41274570</v>
      </c>
      <c r="P40" s="31">
        <f t="shared" si="5"/>
        <v>27558441</v>
      </c>
      <c r="Q40" s="31">
        <f t="shared" si="5"/>
        <v>-270226224</v>
      </c>
      <c r="R40" s="31">
        <f t="shared" si="5"/>
        <v>-201393213</v>
      </c>
      <c r="S40" s="31">
        <f t="shared" si="5"/>
        <v>-21807432</v>
      </c>
      <c r="T40" s="31">
        <f t="shared" si="5"/>
        <v>-96926450</v>
      </c>
      <c r="U40" s="31">
        <f t="shared" si="5"/>
        <v>185321162</v>
      </c>
      <c r="V40" s="31">
        <f t="shared" si="5"/>
        <v>66587280</v>
      </c>
      <c r="W40" s="31">
        <f t="shared" si="5"/>
        <v>-1044377744</v>
      </c>
      <c r="X40" s="31">
        <f t="shared" si="5"/>
        <v>0</v>
      </c>
      <c r="Y40" s="31">
        <f t="shared" si="5"/>
        <v>-1044377744</v>
      </c>
      <c r="Z40" s="32">
        <f>+IF(X40&lt;&gt;0,+(Y40/X40)*100,0)</f>
        <v>0</v>
      </c>
      <c r="AA40" s="33">
        <f>+AA34+AA39</f>
        <v>-549987679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11924144069</v>
      </c>
      <c r="D42" s="43">
        <f>+D25-D40</f>
        <v>0</v>
      </c>
      <c r="E42" s="44">
        <f t="shared" si="6"/>
        <v>616331741</v>
      </c>
      <c r="F42" s="45">
        <f t="shared" si="6"/>
        <v>12435485587</v>
      </c>
      <c r="G42" s="45">
        <f t="shared" si="6"/>
        <v>13139550807</v>
      </c>
      <c r="H42" s="45">
        <f t="shared" si="6"/>
        <v>-201754684</v>
      </c>
      <c r="I42" s="45">
        <f t="shared" si="6"/>
        <v>-349266496</v>
      </c>
      <c r="J42" s="45">
        <f t="shared" si="6"/>
        <v>12588529627</v>
      </c>
      <c r="K42" s="45">
        <f t="shared" si="6"/>
        <v>55662958</v>
      </c>
      <c r="L42" s="45">
        <f t="shared" si="6"/>
        <v>-18315202</v>
      </c>
      <c r="M42" s="45">
        <f t="shared" si="6"/>
        <v>86366004</v>
      </c>
      <c r="N42" s="45">
        <f t="shared" si="6"/>
        <v>123713760</v>
      </c>
      <c r="O42" s="45">
        <f t="shared" si="6"/>
        <v>197064964</v>
      </c>
      <c r="P42" s="45">
        <f t="shared" si="6"/>
        <v>41479089</v>
      </c>
      <c r="Q42" s="45">
        <f t="shared" si="6"/>
        <v>285593634</v>
      </c>
      <c r="R42" s="45">
        <f t="shared" si="6"/>
        <v>524137687</v>
      </c>
      <c r="S42" s="45">
        <f t="shared" si="6"/>
        <v>74312352</v>
      </c>
      <c r="T42" s="45">
        <f t="shared" si="6"/>
        <v>150309378</v>
      </c>
      <c r="U42" s="45">
        <f t="shared" si="6"/>
        <v>89079220</v>
      </c>
      <c r="V42" s="45">
        <f t="shared" si="6"/>
        <v>313700950</v>
      </c>
      <c r="W42" s="45">
        <f t="shared" si="6"/>
        <v>13550082024</v>
      </c>
      <c r="X42" s="45">
        <f t="shared" si="6"/>
        <v>493146039</v>
      </c>
      <c r="Y42" s="45">
        <f t="shared" si="6"/>
        <v>13056935985</v>
      </c>
      <c r="Z42" s="46">
        <f>+IF(X42&lt;&gt;0,+(Y42/X42)*100,0)</f>
        <v>2647.6814072108973</v>
      </c>
      <c r="AA42" s="47">
        <f>+AA25-AA40</f>
        <v>12435485587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8337483870</v>
      </c>
      <c r="D45" s="18"/>
      <c r="E45" s="19">
        <v>-340244612</v>
      </c>
      <c r="F45" s="20">
        <v>8849647109</v>
      </c>
      <c r="G45" s="20">
        <v>9158108570</v>
      </c>
      <c r="H45" s="20">
        <v>11904600</v>
      </c>
      <c r="I45" s="20">
        <v>19738737</v>
      </c>
      <c r="J45" s="20">
        <v>9189751907</v>
      </c>
      <c r="K45" s="20">
        <v>29677752</v>
      </c>
      <c r="L45" s="20">
        <v>22175600</v>
      </c>
      <c r="M45" s="20">
        <v>49483125</v>
      </c>
      <c r="N45" s="20">
        <v>101336477</v>
      </c>
      <c r="O45" s="20">
        <v>25666714</v>
      </c>
      <c r="P45" s="20">
        <v>38790585</v>
      </c>
      <c r="Q45" s="20">
        <v>55193320</v>
      </c>
      <c r="R45" s="20">
        <v>119650619</v>
      </c>
      <c r="S45" s="20">
        <v>62299741</v>
      </c>
      <c r="T45" s="20">
        <v>43013895</v>
      </c>
      <c r="U45" s="20">
        <v>-2</v>
      </c>
      <c r="V45" s="20">
        <v>105313634</v>
      </c>
      <c r="W45" s="20">
        <v>9516052637</v>
      </c>
      <c r="X45" s="20">
        <v>-286748145</v>
      </c>
      <c r="Y45" s="20">
        <v>9802800782</v>
      </c>
      <c r="Z45" s="48">
        <v>-3418.6100077473911</v>
      </c>
      <c r="AA45" s="22">
        <v>8849647109</v>
      </c>
    </row>
    <row r="46" spans="1:27" ht="13.5" x14ac:dyDescent="0.25">
      <c r="A46" s="23" t="s">
        <v>69</v>
      </c>
      <c r="B46" s="17" t="s">
        <v>32</v>
      </c>
      <c r="C46" s="18">
        <v>2364218812</v>
      </c>
      <c r="D46" s="18"/>
      <c r="E46" s="19"/>
      <c r="F46" s="20">
        <v>2364218813</v>
      </c>
      <c r="G46" s="20">
        <v>2365116575</v>
      </c>
      <c r="H46" s="20">
        <v>-22785910</v>
      </c>
      <c r="I46" s="20">
        <v>-20070518</v>
      </c>
      <c r="J46" s="20">
        <v>2322260147</v>
      </c>
      <c r="K46" s="20">
        <v>-29737843</v>
      </c>
      <c r="L46" s="20">
        <v>-22175601</v>
      </c>
      <c r="M46" s="20">
        <v>-50001380</v>
      </c>
      <c r="N46" s="20">
        <v>-101914824</v>
      </c>
      <c r="O46" s="20">
        <v>-25666715</v>
      </c>
      <c r="P46" s="20">
        <v>-39629591</v>
      </c>
      <c r="Q46" s="20">
        <v>-58305647</v>
      </c>
      <c r="R46" s="20">
        <v>-123601953</v>
      </c>
      <c r="S46" s="20">
        <v>-64110241</v>
      </c>
      <c r="T46" s="20">
        <v>-44092847</v>
      </c>
      <c r="U46" s="20">
        <v>6293442</v>
      </c>
      <c r="V46" s="20">
        <v>-101909646</v>
      </c>
      <c r="W46" s="20">
        <v>1994833724</v>
      </c>
      <c r="X46" s="20"/>
      <c r="Y46" s="20">
        <v>1994833724</v>
      </c>
      <c r="Z46" s="48"/>
      <c r="AA46" s="22">
        <v>2364218813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10701702682</v>
      </c>
      <c r="D48" s="51">
        <f>SUM(D45:D47)</f>
        <v>0</v>
      </c>
      <c r="E48" s="52">
        <f t="shared" si="7"/>
        <v>-340244612</v>
      </c>
      <c r="F48" s="53">
        <f t="shared" si="7"/>
        <v>11213865922</v>
      </c>
      <c r="G48" s="53">
        <f t="shared" si="7"/>
        <v>11523225145</v>
      </c>
      <c r="H48" s="53">
        <f t="shared" si="7"/>
        <v>-10881310</v>
      </c>
      <c r="I48" s="53">
        <f t="shared" si="7"/>
        <v>-331781</v>
      </c>
      <c r="J48" s="53">
        <f t="shared" si="7"/>
        <v>11512012054</v>
      </c>
      <c r="K48" s="53">
        <f t="shared" si="7"/>
        <v>-60091</v>
      </c>
      <c r="L48" s="53">
        <f t="shared" si="7"/>
        <v>-1</v>
      </c>
      <c r="M48" s="53">
        <f t="shared" si="7"/>
        <v>-518255</v>
      </c>
      <c r="N48" s="53">
        <f t="shared" si="7"/>
        <v>-578347</v>
      </c>
      <c r="O48" s="53">
        <f t="shared" si="7"/>
        <v>-1</v>
      </c>
      <c r="P48" s="53">
        <f t="shared" si="7"/>
        <v>-839006</v>
      </c>
      <c r="Q48" s="53">
        <f t="shared" si="7"/>
        <v>-3112327</v>
      </c>
      <c r="R48" s="53">
        <f t="shared" si="7"/>
        <v>-3951334</v>
      </c>
      <c r="S48" s="53">
        <f t="shared" si="7"/>
        <v>-1810500</v>
      </c>
      <c r="T48" s="53">
        <f t="shared" si="7"/>
        <v>-1078952</v>
      </c>
      <c r="U48" s="53">
        <f t="shared" si="7"/>
        <v>6293440</v>
      </c>
      <c r="V48" s="53">
        <f t="shared" si="7"/>
        <v>3403988</v>
      </c>
      <c r="W48" s="53">
        <f t="shared" si="7"/>
        <v>11510886361</v>
      </c>
      <c r="X48" s="53">
        <f t="shared" si="7"/>
        <v>-286748145</v>
      </c>
      <c r="Y48" s="53">
        <f t="shared" si="7"/>
        <v>11797634506</v>
      </c>
      <c r="Z48" s="54">
        <f>+IF(X48&lt;&gt;0,+(Y48/X48)*100,0)</f>
        <v>-4114.2845077515676</v>
      </c>
      <c r="AA48" s="55">
        <f>SUM(AA45:AA47)</f>
        <v>11213865922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-77115264</v>
      </c>
      <c r="F6" s="20">
        <v>-628875</v>
      </c>
      <c r="G6" s="20"/>
      <c r="H6" s="20"/>
      <c r="I6" s="20">
        <v>-1160151</v>
      </c>
      <c r="J6" s="20">
        <v>-1160151</v>
      </c>
      <c r="K6" s="20">
        <v>-7942841</v>
      </c>
      <c r="L6" s="20">
        <v>-1572119</v>
      </c>
      <c r="M6" s="20">
        <v>-291510</v>
      </c>
      <c r="N6" s="20">
        <v>-9806470</v>
      </c>
      <c r="O6" s="20">
        <v>-1598916</v>
      </c>
      <c r="P6" s="20">
        <v>-240590</v>
      </c>
      <c r="Q6" s="20">
        <v>-8131141</v>
      </c>
      <c r="R6" s="20">
        <v>-9970647</v>
      </c>
      <c r="S6" s="20">
        <v>-4470350</v>
      </c>
      <c r="T6" s="20">
        <v>688052</v>
      </c>
      <c r="U6" s="20">
        <v>2459333</v>
      </c>
      <c r="V6" s="20">
        <v>-1322965</v>
      </c>
      <c r="W6" s="20">
        <v>-22260233</v>
      </c>
      <c r="X6" s="20">
        <v>-628875</v>
      </c>
      <c r="Y6" s="20">
        <v>-21631358</v>
      </c>
      <c r="Z6" s="21">
        <v>3439.6911945935203</v>
      </c>
      <c r="AA6" s="22">
        <v>-628875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25210533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-51904731</v>
      </c>
      <c r="F12" s="31">
        <f t="shared" si="0"/>
        <v>-628875</v>
      </c>
      <c r="G12" s="31">
        <f t="shared" si="0"/>
        <v>0</v>
      </c>
      <c r="H12" s="31">
        <f t="shared" si="0"/>
        <v>0</v>
      </c>
      <c r="I12" s="31">
        <f t="shared" si="0"/>
        <v>-1160151</v>
      </c>
      <c r="J12" s="31">
        <f t="shared" si="0"/>
        <v>-1160151</v>
      </c>
      <c r="K12" s="31">
        <f t="shared" si="0"/>
        <v>-7942841</v>
      </c>
      <c r="L12" s="31">
        <f t="shared" si="0"/>
        <v>-1572119</v>
      </c>
      <c r="M12" s="31">
        <f t="shared" si="0"/>
        <v>-291510</v>
      </c>
      <c r="N12" s="31">
        <f t="shared" si="0"/>
        <v>-9806470</v>
      </c>
      <c r="O12" s="31">
        <f t="shared" si="0"/>
        <v>-1598916</v>
      </c>
      <c r="P12" s="31">
        <f t="shared" si="0"/>
        <v>-240590</v>
      </c>
      <c r="Q12" s="31">
        <f t="shared" si="0"/>
        <v>-8131141</v>
      </c>
      <c r="R12" s="31">
        <f t="shared" si="0"/>
        <v>-9970647</v>
      </c>
      <c r="S12" s="31">
        <f t="shared" si="0"/>
        <v>-4470350</v>
      </c>
      <c r="T12" s="31">
        <f t="shared" si="0"/>
        <v>688052</v>
      </c>
      <c r="U12" s="31">
        <f t="shared" si="0"/>
        <v>2459333</v>
      </c>
      <c r="V12" s="31">
        <f t="shared" si="0"/>
        <v>-1322965</v>
      </c>
      <c r="W12" s="31">
        <f t="shared" si="0"/>
        <v>-22260233</v>
      </c>
      <c r="X12" s="31">
        <f t="shared" si="0"/>
        <v>-628875</v>
      </c>
      <c r="Y12" s="31">
        <f t="shared" si="0"/>
        <v>-21631358</v>
      </c>
      <c r="Z12" s="32">
        <f>+IF(X12&lt;&gt;0,+(Y12/X12)*100,0)</f>
        <v>3439.6911945935203</v>
      </c>
      <c r="AA12" s="33">
        <f>SUM(AA6:AA11)</f>
        <v>-628875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-4106663</v>
      </c>
      <c r="D19" s="18"/>
      <c r="E19" s="19">
        <v>-257838</v>
      </c>
      <c r="F19" s="20">
        <v>-4753499</v>
      </c>
      <c r="G19" s="20"/>
      <c r="H19" s="20"/>
      <c r="I19" s="20"/>
      <c r="J19" s="20"/>
      <c r="K19" s="20"/>
      <c r="L19" s="20"/>
      <c r="M19" s="20">
        <v>-2870</v>
      </c>
      <c r="N19" s="20">
        <v>-2870</v>
      </c>
      <c r="O19" s="20">
        <v>-875380</v>
      </c>
      <c r="P19" s="20"/>
      <c r="Q19" s="20">
        <v>616732</v>
      </c>
      <c r="R19" s="20">
        <v>-258648</v>
      </c>
      <c r="S19" s="20"/>
      <c r="T19" s="20"/>
      <c r="U19" s="20">
        <v>140760</v>
      </c>
      <c r="V19" s="20">
        <v>140760</v>
      </c>
      <c r="W19" s="20">
        <v>-120758</v>
      </c>
      <c r="X19" s="20">
        <v>-4753499</v>
      </c>
      <c r="Y19" s="20">
        <v>4632741</v>
      </c>
      <c r="Z19" s="21">
        <v>-97.459597656379017</v>
      </c>
      <c r="AA19" s="22">
        <v>-4753499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-4106663</v>
      </c>
      <c r="D24" s="29">
        <f>SUM(D15:D23)</f>
        <v>0</v>
      </c>
      <c r="E24" s="36">
        <f t="shared" si="1"/>
        <v>-257838</v>
      </c>
      <c r="F24" s="37">
        <f t="shared" si="1"/>
        <v>-4753499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-2870</v>
      </c>
      <c r="N24" s="37">
        <f t="shared" si="1"/>
        <v>-2870</v>
      </c>
      <c r="O24" s="37">
        <f t="shared" si="1"/>
        <v>-875380</v>
      </c>
      <c r="P24" s="37">
        <f t="shared" si="1"/>
        <v>0</v>
      </c>
      <c r="Q24" s="37">
        <f t="shared" si="1"/>
        <v>616732</v>
      </c>
      <c r="R24" s="37">
        <f t="shared" si="1"/>
        <v>-258648</v>
      </c>
      <c r="S24" s="37">
        <f t="shared" si="1"/>
        <v>0</v>
      </c>
      <c r="T24" s="37">
        <f t="shared" si="1"/>
        <v>0</v>
      </c>
      <c r="U24" s="37">
        <f t="shared" si="1"/>
        <v>140760</v>
      </c>
      <c r="V24" s="37">
        <f t="shared" si="1"/>
        <v>140760</v>
      </c>
      <c r="W24" s="37">
        <f t="shared" si="1"/>
        <v>-120758</v>
      </c>
      <c r="X24" s="37">
        <f t="shared" si="1"/>
        <v>-4753499</v>
      </c>
      <c r="Y24" s="37">
        <f t="shared" si="1"/>
        <v>4632741</v>
      </c>
      <c r="Z24" s="38">
        <f>+IF(X24&lt;&gt;0,+(Y24/X24)*100,0)</f>
        <v>-97.459597656379017</v>
      </c>
      <c r="AA24" s="39">
        <f>SUM(AA15:AA23)</f>
        <v>-4753499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-4106663</v>
      </c>
      <c r="D25" s="29">
        <f>+D12+D24</f>
        <v>0</v>
      </c>
      <c r="E25" s="30">
        <f t="shared" si="2"/>
        <v>-52162569</v>
      </c>
      <c r="F25" s="31">
        <f t="shared" si="2"/>
        <v>-5382374</v>
      </c>
      <c r="G25" s="31">
        <f t="shared" si="2"/>
        <v>0</v>
      </c>
      <c r="H25" s="31">
        <f t="shared" si="2"/>
        <v>0</v>
      </c>
      <c r="I25" s="31">
        <f t="shared" si="2"/>
        <v>-1160151</v>
      </c>
      <c r="J25" s="31">
        <f t="shared" si="2"/>
        <v>-1160151</v>
      </c>
      <c r="K25" s="31">
        <f t="shared" si="2"/>
        <v>-7942841</v>
      </c>
      <c r="L25" s="31">
        <f t="shared" si="2"/>
        <v>-1572119</v>
      </c>
      <c r="M25" s="31">
        <f t="shared" si="2"/>
        <v>-294380</v>
      </c>
      <c r="N25" s="31">
        <f t="shared" si="2"/>
        <v>-9809340</v>
      </c>
      <c r="O25" s="31">
        <f t="shared" si="2"/>
        <v>-2474296</v>
      </c>
      <c r="P25" s="31">
        <f t="shared" si="2"/>
        <v>-240590</v>
      </c>
      <c r="Q25" s="31">
        <f t="shared" si="2"/>
        <v>-7514409</v>
      </c>
      <c r="R25" s="31">
        <f t="shared" si="2"/>
        <v>-10229295</v>
      </c>
      <c r="S25" s="31">
        <f t="shared" si="2"/>
        <v>-4470350</v>
      </c>
      <c r="T25" s="31">
        <f t="shared" si="2"/>
        <v>688052</v>
      </c>
      <c r="U25" s="31">
        <f t="shared" si="2"/>
        <v>2600093</v>
      </c>
      <c r="V25" s="31">
        <f t="shared" si="2"/>
        <v>-1182205</v>
      </c>
      <c r="W25" s="31">
        <f t="shared" si="2"/>
        <v>-22380991</v>
      </c>
      <c r="X25" s="31">
        <f t="shared" si="2"/>
        <v>-5382374</v>
      </c>
      <c r="Y25" s="31">
        <f t="shared" si="2"/>
        <v>-16998617</v>
      </c>
      <c r="Z25" s="32">
        <f>+IF(X25&lt;&gt;0,+(Y25/X25)*100,0)</f>
        <v>315.82006378597998</v>
      </c>
      <c r="AA25" s="33">
        <f>+AA12+AA24</f>
        <v>-5382374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2250000</v>
      </c>
      <c r="D32" s="18"/>
      <c r="E32" s="19">
        <v>40258754</v>
      </c>
      <c r="F32" s="20">
        <v>2250000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2250000</v>
      </c>
      <c r="Y32" s="20">
        <v>-2250000</v>
      </c>
      <c r="Z32" s="21">
        <v>-100</v>
      </c>
      <c r="AA32" s="22">
        <v>2250000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2250000</v>
      </c>
      <c r="D34" s="29">
        <f>SUM(D29:D33)</f>
        <v>0</v>
      </c>
      <c r="E34" s="30">
        <f t="shared" si="3"/>
        <v>40258754</v>
      </c>
      <c r="F34" s="31">
        <f t="shared" si="3"/>
        <v>2250000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2250000</v>
      </c>
      <c r="Y34" s="31">
        <f t="shared" si="3"/>
        <v>-2250000</v>
      </c>
      <c r="Z34" s="32">
        <f>+IF(X34&lt;&gt;0,+(Y34/X34)*100,0)</f>
        <v>-100</v>
      </c>
      <c r="AA34" s="33">
        <f>SUM(AA29:AA33)</f>
        <v>2250000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2250000</v>
      </c>
      <c r="D40" s="29">
        <f>+D34+D39</f>
        <v>0</v>
      </c>
      <c r="E40" s="30">
        <f t="shared" si="5"/>
        <v>40258754</v>
      </c>
      <c r="F40" s="31">
        <f t="shared" si="5"/>
        <v>2250000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2250000</v>
      </c>
      <c r="Y40" s="31">
        <f t="shared" si="5"/>
        <v>-2250000</v>
      </c>
      <c r="Z40" s="32">
        <f>+IF(X40&lt;&gt;0,+(Y40/X40)*100,0)</f>
        <v>-100</v>
      </c>
      <c r="AA40" s="33">
        <f>+AA34+AA39</f>
        <v>2250000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-6356663</v>
      </c>
      <c r="D42" s="43">
        <f>+D25-D40</f>
        <v>0</v>
      </c>
      <c r="E42" s="44">
        <f t="shared" si="6"/>
        <v>-92421323</v>
      </c>
      <c r="F42" s="45">
        <f t="shared" si="6"/>
        <v>-7632374</v>
      </c>
      <c r="G42" s="45">
        <f t="shared" si="6"/>
        <v>0</v>
      </c>
      <c r="H42" s="45">
        <f t="shared" si="6"/>
        <v>0</v>
      </c>
      <c r="I42" s="45">
        <f t="shared" si="6"/>
        <v>-1160151</v>
      </c>
      <c r="J42" s="45">
        <f t="shared" si="6"/>
        <v>-1160151</v>
      </c>
      <c r="K42" s="45">
        <f t="shared" si="6"/>
        <v>-7942841</v>
      </c>
      <c r="L42" s="45">
        <f t="shared" si="6"/>
        <v>-1572119</v>
      </c>
      <c r="M42" s="45">
        <f t="shared" si="6"/>
        <v>-294380</v>
      </c>
      <c r="N42" s="45">
        <f t="shared" si="6"/>
        <v>-9809340</v>
      </c>
      <c r="O42" s="45">
        <f t="shared" si="6"/>
        <v>-2474296</v>
      </c>
      <c r="P42" s="45">
        <f t="shared" si="6"/>
        <v>-240590</v>
      </c>
      <c r="Q42" s="45">
        <f t="shared" si="6"/>
        <v>-7514409</v>
      </c>
      <c r="R42" s="45">
        <f t="shared" si="6"/>
        <v>-10229295</v>
      </c>
      <c r="S42" s="45">
        <f t="shared" si="6"/>
        <v>-4470350</v>
      </c>
      <c r="T42" s="45">
        <f t="shared" si="6"/>
        <v>688052</v>
      </c>
      <c r="U42" s="45">
        <f t="shared" si="6"/>
        <v>2600093</v>
      </c>
      <c r="V42" s="45">
        <f t="shared" si="6"/>
        <v>-1182205</v>
      </c>
      <c r="W42" s="45">
        <f t="shared" si="6"/>
        <v>-22380991</v>
      </c>
      <c r="X42" s="45">
        <f t="shared" si="6"/>
        <v>-7632374</v>
      </c>
      <c r="Y42" s="45">
        <f t="shared" si="6"/>
        <v>-14748617</v>
      </c>
      <c r="Z42" s="46">
        <f>+IF(X42&lt;&gt;0,+(Y42/X42)*100,0)</f>
        <v>193.23760863919927</v>
      </c>
      <c r="AA42" s="47">
        <f>+AA25-AA40</f>
        <v>-7632374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840475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840475</v>
      </c>
      <c r="Y45" s="20">
        <v>-840475</v>
      </c>
      <c r="Z45" s="48">
        <v>-100</v>
      </c>
      <c r="AA45" s="22">
        <v>840475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840475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840475</v>
      </c>
      <c r="Y48" s="53">
        <f t="shared" si="7"/>
        <v>-840475</v>
      </c>
      <c r="Z48" s="54">
        <f>+IF(X48&lt;&gt;0,+(Y48/X48)*100,0)</f>
        <v>-100</v>
      </c>
      <c r="AA48" s="55">
        <f>SUM(AA45:AA47)</f>
        <v>840475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299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-73543773</v>
      </c>
      <c r="D6" s="18"/>
      <c r="E6" s="19">
        <v>-111708877</v>
      </c>
      <c r="F6" s="20">
        <v>15334104</v>
      </c>
      <c r="G6" s="20">
        <v>-8262295</v>
      </c>
      <c r="H6" s="20">
        <v>-13591666</v>
      </c>
      <c r="I6" s="20">
        <v>-3073093</v>
      </c>
      <c r="J6" s="20">
        <v>-24927054</v>
      </c>
      <c r="K6" s="20">
        <v>-11470535</v>
      </c>
      <c r="L6" s="20">
        <v>-13172016</v>
      </c>
      <c r="M6" s="20">
        <v>-7766582</v>
      </c>
      <c r="N6" s="20">
        <v>-32409133</v>
      </c>
      <c r="O6" s="20">
        <v>-5071313</v>
      </c>
      <c r="P6" s="20">
        <v>-3597110</v>
      </c>
      <c r="Q6" s="20">
        <v>3967252</v>
      </c>
      <c r="R6" s="20">
        <v>-4701171</v>
      </c>
      <c r="S6" s="20">
        <v>3785635</v>
      </c>
      <c r="T6" s="20">
        <v>2610294</v>
      </c>
      <c r="U6" s="20">
        <v>-1011620</v>
      </c>
      <c r="V6" s="20">
        <v>5384309</v>
      </c>
      <c r="W6" s="20">
        <v>-56653049</v>
      </c>
      <c r="X6" s="20">
        <v>15334104</v>
      </c>
      <c r="Y6" s="20">
        <v>-71987153</v>
      </c>
      <c r="Z6" s="21">
        <v>-469.45783724957124</v>
      </c>
      <c r="AA6" s="22">
        <v>15334104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5006439</v>
      </c>
      <c r="F8" s="20">
        <v>-2220939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-2220939</v>
      </c>
      <c r="Y8" s="20">
        <v>2220939</v>
      </c>
      <c r="Z8" s="21">
        <v>-100</v>
      </c>
      <c r="AA8" s="22">
        <v>-2220939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-73543773</v>
      </c>
      <c r="D12" s="29">
        <f>SUM(D6:D11)</f>
        <v>0</v>
      </c>
      <c r="E12" s="30">
        <f t="shared" si="0"/>
        <v>-106702438</v>
      </c>
      <c r="F12" s="31">
        <f t="shared" si="0"/>
        <v>13113165</v>
      </c>
      <c r="G12" s="31">
        <f t="shared" si="0"/>
        <v>-8262295</v>
      </c>
      <c r="H12" s="31">
        <f t="shared" si="0"/>
        <v>-13591666</v>
      </c>
      <c r="I12" s="31">
        <f t="shared" si="0"/>
        <v>-3073093</v>
      </c>
      <c r="J12" s="31">
        <f t="shared" si="0"/>
        <v>-24927054</v>
      </c>
      <c r="K12" s="31">
        <f t="shared" si="0"/>
        <v>-11470535</v>
      </c>
      <c r="L12" s="31">
        <f t="shared" si="0"/>
        <v>-13172016</v>
      </c>
      <c r="M12" s="31">
        <f t="shared" si="0"/>
        <v>-7766582</v>
      </c>
      <c r="N12" s="31">
        <f t="shared" si="0"/>
        <v>-32409133</v>
      </c>
      <c r="O12" s="31">
        <f t="shared" si="0"/>
        <v>-5071313</v>
      </c>
      <c r="P12" s="31">
        <f t="shared" si="0"/>
        <v>-3597110</v>
      </c>
      <c r="Q12" s="31">
        <f t="shared" si="0"/>
        <v>3967252</v>
      </c>
      <c r="R12" s="31">
        <f t="shared" si="0"/>
        <v>-4701171</v>
      </c>
      <c r="S12" s="31">
        <f t="shared" si="0"/>
        <v>3785635</v>
      </c>
      <c r="T12" s="31">
        <f t="shared" si="0"/>
        <v>2610294</v>
      </c>
      <c r="U12" s="31">
        <f t="shared" si="0"/>
        <v>-1011620</v>
      </c>
      <c r="V12" s="31">
        <f t="shared" si="0"/>
        <v>5384309</v>
      </c>
      <c r="W12" s="31">
        <f t="shared" si="0"/>
        <v>-56653049</v>
      </c>
      <c r="X12" s="31">
        <f t="shared" si="0"/>
        <v>13113165</v>
      </c>
      <c r="Y12" s="31">
        <f t="shared" si="0"/>
        <v>-69766214</v>
      </c>
      <c r="Z12" s="32">
        <f>+IF(X12&lt;&gt;0,+(Y12/X12)*100,0)</f>
        <v>-532.03184738390769</v>
      </c>
      <c r="AA12" s="33">
        <f>SUM(AA6:AA11)</f>
        <v>13113165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15639084</v>
      </c>
      <c r="D19" s="18"/>
      <c r="E19" s="19">
        <v>37964852</v>
      </c>
      <c r="F19" s="20">
        <v>13982310</v>
      </c>
      <c r="G19" s="20"/>
      <c r="H19" s="20">
        <v>127589</v>
      </c>
      <c r="I19" s="20">
        <v>21880</v>
      </c>
      <c r="J19" s="20">
        <v>149469</v>
      </c>
      <c r="K19" s="20">
        <v>429352</v>
      </c>
      <c r="L19" s="20">
        <v>1803196</v>
      </c>
      <c r="M19" s="20">
        <v>500</v>
      </c>
      <c r="N19" s="20">
        <v>2233048</v>
      </c>
      <c r="O19" s="20"/>
      <c r="P19" s="20"/>
      <c r="Q19" s="20">
        <v>5202673</v>
      </c>
      <c r="R19" s="20">
        <v>5202673</v>
      </c>
      <c r="S19" s="20">
        <v>63784</v>
      </c>
      <c r="T19" s="20">
        <v>180435</v>
      </c>
      <c r="U19" s="20">
        <v>6059597</v>
      </c>
      <c r="V19" s="20">
        <v>6303816</v>
      </c>
      <c r="W19" s="20">
        <v>13889006</v>
      </c>
      <c r="X19" s="20">
        <v>13982310</v>
      </c>
      <c r="Y19" s="20">
        <v>-93304</v>
      </c>
      <c r="Z19" s="21">
        <v>-0.66730032448143406</v>
      </c>
      <c r="AA19" s="22">
        <v>13982310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15639084</v>
      </c>
      <c r="D24" s="29">
        <f>SUM(D15:D23)</f>
        <v>0</v>
      </c>
      <c r="E24" s="36">
        <f t="shared" si="1"/>
        <v>37964852</v>
      </c>
      <c r="F24" s="37">
        <f t="shared" si="1"/>
        <v>13982310</v>
      </c>
      <c r="G24" s="37">
        <f t="shared" si="1"/>
        <v>0</v>
      </c>
      <c r="H24" s="37">
        <f t="shared" si="1"/>
        <v>127589</v>
      </c>
      <c r="I24" s="37">
        <f t="shared" si="1"/>
        <v>21880</v>
      </c>
      <c r="J24" s="37">
        <f t="shared" si="1"/>
        <v>149469</v>
      </c>
      <c r="K24" s="37">
        <f t="shared" si="1"/>
        <v>429352</v>
      </c>
      <c r="L24" s="37">
        <f t="shared" si="1"/>
        <v>1803196</v>
      </c>
      <c r="M24" s="37">
        <f t="shared" si="1"/>
        <v>500</v>
      </c>
      <c r="N24" s="37">
        <f t="shared" si="1"/>
        <v>2233048</v>
      </c>
      <c r="O24" s="37">
        <f t="shared" si="1"/>
        <v>0</v>
      </c>
      <c r="P24" s="37">
        <f t="shared" si="1"/>
        <v>0</v>
      </c>
      <c r="Q24" s="37">
        <f t="shared" si="1"/>
        <v>5202673</v>
      </c>
      <c r="R24" s="37">
        <f t="shared" si="1"/>
        <v>5202673</v>
      </c>
      <c r="S24" s="37">
        <f t="shared" si="1"/>
        <v>63784</v>
      </c>
      <c r="T24" s="37">
        <f t="shared" si="1"/>
        <v>180435</v>
      </c>
      <c r="U24" s="37">
        <f t="shared" si="1"/>
        <v>6059597</v>
      </c>
      <c r="V24" s="37">
        <f t="shared" si="1"/>
        <v>6303816</v>
      </c>
      <c r="W24" s="37">
        <f t="shared" si="1"/>
        <v>13889006</v>
      </c>
      <c r="X24" s="37">
        <f t="shared" si="1"/>
        <v>13982310</v>
      </c>
      <c r="Y24" s="37">
        <f t="shared" si="1"/>
        <v>-93304</v>
      </c>
      <c r="Z24" s="38">
        <f>+IF(X24&lt;&gt;0,+(Y24/X24)*100,0)</f>
        <v>-0.66730032448143406</v>
      </c>
      <c r="AA24" s="39">
        <f>SUM(AA15:AA23)</f>
        <v>13982310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-57904689</v>
      </c>
      <c r="D25" s="29">
        <f>+D12+D24</f>
        <v>0</v>
      </c>
      <c r="E25" s="30">
        <f t="shared" si="2"/>
        <v>-68737586</v>
      </c>
      <c r="F25" s="31">
        <f t="shared" si="2"/>
        <v>27095475</v>
      </c>
      <c r="G25" s="31">
        <f t="shared" si="2"/>
        <v>-8262295</v>
      </c>
      <c r="H25" s="31">
        <f t="shared" si="2"/>
        <v>-13464077</v>
      </c>
      <c r="I25" s="31">
        <f t="shared" si="2"/>
        <v>-3051213</v>
      </c>
      <c r="J25" s="31">
        <f t="shared" si="2"/>
        <v>-24777585</v>
      </c>
      <c r="K25" s="31">
        <f t="shared" si="2"/>
        <v>-11041183</v>
      </c>
      <c r="L25" s="31">
        <f t="shared" si="2"/>
        <v>-11368820</v>
      </c>
      <c r="M25" s="31">
        <f t="shared" si="2"/>
        <v>-7766082</v>
      </c>
      <c r="N25" s="31">
        <f t="shared" si="2"/>
        <v>-30176085</v>
      </c>
      <c r="O25" s="31">
        <f t="shared" si="2"/>
        <v>-5071313</v>
      </c>
      <c r="P25" s="31">
        <f t="shared" si="2"/>
        <v>-3597110</v>
      </c>
      <c r="Q25" s="31">
        <f t="shared" si="2"/>
        <v>9169925</v>
      </c>
      <c r="R25" s="31">
        <f t="shared" si="2"/>
        <v>501502</v>
      </c>
      <c r="S25" s="31">
        <f t="shared" si="2"/>
        <v>3849419</v>
      </c>
      <c r="T25" s="31">
        <f t="shared" si="2"/>
        <v>2790729</v>
      </c>
      <c r="U25" s="31">
        <f t="shared" si="2"/>
        <v>5047977</v>
      </c>
      <c r="V25" s="31">
        <f t="shared" si="2"/>
        <v>11688125</v>
      </c>
      <c r="W25" s="31">
        <f t="shared" si="2"/>
        <v>-42764043</v>
      </c>
      <c r="X25" s="31">
        <f t="shared" si="2"/>
        <v>27095475</v>
      </c>
      <c r="Y25" s="31">
        <f t="shared" si="2"/>
        <v>-69859518</v>
      </c>
      <c r="Z25" s="32">
        <f>+IF(X25&lt;&gt;0,+(Y25/X25)*100,0)</f>
        <v>-257.8272497529569</v>
      </c>
      <c r="AA25" s="33">
        <f>+AA12+AA24</f>
        <v>27095475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-2772936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-2772936</v>
      </c>
      <c r="Y32" s="20">
        <v>2772936</v>
      </c>
      <c r="Z32" s="21">
        <v>-100</v>
      </c>
      <c r="AA32" s="22">
        <v>-2772936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-2772936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-2772936</v>
      </c>
      <c r="Y34" s="31">
        <f t="shared" si="3"/>
        <v>2772936</v>
      </c>
      <c r="Z34" s="32">
        <f>+IF(X34&lt;&gt;0,+(Y34/X34)*100,0)</f>
        <v>-100</v>
      </c>
      <c r="AA34" s="33">
        <f>SUM(AA29:AA33)</f>
        <v>-2772936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-2772936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-2772936</v>
      </c>
      <c r="Y40" s="31">
        <f t="shared" si="5"/>
        <v>2772936</v>
      </c>
      <c r="Z40" s="32">
        <f>+IF(X40&lt;&gt;0,+(Y40/X40)*100,0)</f>
        <v>-100</v>
      </c>
      <c r="AA40" s="33">
        <f>+AA34+AA39</f>
        <v>-2772936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-57904689</v>
      </c>
      <c r="D42" s="43">
        <f>+D25-D40</f>
        <v>0</v>
      </c>
      <c r="E42" s="44">
        <f t="shared" si="6"/>
        <v>-68737586</v>
      </c>
      <c r="F42" s="45">
        <f t="shared" si="6"/>
        <v>29868411</v>
      </c>
      <c r="G42" s="45">
        <f t="shared" si="6"/>
        <v>-8262295</v>
      </c>
      <c r="H42" s="45">
        <f t="shared" si="6"/>
        <v>-13464077</v>
      </c>
      <c r="I42" s="45">
        <f t="shared" si="6"/>
        <v>-3051213</v>
      </c>
      <c r="J42" s="45">
        <f t="shared" si="6"/>
        <v>-24777585</v>
      </c>
      <c r="K42" s="45">
        <f t="shared" si="6"/>
        <v>-11041183</v>
      </c>
      <c r="L42" s="45">
        <f t="shared" si="6"/>
        <v>-11368820</v>
      </c>
      <c r="M42" s="45">
        <f t="shared" si="6"/>
        <v>-7766082</v>
      </c>
      <c r="N42" s="45">
        <f t="shared" si="6"/>
        <v>-30176085</v>
      </c>
      <c r="O42" s="45">
        <f t="shared" si="6"/>
        <v>-5071313</v>
      </c>
      <c r="P42" s="45">
        <f t="shared" si="6"/>
        <v>-3597110</v>
      </c>
      <c r="Q42" s="45">
        <f t="shared" si="6"/>
        <v>9169925</v>
      </c>
      <c r="R42" s="45">
        <f t="shared" si="6"/>
        <v>501502</v>
      </c>
      <c r="S42" s="45">
        <f t="shared" si="6"/>
        <v>3849419</v>
      </c>
      <c r="T42" s="45">
        <f t="shared" si="6"/>
        <v>2790729</v>
      </c>
      <c r="U42" s="45">
        <f t="shared" si="6"/>
        <v>5047977</v>
      </c>
      <c r="V42" s="45">
        <f t="shared" si="6"/>
        <v>11688125</v>
      </c>
      <c r="W42" s="45">
        <f t="shared" si="6"/>
        <v>-42764043</v>
      </c>
      <c r="X42" s="45">
        <f t="shared" si="6"/>
        <v>29868411</v>
      </c>
      <c r="Y42" s="45">
        <f t="shared" si="6"/>
        <v>-72632454</v>
      </c>
      <c r="Z42" s="46">
        <f>+IF(X42&lt;&gt;0,+(Y42/X42)*100,0)</f>
        <v>-243.17481770289021</v>
      </c>
      <c r="AA42" s="47">
        <f>+AA25-AA40</f>
        <v>29868411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29925411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29925411</v>
      </c>
      <c r="Y45" s="20">
        <v>-29925411</v>
      </c>
      <c r="Z45" s="48">
        <v>-100</v>
      </c>
      <c r="AA45" s="22">
        <v>29925411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29925411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29925411</v>
      </c>
      <c r="Y48" s="53">
        <f t="shared" si="7"/>
        <v>-29925411</v>
      </c>
      <c r="Z48" s="54">
        <f>+IF(X48&lt;&gt;0,+(Y48/X48)*100,0)</f>
        <v>-100</v>
      </c>
      <c r="AA48" s="55">
        <f>SUM(AA45:AA47)</f>
        <v>29925411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16142277</v>
      </c>
      <c r="D6" s="18"/>
      <c r="E6" s="19">
        <v>-125617316</v>
      </c>
      <c r="F6" s="20">
        <v>10817894</v>
      </c>
      <c r="G6" s="20"/>
      <c r="H6" s="20"/>
      <c r="I6" s="20">
        <v>-3430289</v>
      </c>
      <c r="J6" s="20">
        <v>-3430289</v>
      </c>
      <c r="K6" s="20">
        <v>-225704</v>
      </c>
      <c r="L6" s="20">
        <v>3326487</v>
      </c>
      <c r="M6" s="20">
        <v>4435518</v>
      </c>
      <c r="N6" s="20">
        <v>7536301</v>
      </c>
      <c r="O6" s="20">
        <v>2707611</v>
      </c>
      <c r="P6" s="20">
        <v>2865819</v>
      </c>
      <c r="Q6" s="20">
        <v>3447451</v>
      </c>
      <c r="R6" s="20">
        <v>9020881</v>
      </c>
      <c r="S6" s="20">
        <v>3793454</v>
      </c>
      <c r="T6" s="20">
        <v>5282080</v>
      </c>
      <c r="U6" s="20">
        <v>-6038636</v>
      </c>
      <c r="V6" s="20">
        <v>3036898</v>
      </c>
      <c r="W6" s="20">
        <v>16163791</v>
      </c>
      <c r="X6" s="20">
        <v>10817894</v>
      </c>
      <c r="Y6" s="20">
        <v>5345897</v>
      </c>
      <c r="Z6" s="21">
        <v>49.41716936771612</v>
      </c>
      <c r="AA6" s="22">
        <v>10817894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10414365</v>
      </c>
      <c r="D8" s="18"/>
      <c r="E8" s="19">
        <v>11664594</v>
      </c>
      <c r="F8" s="20">
        <v>10964436</v>
      </c>
      <c r="G8" s="20">
        <v>1021615</v>
      </c>
      <c r="H8" s="20">
        <v>-1143575</v>
      </c>
      <c r="I8" s="20">
        <v>543954</v>
      </c>
      <c r="J8" s="20">
        <v>421994</v>
      </c>
      <c r="K8" s="20">
        <v>-588299</v>
      </c>
      <c r="L8" s="20">
        <v>-697296</v>
      </c>
      <c r="M8" s="20">
        <v>-362594</v>
      </c>
      <c r="N8" s="20">
        <v>-1648189</v>
      </c>
      <c r="O8" s="20">
        <v>594311</v>
      </c>
      <c r="P8" s="20">
        <v>1487385</v>
      </c>
      <c r="Q8" s="20">
        <v>-1782136</v>
      </c>
      <c r="R8" s="20">
        <v>299560</v>
      </c>
      <c r="S8" s="20">
        <v>3565710</v>
      </c>
      <c r="T8" s="20">
        <v>-1987833</v>
      </c>
      <c r="U8" s="20">
        <v>-589137</v>
      </c>
      <c r="V8" s="20">
        <v>988740</v>
      </c>
      <c r="W8" s="20">
        <v>62105</v>
      </c>
      <c r="X8" s="20">
        <v>10964436</v>
      </c>
      <c r="Y8" s="20">
        <v>-10902331</v>
      </c>
      <c r="Z8" s="21">
        <v>-99.433577796432033</v>
      </c>
      <c r="AA8" s="22">
        <v>10964436</v>
      </c>
    </row>
    <row r="9" spans="1:27" ht="13.5" x14ac:dyDescent="0.25">
      <c r="A9" s="23" t="s">
        <v>37</v>
      </c>
      <c r="B9" s="17" t="s">
        <v>32</v>
      </c>
      <c r="C9" s="18">
        <v>538996</v>
      </c>
      <c r="D9" s="18"/>
      <c r="E9" s="19">
        <v>517768</v>
      </c>
      <c r="F9" s="20">
        <v>538997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538997</v>
      </c>
      <c r="Y9" s="20">
        <v>-538997</v>
      </c>
      <c r="Z9" s="21">
        <v>-100</v>
      </c>
      <c r="AA9" s="22">
        <v>538997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27095638</v>
      </c>
      <c r="D12" s="29">
        <f>SUM(D6:D11)</f>
        <v>0</v>
      </c>
      <c r="E12" s="30">
        <f t="shared" si="0"/>
        <v>-113434954</v>
      </c>
      <c r="F12" s="31">
        <f t="shared" si="0"/>
        <v>22321327</v>
      </c>
      <c r="G12" s="31">
        <f t="shared" si="0"/>
        <v>1021615</v>
      </c>
      <c r="H12" s="31">
        <f t="shared" si="0"/>
        <v>-1143575</v>
      </c>
      <c r="I12" s="31">
        <f t="shared" si="0"/>
        <v>-2886335</v>
      </c>
      <c r="J12" s="31">
        <f t="shared" si="0"/>
        <v>-3008295</v>
      </c>
      <c r="K12" s="31">
        <f t="shared" si="0"/>
        <v>-814003</v>
      </c>
      <c r="L12" s="31">
        <f t="shared" si="0"/>
        <v>2629191</v>
      </c>
      <c r="M12" s="31">
        <f t="shared" si="0"/>
        <v>4072924</v>
      </c>
      <c r="N12" s="31">
        <f t="shared" si="0"/>
        <v>5888112</v>
      </c>
      <c r="O12" s="31">
        <f t="shared" si="0"/>
        <v>3301922</v>
      </c>
      <c r="P12" s="31">
        <f t="shared" si="0"/>
        <v>4353204</v>
      </c>
      <c r="Q12" s="31">
        <f t="shared" si="0"/>
        <v>1665315</v>
      </c>
      <c r="R12" s="31">
        <f t="shared" si="0"/>
        <v>9320441</v>
      </c>
      <c r="S12" s="31">
        <f t="shared" si="0"/>
        <v>7359164</v>
      </c>
      <c r="T12" s="31">
        <f t="shared" si="0"/>
        <v>3294247</v>
      </c>
      <c r="U12" s="31">
        <f t="shared" si="0"/>
        <v>-6627773</v>
      </c>
      <c r="V12" s="31">
        <f t="shared" si="0"/>
        <v>4025638</v>
      </c>
      <c r="W12" s="31">
        <f t="shared" si="0"/>
        <v>16225896</v>
      </c>
      <c r="X12" s="31">
        <f t="shared" si="0"/>
        <v>22321327</v>
      </c>
      <c r="Y12" s="31">
        <f t="shared" si="0"/>
        <v>-6095431</v>
      </c>
      <c r="Z12" s="32">
        <f>+IF(X12&lt;&gt;0,+(Y12/X12)*100,0)</f>
        <v>-27.307655140753951</v>
      </c>
      <c r="AA12" s="33">
        <f>SUM(AA6:AA11)</f>
        <v>22321327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9676193</v>
      </c>
      <c r="D19" s="18"/>
      <c r="E19" s="19">
        <v>9028073</v>
      </c>
      <c r="F19" s="20">
        <v>4671378</v>
      </c>
      <c r="G19" s="20"/>
      <c r="H19" s="20"/>
      <c r="I19" s="20"/>
      <c r="J19" s="20"/>
      <c r="K19" s="20">
        <v>797292</v>
      </c>
      <c r="L19" s="20"/>
      <c r="M19" s="20">
        <v>7510</v>
      </c>
      <c r="N19" s="20">
        <v>804802</v>
      </c>
      <c r="O19" s="20">
        <v>8930</v>
      </c>
      <c r="P19" s="20">
        <v>245188</v>
      </c>
      <c r="Q19" s="20">
        <v>78624</v>
      </c>
      <c r="R19" s="20">
        <v>332742</v>
      </c>
      <c r="S19" s="20">
        <v>89349</v>
      </c>
      <c r="T19" s="20">
        <v>334469</v>
      </c>
      <c r="U19" s="20">
        <v>3139385</v>
      </c>
      <c r="V19" s="20">
        <v>3563203</v>
      </c>
      <c r="W19" s="20">
        <v>4700747</v>
      </c>
      <c r="X19" s="20">
        <v>4671378</v>
      </c>
      <c r="Y19" s="20">
        <v>29369</v>
      </c>
      <c r="Z19" s="21">
        <v>0.62870099572331761</v>
      </c>
      <c r="AA19" s="22">
        <v>4671378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9676193</v>
      </c>
      <c r="D24" s="29">
        <f>SUM(D15:D23)</f>
        <v>0</v>
      </c>
      <c r="E24" s="36">
        <f t="shared" si="1"/>
        <v>9028073</v>
      </c>
      <c r="F24" s="37">
        <f t="shared" si="1"/>
        <v>4671378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797292</v>
      </c>
      <c r="L24" s="37">
        <f t="shared" si="1"/>
        <v>0</v>
      </c>
      <c r="M24" s="37">
        <f t="shared" si="1"/>
        <v>7510</v>
      </c>
      <c r="N24" s="37">
        <f t="shared" si="1"/>
        <v>804802</v>
      </c>
      <c r="O24" s="37">
        <f t="shared" si="1"/>
        <v>8930</v>
      </c>
      <c r="P24" s="37">
        <f t="shared" si="1"/>
        <v>245188</v>
      </c>
      <c r="Q24" s="37">
        <f t="shared" si="1"/>
        <v>78624</v>
      </c>
      <c r="R24" s="37">
        <f t="shared" si="1"/>
        <v>332742</v>
      </c>
      <c r="S24" s="37">
        <f t="shared" si="1"/>
        <v>89349</v>
      </c>
      <c r="T24" s="37">
        <f t="shared" si="1"/>
        <v>334469</v>
      </c>
      <c r="U24" s="37">
        <f t="shared" si="1"/>
        <v>3139385</v>
      </c>
      <c r="V24" s="37">
        <f t="shared" si="1"/>
        <v>3563203</v>
      </c>
      <c r="W24" s="37">
        <f t="shared" si="1"/>
        <v>4700747</v>
      </c>
      <c r="X24" s="37">
        <f t="shared" si="1"/>
        <v>4671378</v>
      </c>
      <c r="Y24" s="37">
        <f t="shared" si="1"/>
        <v>29369</v>
      </c>
      <c r="Z24" s="38">
        <f>+IF(X24&lt;&gt;0,+(Y24/X24)*100,0)</f>
        <v>0.62870099572331761</v>
      </c>
      <c r="AA24" s="39">
        <f>SUM(AA15:AA23)</f>
        <v>4671378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36771831</v>
      </c>
      <c r="D25" s="29">
        <f>+D12+D24</f>
        <v>0</v>
      </c>
      <c r="E25" s="30">
        <f t="shared" si="2"/>
        <v>-104406881</v>
      </c>
      <c r="F25" s="31">
        <f t="shared" si="2"/>
        <v>26992705</v>
      </c>
      <c r="G25" s="31">
        <f t="shared" si="2"/>
        <v>1021615</v>
      </c>
      <c r="H25" s="31">
        <f t="shared" si="2"/>
        <v>-1143575</v>
      </c>
      <c r="I25" s="31">
        <f t="shared" si="2"/>
        <v>-2886335</v>
      </c>
      <c r="J25" s="31">
        <f t="shared" si="2"/>
        <v>-3008295</v>
      </c>
      <c r="K25" s="31">
        <f t="shared" si="2"/>
        <v>-16711</v>
      </c>
      <c r="L25" s="31">
        <f t="shared" si="2"/>
        <v>2629191</v>
      </c>
      <c r="M25" s="31">
        <f t="shared" si="2"/>
        <v>4080434</v>
      </c>
      <c r="N25" s="31">
        <f t="shared" si="2"/>
        <v>6692914</v>
      </c>
      <c r="O25" s="31">
        <f t="shared" si="2"/>
        <v>3310852</v>
      </c>
      <c r="P25" s="31">
        <f t="shared" si="2"/>
        <v>4598392</v>
      </c>
      <c r="Q25" s="31">
        <f t="shared" si="2"/>
        <v>1743939</v>
      </c>
      <c r="R25" s="31">
        <f t="shared" si="2"/>
        <v>9653183</v>
      </c>
      <c r="S25" s="31">
        <f t="shared" si="2"/>
        <v>7448513</v>
      </c>
      <c r="T25" s="31">
        <f t="shared" si="2"/>
        <v>3628716</v>
      </c>
      <c r="U25" s="31">
        <f t="shared" si="2"/>
        <v>-3488388</v>
      </c>
      <c r="V25" s="31">
        <f t="shared" si="2"/>
        <v>7588841</v>
      </c>
      <c r="W25" s="31">
        <f t="shared" si="2"/>
        <v>20926643</v>
      </c>
      <c r="X25" s="31">
        <f t="shared" si="2"/>
        <v>26992705</v>
      </c>
      <c r="Y25" s="31">
        <f t="shared" si="2"/>
        <v>-6066062</v>
      </c>
      <c r="Z25" s="32">
        <f>+IF(X25&lt;&gt;0,+(Y25/X25)*100,0)</f>
        <v>-22.472968159360093</v>
      </c>
      <c r="AA25" s="33">
        <f>+AA12+AA24</f>
        <v>26992705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-745000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7012951</v>
      </c>
      <c r="D32" s="18"/>
      <c r="E32" s="19">
        <v>7912852</v>
      </c>
      <c r="F32" s="20">
        <v>3797000</v>
      </c>
      <c r="G32" s="20">
        <v>2250</v>
      </c>
      <c r="H32" s="20">
        <v>2110</v>
      </c>
      <c r="I32" s="20">
        <v>4112</v>
      </c>
      <c r="J32" s="20">
        <v>8472</v>
      </c>
      <c r="K32" s="20">
        <v>3721</v>
      </c>
      <c r="L32" s="20">
        <v>4133</v>
      </c>
      <c r="M32" s="20">
        <v>3619</v>
      </c>
      <c r="N32" s="20">
        <v>11473</v>
      </c>
      <c r="O32" s="20">
        <v>3891</v>
      </c>
      <c r="P32" s="20">
        <v>3198</v>
      </c>
      <c r="Q32" s="20">
        <v>2735</v>
      </c>
      <c r="R32" s="20">
        <v>9824</v>
      </c>
      <c r="S32" s="20">
        <v>5813</v>
      </c>
      <c r="T32" s="20">
        <v>2398</v>
      </c>
      <c r="U32" s="20">
        <v>2709</v>
      </c>
      <c r="V32" s="20">
        <v>10920</v>
      </c>
      <c r="W32" s="20">
        <v>40689</v>
      </c>
      <c r="X32" s="20">
        <v>3797000</v>
      </c>
      <c r="Y32" s="20">
        <v>-3756311</v>
      </c>
      <c r="Z32" s="21">
        <v>-98.928390834869646</v>
      </c>
      <c r="AA32" s="22">
        <v>3797000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7012951</v>
      </c>
      <c r="D34" s="29">
        <f>SUM(D29:D33)</f>
        <v>0</v>
      </c>
      <c r="E34" s="30">
        <f t="shared" si="3"/>
        <v>7167852</v>
      </c>
      <c r="F34" s="31">
        <f t="shared" si="3"/>
        <v>3797000</v>
      </c>
      <c r="G34" s="31">
        <f t="shared" si="3"/>
        <v>2250</v>
      </c>
      <c r="H34" s="31">
        <f t="shared" si="3"/>
        <v>2110</v>
      </c>
      <c r="I34" s="31">
        <f t="shared" si="3"/>
        <v>4112</v>
      </c>
      <c r="J34" s="31">
        <f t="shared" si="3"/>
        <v>8472</v>
      </c>
      <c r="K34" s="31">
        <f t="shared" si="3"/>
        <v>3721</v>
      </c>
      <c r="L34" s="31">
        <f t="shared" si="3"/>
        <v>4133</v>
      </c>
      <c r="M34" s="31">
        <f t="shared" si="3"/>
        <v>3619</v>
      </c>
      <c r="N34" s="31">
        <f t="shared" si="3"/>
        <v>11473</v>
      </c>
      <c r="O34" s="31">
        <f t="shared" si="3"/>
        <v>3891</v>
      </c>
      <c r="P34" s="31">
        <f t="shared" si="3"/>
        <v>3198</v>
      </c>
      <c r="Q34" s="31">
        <f t="shared" si="3"/>
        <v>2735</v>
      </c>
      <c r="R34" s="31">
        <f t="shared" si="3"/>
        <v>9824</v>
      </c>
      <c r="S34" s="31">
        <f t="shared" si="3"/>
        <v>5813</v>
      </c>
      <c r="T34" s="31">
        <f t="shared" si="3"/>
        <v>2398</v>
      </c>
      <c r="U34" s="31">
        <f t="shared" si="3"/>
        <v>2709</v>
      </c>
      <c r="V34" s="31">
        <f t="shared" si="3"/>
        <v>10920</v>
      </c>
      <c r="W34" s="31">
        <f t="shared" si="3"/>
        <v>40689</v>
      </c>
      <c r="X34" s="31">
        <f t="shared" si="3"/>
        <v>3797000</v>
      </c>
      <c r="Y34" s="31">
        <f t="shared" si="3"/>
        <v>-3756311</v>
      </c>
      <c r="Z34" s="32">
        <f>+IF(X34&lt;&gt;0,+(Y34/X34)*100,0)</f>
        <v>-98.928390834869646</v>
      </c>
      <c r="AA34" s="33">
        <f>SUM(AA29:AA33)</f>
        <v>3797000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7012951</v>
      </c>
      <c r="D40" s="29">
        <f>+D34+D39</f>
        <v>0</v>
      </c>
      <c r="E40" s="30">
        <f t="shared" si="5"/>
        <v>7167852</v>
      </c>
      <c r="F40" s="31">
        <f t="shared" si="5"/>
        <v>3797000</v>
      </c>
      <c r="G40" s="31">
        <f t="shared" si="5"/>
        <v>2250</v>
      </c>
      <c r="H40" s="31">
        <f t="shared" si="5"/>
        <v>2110</v>
      </c>
      <c r="I40" s="31">
        <f t="shared" si="5"/>
        <v>4112</v>
      </c>
      <c r="J40" s="31">
        <f t="shared" si="5"/>
        <v>8472</v>
      </c>
      <c r="K40" s="31">
        <f t="shared" si="5"/>
        <v>3721</v>
      </c>
      <c r="L40" s="31">
        <f t="shared" si="5"/>
        <v>4133</v>
      </c>
      <c r="M40" s="31">
        <f t="shared" si="5"/>
        <v>3619</v>
      </c>
      <c r="N40" s="31">
        <f t="shared" si="5"/>
        <v>11473</v>
      </c>
      <c r="O40" s="31">
        <f t="shared" si="5"/>
        <v>3891</v>
      </c>
      <c r="P40" s="31">
        <f t="shared" si="5"/>
        <v>3198</v>
      </c>
      <c r="Q40" s="31">
        <f t="shared" si="5"/>
        <v>2735</v>
      </c>
      <c r="R40" s="31">
        <f t="shared" si="5"/>
        <v>9824</v>
      </c>
      <c r="S40" s="31">
        <f t="shared" si="5"/>
        <v>5813</v>
      </c>
      <c r="T40" s="31">
        <f t="shared" si="5"/>
        <v>2398</v>
      </c>
      <c r="U40" s="31">
        <f t="shared" si="5"/>
        <v>2709</v>
      </c>
      <c r="V40" s="31">
        <f t="shared" si="5"/>
        <v>10920</v>
      </c>
      <c r="W40" s="31">
        <f t="shared" si="5"/>
        <v>40689</v>
      </c>
      <c r="X40" s="31">
        <f t="shared" si="5"/>
        <v>3797000</v>
      </c>
      <c r="Y40" s="31">
        <f t="shared" si="5"/>
        <v>-3756311</v>
      </c>
      <c r="Z40" s="32">
        <f>+IF(X40&lt;&gt;0,+(Y40/X40)*100,0)</f>
        <v>-98.928390834869646</v>
      </c>
      <c r="AA40" s="33">
        <f>+AA34+AA39</f>
        <v>3797000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29758880</v>
      </c>
      <c r="D42" s="43">
        <f>+D25-D40</f>
        <v>0</v>
      </c>
      <c r="E42" s="44">
        <f t="shared" si="6"/>
        <v>-111574733</v>
      </c>
      <c r="F42" s="45">
        <f t="shared" si="6"/>
        <v>23195705</v>
      </c>
      <c r="G42" s="45">
        <f t="shared" si="6"/>
        <v>1019365</v>
      </c>
      <c r="H42" s="45">
        <f t="shared" si="6"/>
        <v>-1145685</v>
      </c>
      <c r="I42" s="45">
        <f t="shared" si="6"/>
        <v>-2890447</v>
      </c>
      <c r="J42" s="45">
        <f t="shared" si="6"/>
        <v>-3016767</v>
      </c>
      <c r="K42" s="45">
        <f t="shared" si="6"/>
        <v>-20432</v>
      </c>
      <c r="L42" s="45">
        <f t="shared" si="6"/>
        <v>2625058</v>
      </c>
      <c r="M42" s="45">
        <f t="shared" si="6"/>
        <v>4076815</v>
      </c>
      <c r="N42" s="45">
        <f t="shared" si="6"/>
        <v>6681441</v>
      </c>
      <c r="O42" s="45">
        <f t="shared" si="6"/>
        <v>3306961</v>
      </c>
      <c r="P42" s="45">
        <f t="shared" si="6"/>
        <v>4595194</v>
      </c>
      <c r="Q42" s="45">
        <f t="shared" si="6"/>
        <v>1741204</v>
      </c>
      <c r="R42" s="45">
        <f t="shared" si="6"/>
        <v>9643359</v>
      </c>
      <c r="S42" s="45">
        <f t="shared" si="6"/>
        <v>7442700</v>
      </c>
      <c r="T42" s="45">
        <f t="shared" si="6"/>
        <v>3626318</v>
      </c>
      <c r="U42" s="45">
        <f t="shared" si="6"/>
        <v>-3491097</v>
      </c>
      <c r="V42" s="45">
        <f t="shared" si="6"/>
        <v>7577921</v>
      </c>
      <c r="W42" s="45">
        <f t="shared" si="6"/>
        <v>20885954</v>
      </c>
      <c r="X42" s="45">
        <f t="shared" si="6"/>
        <v>23195705</v>
      </c>
      <c r="Y42" s="45">
        <f t="shared" si="6"/>
        <v>-2309751</v>
      </c>
      <c r="Z42" s="46">
        <f>+IF(X42&lt;&gt;0,+(Y42/X42)*100,0)</f>
        <v>-9.9576667318367775</v>
      </c>
      <c r="AA42" s="47">
        <f>+AA25-AA40</f>
        <v>23195705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15302529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15302529</v>
      </c>
      <c r="Y45" s="20">
        <v>-15302529</v>
      </c>
      <c r="Z45" s="48">
        <v>-100</v>
      </c>
      <c r="AA45" s="22">
        <v>15302529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15302529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15302529</v>
      </c>
      <c r="Y48" s="53">
        <f t="shared" si="7"/>
        <v>-15302529</v>
      </c>
      <c r="Z48" s="54">
        <f>+IF(X48&lt;&gt;0,+(Y48/X48)*100,0)</f>
        <v>-100</v>
      </c>
      <c r="AA48" s="55">
        <f>SUM(AA45:AA47)</f>
        <v>15302529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365895803</v>
      </c>
      <c r="D6" s="18"/>
      <c r="E6" s="19">
        <v>247408605</v>
      </c>
      <c r="F6" s="20">
        <v>385541141</v>
      </c>
      <c r="G6" s="20">
        <v>405465804</v>
      </c>
      <c r="H6" s="20">
        <v>-9017769</v>
      </c>
      <c r="I6" s="20">
        <v>-6743365</v>
      </c>
      <c r="J6" s="20">
        <v>389704670</v>
      </c>
      <c r="K6" s="20">
        <v>7044785</v>
      </c>
      <c r="L6" s="20">
        <v>10692696</v>
      </c>
      <c r="M6" s="20">
        <v>12723444</v>
      </c>
      <c r="N6" s="20">
        <v>30460925</v>
      </c>
      <c r="O6" s="20">
        <v>10906276</v>
      </c>
      <c r="P6" s="20">
        <v>8120485</v>
      </c>
      <c r="Q6" s="20">
        <v>15717247</v>
      </c>
      <c r="R6" s="20">
        <v>34744008</v>
      </c>
      <c r="S6" s="20">
        <v>8361994</v>
      </c>
      <c r="T6" s="20">
        <v>14406123</v>
      </c>
      <c r="U6" s="20">
        <v>10824097</v>
      </c>
      <c r="V6" s="20">
        <v>33592214</v>
      </c>
      <c r="W6" s="20">
        <v>488501817</v>
      </c>
      <c r="X6" s="20">
        <v>385541141</v>
      </c>
      <c r="Y6" s="20">
        <v>102960676</v>
      </c>
      <c r="Z6" s="21">
        <v>26.705496521835524</v>
      </c>
      <c r="AA6" s="22">
        <v>385541141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41314052</v>
      </c>
      <c r="D8" s="18"/>
      <c r="E8" s="19">
        <v>62671021</v>
      </c>
      <c r="F8" s="20">
        <v>47188163</v>
      </c>
      <c r="G8" s="20">
        <v>46724087</v>
      </c>
      <c r="H8" s="20">
        <v>1974888</v>
      </c>
      <c r="I8" s="20">
        <v>100500</v>
      </c>
      <c r="J8" s="20">
        <v>48799475</v>
      </c>
      <c r="K8" s="20">
        <v>1454212</v>
      </c>
      <c r="L8" s="20">
        <v>-1539934</v>
      </c>
      <c r="M8" s="20">
        <v>2167003</v>
      </c>
      <c r="N8" s="20">
        <v>2081281</v>
      </c>
      <c r="O8" s="20">
        <v>733424</v>
      </c>
      <c r="P8" s="20">
        <v>-11246910</v>
      </c>
      <c r="Q8" s="20">
        <v>-1016649</v>
      </c>
      <c r="R8" s="20">
        <v>-11530135</v>
      </c>
      <c r="S8" s="20">
        <v>3085123</v>
      </c>
      <c r="T8" s="20">
        <v>-980199</v>
      </c>
      <c r="U8" s="20">
        <v>890483</v>
      </c>
      <c r="V8" s="20">
        <v>2995407</v>
      </c>
      <c r="W8" s="20">
        <v>42346028</v>
      </c>
      <c r="X8" s="20">
        <v>47188163</v>
      </c>
      <c r="Y8" s="20">
        <v>-4842135</v>
      </c>
      <c r="Z8" s="21">
        <v>-10.261333970555285</v>
      </c>
      <c r="AA8" s="22">
        <v>47188163</v>
      </c>
    </row>
    <row r="9" spans="1:27" ht="13.5" x14ac:dyDescent="0.25">
      <c r="A9" s="23" t="s">
        <v>37</v>
      </c>
      <c r="B9" s="17" t="s">
        <v>32</v>
      </c>
      <c r="C9" s="18">
        <v>-17545</v>
      </c>
      <c r="D9" s="18"/>
      <c r="E9" s="19">
        <v>-12453</v>
      </c>
      <c r="F9" s="20">
        <v>5962887</v>
      </c>
      <c r="G9" s="20">
        <v>5271919</v>
      </c>
      <c r="H9" s="20">
        <v>1176794</v>
      </c>
      <c r="I9" s="20">
        <v>-232585</v>
      </c>
      <c r="J9" s="20">
        <v>6216128</v>
      </c>
      <c r="K9" s="20">
        <v>-2312467</v>
      </c>
      <c r="L9" s="20">
        <v>-202599</v>
      </c>
      <c r="M9" s="20">
        <v>-409082</v>
      </c>
      <c r="N9" s="20">
        <v>-2924148</v>
      </c>
      <c r="O9" s="20">
        <v>98539</v>
      </c>
      <c r="P9" s="20">
        <v>109097</v>
      </c>
      <c r="Q9" s="20">
        <v>-382476</v>
      </c>
      <c r="R9" s="20">
        <v>-174840</v>
      </c>
      <c r="S9" s="20">
        <v>217953</v>
      </c>
      <c r="T9" s="20">
        <v>43257</v>
      </c>
      <c r="U9" s="20">
        <v>-3572837</v>
      </c>
      <c r="V9" s="20">
        <v>-3311627</v>
      </c>
      <c r="W9" s="20">
        <v>-194487</v>
      </c>
      <c r="X9" s="20">
        <v>5962887</v>
      </c>
      <c r="Y9" s="20">
        <v>-6157374</v>
      </c>
      <c r="Z9" s="21">
        <v>-103.26162478007717</v>
      </c>
      <c r="AA9" s="22">
        <v>5962887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-32522434</v>
      </c>
      <c r="D11" s="18"/>
      <c r="E11" s="19">
        <v>-23249266</v>
      </c>
      <c r="F11" s="20">
        <v>-32667447</v>
      </c>
      <c r="G11" s="20">
        <v>-32209320</v>
      </c>
      <c r="H11" s="20">
        <v>-804074</v>
      </c>
      <c r="I11" s="20">
        <v>-698015</v>
      </c>
      <c r="J11" s="20">
        <v>-33711409</v>
      </c>
      <c r="K11" s="20">
        <v>-1503380</v>
      </c>
      <c r="L11" s="20">
        <v>-596364</v>
      </c>
      <c r="M11" s="20">
        <v>-571399</v>
      </c>
      <c r="N11" s="20">
        <v>-2671143</v>
      </c>
      <c r="O11" s="20">
        <v>-504161</v>
      </c>
      <c r="P11" s="20">
        <v>-498566</v>
      </c>
      <c r="Q11" s="20">
        <v>-1228864</v>
      </c>
      <c r="R11" s="20">
        <v>-2231591</v>
      </c>
      <c r="S11" s="20">
        <v>-1131123</v>
      </c>
      <c r="T11" s="20">
        <v>-1059327</v>
      </c>
      <c r="U11" s="20">
        <v>-1589553</v>
      </c>
      <c r="V11" s="20">
        <v>-3780003</v>
      </c>
      <c r="W11" s="20">
        <v>-42394146</v>
      </c>
      <c r="X11" s="20">
        <v>-32667447</v>
      </c>
      <c r="Y11" s="20">
        <v>-9726699</v>
      </c>
      <c r="Z11" s="21">
        <v>29.774897928203568</v>
      </c>
      <c r="AA11" s="22">
        <v>-32667447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374669876</v>
      </c>
      <c r="D12" s="29">
        <f>SUM(D6:D11)</f>
        <v>0</v>
      </c>
      <c r="E12" s="30">
        <f t="shared" si="0"/>
        <v>286817907</v>
      </c>
      <c r="F12" s="31">
        <f t="shared" si="0"/>
        <v>406024744</v>
      </c>
      <c r="G12" s="31">
        <f t="shared" si="0"/>
        <v>425252490</v>
      </c>
      <c r="H12" s="31">
        <f t="shared" si="0"/>
        <v>-6670161</v>
      </c>
      <c r="I12" s="31">
        <f t="shared" si="0"/>
        <v>-7573465</v>
      </c>
      <c r="J12" s="31">
        <f t="shared" si="0"/>
        <v>411008864</v>
      </c>
      <c r="K12" s="31">
        <f t="shared" si="0"/>
        <v>4683150</v>
      </c>
      <c r="L12" s="31">
        <f t="shared" si="0"/>
        <v>8353799</v>
      </c>
      <c r="M12" s="31">
        <f t="shared" si="0"/>
        <v>13909966</v>
      </c>
      <c r="N12" s="31">
        <f t="shared" si="0"/>
        <v>26946915</v>
      </c>
      <c r="O12" s="31">
        <f t="shared" si="0"/>
        <v>11234078</v>
      </c>
      <c r="P12" s="31">
        <f t="shared" si="0"/>
        <v>-3515894</v>
      </c>
      <c r="Q12" s="31">
        <f t="shared" si="0"/>
        <v>13089258</v>
      </c>
      <c r="R12" s="31">
        <f t="shared" si="0"/>
        <v>20807442</v>
      </c>
      <c r="S12" s="31">
        <f t="shared" si="0"/>
        <v>10533947</v>
      </c>
      <c r="T12" s="31">
        <f t="shared" si="0"/>
        <v>12409854</v>
      </c>
      <c r="U12" s="31">
        <f t="shared" si="0"/>
        <v>6552190</v>
      </c>
      <c r="V12" s="31">
        <f t="shared" si="0"/>
        <v>29495991</v>
      </c>
      <c r="W12" s="31">
        <f t="shared" si="0"/>
        <v>488259212</v>
      </c>
      <c r="X12" s="31">
        <f t="shared" si="0"/>
        <v>406024744</v>
      </c>
      <c r="Y12" s="31">
        <f t="shared" si="0"/>
        <v>82234468</v>
      </c>
      <c r="Z12" s="32">
        <f>+IF(X12&lt;&gt;0,+(Y12/X12)*100,0)</f>
        <v>20.253560704172255</v>
      </c>
      <c r="AA12" s="33">
        <f>SUM(AA6:AA11)</f>
        <v>406024744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334499282</v>
      </c>
      <c r="D19" s="18"/>
      <c r="E19" s="19">
        <v>352243146</v>
      </c>
      <c r="F19" s="20">
        <v>338967877</v>
      </c>
      <c r="G19" s="20">
        <v>334210549</v>
      </c>
      <c r="H19" s="20">
        <v>834518</v>
      </c>
      <c r="I19" s="20">
        <v>-3235310</v>
      </c>
      <c r="J19" s="20">
        <v>331809757</v>
      </c>
      <c r="K19" s="20">
        <v>1369604</v>
      </c>
      <c r="L19" s="20">
        <v>782533</v>
      </c>
      <c r="M19" s="20">
        <v>-560735</v>
      </c>
      <c r="N19" s="20">
        <v>1591402</v>
      </c>
      <c r="O19" s="20">
        <v>-965051</v>
      </c>
      <c r="P19" s="20">
        <v>129299</v>
      </c>
      <c r="Q19" s="20">
        <v>-131000</v>
      </c>
      <c r="R19" s="20">
        <v>-966752</v>
      </c>
      <c r="S19" s="20">
        <v>-278350</v>
      </c>
      <c r="T19" s="20">
        <v>101590</v>
      </c>
      <c r="U19" s="20">
        <v>2358542</v>
      </c>
      <c r="V19" s="20">
        <v>2181782</v>
      </c>
      <c r="W19" s="20">
        <v>334616189</v>
      </c>
      <c r="X19" s="20">
        <v>338967877</v>
      </c>
      <c r="Y19" s="20">
        <v>-4351688</v>
      </c>
      <c r="Z19" s="21">
        <v>-1.2838054267897485</v>
      </c>
      <c r="AA19" s="22">
        <v>338967877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88</v>
      </c>
      <c r="D22" s="18"/>
      <c r="E22" s="19">
        <v>-51081</v>
      </c>
      <c r="F22" s="20">
        <v>-214</v>
      </c>
      <c r="G22" s="20">
        <v>89</v>
      </c>
      <c r="H22" s="20"/>
      <c r="I22" s="20">
        <v>-75</v>
      </c>
      <c r="J22" s="20">
        <v>14</v>
      </c>
      <c r="K22" s="20">
        <v>-12</v>
      </c>
      <c r="L22" s="20"/>
      <c r="M22" s="20"/>
      <c r="N22" s="20">
        <v>-12</v>
      </c>
      <c r="O22" s="20"/>
      <c r="P22" s="20"/>
      <c r="Q22" s="20"/>
      <c r="R22" s="20"/>
      <c r="S22" s="20"/>
      <c r="T22" s="20"/>
      <c r="U22" s="20"/>
      <c r="V22" s="20"/>
      <c r="W22" s="20">
        <v>2</v>
      </c>
      <c r="X22" s="20">
        <v>-214</v>
      </c>
      <c r="Y22" s="20">
        <v>216</v>
      </c>
      <c r="Z22" s="21">
        <v>-100.93457943925233</v>
      </c>
      <c r="AA22" s="22">
        <v>-214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334499370</v>
      </c>
      <c r="D24" s="29">
        <f>SUM(D15:D23)</f>
        <v>0</v>
      </c>
      <c r="E24" s="36">
        <f t="shared" si="1"/>
        <v>352192065</v>
      </c>
      <c r="F24" s="37">
        <f t="shared" si="1"/>
        <v>338967663</v>
      </c>
      <c r="G24" s="37">
        <f t="shared" si="1"/>
        <v>334210638</v>
      </c>
      <c r="H24" s="37">
        <f t="shared" si="1"/>
        <v>834518</v>
      </c>
      <c r="I24" s="37">
        <f t="shared" si="1"/>
        <v>-3235385</v>
      </c>
      <c r="J24" s="37">
        <f t="shared" si="1"/>
        <v>331809771</v>
      </c>
      <c r="K24" s="37">
        <f t="shared" si="1"/>
        <v>1369592</v>
      </c>
      <c r="L24" s="37">
        <f t="shared" si="1"/>
        <v>782533</v>
      </c>
      <c r="M24" s="37">
        <f t="shared" si="1"/>
        <v>-560735</v>
      </c>
      <c r="N24" s="37">
        <f t="shared" si="1"/>
        <v>1591390</v>
      </c>
      <c r="O24" s="37">
        <f t="shared" si="1"/>
        <v>-965051</v>
      </c>
      <c r="P24" s="37">
        <f t="shared" si="1"/>
        <v>129299</v>
      </c>
      <c r="Q24" s="37">
        <f t="shared" si="1"/>
        <v>-131000</v>
      </c>
      <c r="R24" s="37">
        <f t="shared" si="1"/>
        <v>-966752</v>
      </c>
      <c r="S24" s="37">
        <f t="shared" si="1"/>
        <v>-278350</v>
      </c>
      <c r="T24" s="37">
        <f t="shared" si="1"/>
        <v>101590</v>
      </c>
      <c r="U24" s="37">
        <f t="shared" si="1"/>
        <v>2358542</v>
      </c>
      <c r="V24" s="37">
        <f t="shared" si="1"/>
        <v>2181782</v>
      </c>
      <c r="W24" s="37">
        <f t="shared" si="1"/>
        <v>334616191</v>
      </c>
      <c r="X24" s="37">
        <f t="shared" si="1"/>
        <v>338967663</v>
      </c>
      <c r="Y24" s="37">
        <f t="shared" si="1"/>
        <v>-4351472</v>
      </c>
      <c r="Z24" s="38">
        <f>+IF(X24&lt;&gt;0,+(Y24/X24)*100,0)</f>
        <v>-1.2837425144002601</v>
      </c>
      <c r="AA24" s="39">
        <f>SUM(AA15:AA23)</f>
        <v>338967663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709169246</v>
      </c>
      <c r="D25" s="29">
        <f>+D12+D24</f>
        <v>0</v>
      </c>
      <c r="E25" s="30">
        <f t="shared" si="2"/>
        <v>639009972</v>
      </c>
      <c r="F25" s="31">
        <f t="shared" si="2"/>
        <v>744992407</v>
      </c>
      <c r="G25" s="31">
        <f t="shared" si="2"/>
        <v>759463128</v>
      </c>
      <c r="H25" s="31">
        <f t="shared" si="2"/>
        <v>-5835643</v>
      </c>
      <c r="I25" s="31">
        <f t="shared" si="2"/>
        <v>-10808850</v>
      </c>
      <c r="J25" s="31">
        <f t="shared" si="2"/>
        <v>742818635</v>
      </c>
      <c r="K25" s="31">
        <f t="shared" si="2"/>
        <v>6052742</v>
      </c>
      <c r="L25" s="31">
        <f t="shared" si="2"/>
        <v>9136332</v>
      </c>
      <c r="M25" s="31">
        <f t="shared" si="2"/>
        <v>13349231</v>
      </c>
      <c r="N25" s="31">
        <f t="shared" si="2"/>
        <v>28538305</v>
      </c>
      <c r="O25" s="31">
        <f t="shared" si="2"/>
        <v>10269027</v>
      </c>
      <c r="P25" s="31">
        <f t="shared" si="2"/>
        <v>-3386595</v>
      </c>
      <c r="Q25" s="31">
        <f t="shared" si="2"/>
        <v>12958258</v>
      </c>
      <c r="R25" s="31">
        <f t="shared" si="2"/>
        <v>19840690</v>
      </c>
      <c r="S25" s="31">
        <f t="shared" si="2"/>
        <v>10255597</v>
      </c>
      <c r="T25" s="31">
        <f t="shared" si="2"/>
        <v>12511444</v>
      </c>
      <c r="U25" s="31">
        <f t="shared" si="2"/>
        <v>8910732</v>
      </c>
      <c r="V25" s="31">
        <f t="shared" si="2"/>
        <v>31677773</v>
      </c>
      <c r="W25" s="31">
        <f t="shared" si="2"/>
        <v>822875403</v>
      </c>
      <c r="X25" s="31">
        <f t="shared" si="2"/>
        <v>744992407</v>
      </c>
      <c r="Y25" s="31">
        <f t="shared" si="2"/>
        <v>77882996</v>
      </c>
      <c r="Z25" s="32">
        <f>+IF(X25&lt;&gt;0,+(Y25/X25)*100,0)</f>
        <v>10.454199971463602</v>
      </c>
      <c r="AA25" s="33">
        <f>+AA12+AA24</f>
        <v>744992407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2192485</v>
      </c>
      <c r="D30" s="18"/>
      <c r="E30" s="19">
        <v>1315791</v>
      </c>
      <c r="F30" s="20">
        <v>2570744</v>
      </c>
      <c r="G30" s="20">
        <v>2192485</v>
      </c>
      <c r="H30" s="20">
        <v>-13230</v>
      </c>
      <c r="I30" s="20"/>
      <c r="J30" s="20">
        <v>2179255</v>
      </c>
      <c r="K30" s="20">
        <v>-13343</v>
      </c>
      <c r="L30" s="20">
        <v>-26914</v>
      </c>
      <c r="M30" s="20">
        <v>-976003</v>
      </c>
      <c r="N30" s="20">
        <v>-1016260</v>
      </c>
      <c r="O30" s="20">
        <v>-27606</v>
      </c>
      <c r="P30" s="20"/>
      <c r="Q30" s="20">
        <v>-27961</v>
      </c>
      <c r="R30" s="20">
        <v>-55567</v>
      </c>
      <c r="S30" s="20"/>
      <c r="T30" s="20">
        <v>-14160</v>
      </c>
      <c r="U30" s="20">
        <v>-1064342</v>
      </c>
      <c r="V30" s="20">
        <v>-1078502</v>
      </c>
      <c r="W30" s="20">
        <v>28926</v>
      </c>
      <c r="X30" s="20">
        <v>2570744</v>
      </c>
      <c r="Y30" s="20">
        <v>-2541818</v>
      </c>
      <c r="Z30" s="21">
        <v>-98.874800446874517</v>
      </c>
      <c r="AA30" s="22">
        <v>2570744</v>
      </c>
    </row>
    <row r="31" spans="1:27" ht="13.5" x14ac:dyDescent="0.25">
      <c r="A31" s="23" t="s">
        <v>57</v>
      </c>
      <c r="B31" s="17" t="s">
        <v>32</v>
      </c>
      <c r="C31" s="18">
        <v>-1080805</v>
      </c>
      <c r="D31" s="18"/>
      <c r="E31" s="19">
        <v>1284367</v>
      </c>
      <c r="F31" s="20">
        <v>-80824</v>
      </c>
      <c r="G31" s="20">
        <v>-1116274</v>
      </c>
      <c r="H31" s="20">
        <v>-31907</v>
      </c>
      <c r="I31" s="20">
        <v>-26464</v>
      </c>
      <c r="J31" s="20">
        <v>-1174645</v>
      </c>
      <c r="K31" s="20">
        <v>-10678</v>
      </c>
      <c r="L31" s="20">
        <v>-11686</v>
      </c>
      <c r="M31" s="20">
        <v>-19625</v>
      </c>
      <c r="N31" s="20">
        <v>-41989</v>
      </c>
      <c r="O31" s="20">
        <v>-26423</v>
      </c>
      <c r="P31" s="20">
        <v>-34585</v>
      </c>
      <c r="Q31" s="20">
        <v>-40900</v>
      </c>
      <c r="R31" s="20">
        <v>-101908</v>
      </c>
      <c r="S31" s="20">
        <v>-28802</v>
      </c>
      <c r="T31" s="20">
        <v>-29774</v>
      </c>
      <c r="U31" s="20">
        <v>-27298</v>
      </c>
      <c r="V31" s="20">
        <v>-85874</v>
      </c>
      <c r="W31" s="20">
        <v>-1404416</v>
      </c>
      <c r="X31" s="20">
        <v>-80824</v>
      </c>
      <c r="Y31" s="20">
        <v>-1323592</v>
      </c>
      <c r="Z31" s="21">
        <v>1637.6224883697912</v>
      </c>
      <c r="AA31" s="22">
        <v>-80824</v>
      </c>
    </row>
    <row r="32" spans="1:27" ht="13.5" x14ac:dyDescent="0.25">
      <c r="A32" s="23" t="s">
        <v>58</v>
      </c>
      <c r="B32" s="17" t="s">
        <v>32</v>
      </c>
      <c r="C32" s="18">
        <v>-4616816</v>
      </c>
      <c r="D32" s="18"/>
      <c r="E32" s="19">
        <v>-44256184</v>
      </c>
      <c r="F32" s="20">
        <v>-681190</v>
      </c>
      <c r="G32" s="20">
        <v>5783708</v>
      </c>
      <c r="H32" s="20">
        <v>-2140460</v>
      </c>
      <c r="I32" s="20">
        <v>415494</v>
      </c>
      <c r="J32" s="20">
        <v>4058742</v>
      </c>
      <c r="K32" s="20">
        <v>-1005129</v>
      </c>
      <c r="L32" s="20">
        <v>-1823599</v>
      </c>
      <c r="M32" s="20">
        <v>3227114</v>
      </c>
      <c r="N32" s="20">
        <v>398386</v>
      </c>
      <c r="O32" s="20">
        <v>-2200347</v>
      </c>
      <c r="P32" s="20">
        <v>-1398080</v>
      </c>
      <c r="Q32" s="20">
        <v>915439</v>
      </c>
      <c r="R32" s="20">
        <v>-2682988</v>
      </c>
      <c r="S32" s="20">
        <v>23362</v>
      </c>
      <c r="T32" s="20">
        <v>787618</v>
      </c>
      <c r="U32" s="20">
        <v>-7193875</v>
      </c>
      <c r="V32" s="20">
        <v>-6382895</v>
      </c>
      <c r="W32" s="20">
        <v>-4608755</v>
      </c>
      <c r="X32" s="20">
        <v>-681190</v>
      </c>
      <c r="Y32" s="20">
        <v>-3927565</v>
      </c>
      <c r="Z32" s="21">
        <v>576.5740835890133</v>
      </c>
      <c r="AA32" s="22">
        <v>-681190</v>
      </c>
    </row>
    <row r="33" spans="1:27" ht="13.5" x14ac:dyDescent="0.25">
      <c r="A33" s="23" t="s">
        <v>59</v>
      </c>
      <c r="B33" s="17" t="s">
        <v>32</v>
      </c>
      <c r="C33" s="18">
        <v>2735398</v>
      </c>
      <c r="D33" s="18"/>
      <c r="E33" s="19">
        <v>3141202</v>
      </c>
      <c r="F33" s="20">
        <v>2978536</v>
      </c>
      <c r="G33" s="20">
        <v>2643412</v>
      </c>
      <c r="H33" s="20">
        <v>91987</v>
      </c>
      <c r="I33" s="20">
        <v>26239</v>
      </c>
      <c r="J33" s="20">
        <v>2761638</v>
      </c>
      <c r="K33" s="20">
        <v>26239</v>
      </c>
      <c r="L33" s="20">
        <v>26239</v>
      </c>
      <c r="M33" s="20">
        <v>26239</v>
      </c>
      <c r="N33" s="20">
        <v>78717</v>
      </c>
      <c r="O33" s="20">
        <v>26239</v>
      </c>
      <c r="P33" s="20">
        <v>-81304</v>
      </c>
      <c r="Q33" s="20">
        <v>-2516</v>
      </c>
      <c r="R33" s="20">
        <v>-57581</v>
      </c>
      <c r="S33" s="20">
        <v>8902</v>
      </c>
      <c r="T33" s="20">
        <v>-441201</v>
      </c>
      <c r="U33" s="20">
        <v>350907</v>
      </c>
      <c r="V33" s="20">
        <v>-81392</v>
      </c>
      <c r="W33" s="20">
        <v>2701382</v>
      </c>
      <c r="X33" s="20">
        <v>2978536</v>
      </c>
      <c r="Y33" s="20">
        <v>-277154</v>
      </c>
      <c r="Z33" s="21">
        <v>-9.3050411343022201</v>
      </c>
      <c r="AA33" s="22">
        <v>2978536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-769738</v>
      </c>
      <c r="D34" s="29">
        <f>SUM(D29:D33)</f>
        <v>0</v>
      </c>
      <c r="E34" s="30">
        <f t="shared" si="3"/>
        <v>-38514824</v>
      </c>
      <c r="F34" s="31">
        <f t="shared" si="3"/>
        <v>4787266</v>
      </c>
      <c r="G34" s="31">
        <f t="shared" si="3"/>
        <v>9503331</v>
      </c>
      <c r="H34" s="31">
        <f t="shared" si="3"/>
        <v>-2093610</v>
      </c>
      <c r="I34" s="31">
        <f t="shared" si="3"/>
        <v>415269</v>
      </c>
      <c r="J34" s="31">
        <f t="shared" si="3"/>
        <v>7824990</v>
      </c>
      <c r="K34" s="31">
        <f t="shared" si="3"/>
        <v>-1002911</v>
      </c>
      <c r="L34" s="31">
        <f t="shared" si="3"/>
        <v>-1835960</v>
      </c>
      <c r="M34" s="31">
        <f t="shared" si="3"/>
        <v>2257725</v>
      </c>
      <c r="N34" s="31">
        <f t="shared" si="3"/>
        <v>-581146</v>
      </c>
      <c r="O34" s="31">
        <f t="shared" si="3"/>
        <v>-2228137</v>
      </c>
      <c r="P34" s="31">
        <f t="shared" si="3"/>
        <v>-1513969</v>
      </c>
      <c r="Q34" s="31">
        <f t="shared" si="3"/>
        <v>844062</v>
      </c>
      <c r="R34" s="31">
        <f t="shared" si="3"/>
        <v>-2898044</v>
      </c>
      <c r="S34" s="31">
        <f t="shared" si="3"/>
        <v>3462</v>
      </c>
      <c r="T34" s="31">
        <f t="shared" si="3"/>
        <v>302483</v>
      </c>
      <c r="U34" s="31">
        <f t="shared" si="3"/>
        <v>-7934608</v>
      </c>
      <c r="V34" s="31">
        <f t="shared" si="3"/>
        <v>-7628663</v>
      </c>
      <c r="W34" s="31">
        <f t="shared" si="3"/>
        <v>-3282863</v>
      </c>
      <c r="X34" s="31">
        <f t="shared" si="3"/>
        <v>4787266</v>
      </c>
      <c r="Y34" s="31">
        <f t="shared" si="3"/>
        <v>-8070129</v>
      </c>
      <c r="Z34" s="32">
        <f>+IF(X34&lt;&gt;0,+(Y34/X34)*100,0)</f>
        <v>-168.57490266887197</v>
      </c>
      <c r="AA34" s="33">
        <f>SUM(AA29:AA33)</f>
        <v>4787266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24847478</v>
      </c>
      <c r="D37" s="18"/>
      <c r="E37" s="19">
        <v>38136955</v>
      </c>
      <c r="F37" s="20">
        <v>27526735</v>
      </c>
      <c r="G37" s="20">
        <v>24847477</v>
      </c>
      <c r="H37" s="20"/>
      <c r="I37" s="20"/>
      <c r="J37" s="20">
        <v>24847477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5250000</v>
      </c>
      <c r="V37" s="20">
        <v>5250000</v>
      </c>
      <c r="W37" s="20">
        <v>30097477</v>
      </c>
      <c r="X37" s="20">
        <v>27526735</v>
      </c>
      <c r="Y37" s="20">
        <v>2570742</v>
      </c>
      <c r="Z37" s="21">
        <v>9.3390734498661025</v>
      </c>
      <c r="AA37" s="22">
        <v>27526735</v>
      </c>
    </row>
    <row r="38" spans="1:27" ht="13.5" x14ac:dyDescent="0.25">
      <c r="A38" s="23" t="s">
        <v>59</v>
      </c>
      <c r="B38" s="17" t="s">
        <v>32</v>
      </c>
      <c r="C38" s="18">
        <v>4943541</v>
      </c>
      <c r="D38" s="18"/>
      <c r="E38" s="19">
        <v>5772158</v>
      </c>
      <c r="F38" s="20">
        <v>5505757</v>
      </c>
      <c r="G38" s="20">
        <v>4990391</v>
      </c>
      <c r="H38" s="20">
        <v>46851</v>
      </c>
      <c r="I38" s="20">
        <v>74712</v>
      </c>
      <c r="J38" s="20">
        <v>5111954</v>
      </c>
      <c r="K38" s="20">
        <v>74712</v>
      </c>
      <c r="L38" s="20">
        <v>74712</v>
      </c>
      <c r="M38" s="20">
        <v>74712</v>
      </c>
      <c r="N38" s="20">
        <v>224136</v>
      </c>
      <c r="O38" s="20">
        <v>74712</v>
      </c>
      <c r="P38" s="20">
        <v>-11955</v>
      </c>
      <c r="Q38" s="20">
        <v>48408</v>
      </c>
      <c r="R38" s="20">
        <v>111165</v>
      </c>
      <c r="S38" s="20">
        <v>48408</v>
      </c>
      <c r="T38" s="20">
        <v>45624</v>
      </c>
      <c r="U38" s="20">
        <v>32889</v>
      </c>
      <c r="V38" s="20">
        <v>126921</v>
      </c>
      <c r="W38" s="20">
        <v>5574176</v>
      </c>
      <c r="X38" s="20">
        <v>5505757</v>
      </c>
      <c r="Y38" s="20">
        <v>68419</v>
      </c>
      <c r="Z38" s="21">
        <v>1.2426810700145321</v>
      </c>
      <c r="AA38" s="22">
        <v>5505757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29791019</v>
      </c>
      <c r="D39" s="29">
        <f>SUM(D37:D38)</f>
        <v>0</v>
      </c>
      <c r="E39" s="36">
        <f t="shared" si="4"/>
        <v>43909113</v>
      </c>
      <c r="F39" s="37">
        <f t="shared" si="4"/>
        <v>33032492</v>
      </c>
      <c r="G39" s="37">
        <f t="shared" si="4"/>
        <v>29837868</v>
      </c>
      <c r="H39" s="37">
        <f t="shared" si="4"/>
        <v>46851</v>
      </c>
      <c r="I39" s="37">
        <f t="shared" si="4"/>
        <v>74712</v>
      </c>
      <c r="J39" s="37">
        <f t="shared" si="4"/>
        <v>29959431</v>
      </c>
      <c r="K39" s="37">
        <f t="shared" si="4"/>
        <v>74712</v>
      </c>
      <c r="L39" s="37">
        <f t="shared" si="4"/>
        <v>74712</v>
      </c>
      <c r="M39" s="37">
        <f t="shared" si="4"/>
        <v>74712</v>
      </c>
      <c r="N39" s="37">
        <f t="shared" si="4"/>
        <v>224136</v>
      </c>
      <c r="O39" s="37">
        <f t="shared" si="4"/>
        <v>74712</v>
      </c>
      <c r="P39" s="37">
        <f t="shared" si="4"/>
        <v>-11955</v>
      </c>
      <c r="Q39" s="37">
        <f t="shared" si="4"/>
        <v>48408</v>
      </c>
      <c r="R39" s="37">
        <f t="shared" si="4"/>
        <v>111165</v>
      </c>
      <c r="S39" s="37">
        <f t="shared" si="4"/>
        <v>48408</v>
      </c>
      <c r="T39" s="37">
        <f t="shared" si="4"/>
        <v>45624</v>
      </c>
      <c r="U39" s="37">
        <f t="shared" si="4"/>
        <v>5282889</v>
      </c>
      <c r="V39" s="37">
        <f t="shared" si="4"/>
        <v>5376921</v>
      </c>
      <c r="W39" s="37">
        <f t="shared" si="4"/>
        <v>35671653</v>
      </c>
      <c r="X39" s="37">
        <f t="shared" si="4"/>
        <v>33032492</v>
      </c>
      <c r="Y39" s="37">
        <f t="shared" si="4"/>
        <v>2639161</v>
      </c>
      <c r="Z39" s="38">
        <f>+IF(X39&lt;&gt;0,+(Y39/X39)*100,0)</f>
        <v>7.9895909760607831</v>
      </c>
      <c r="AA39" s="39">
        <f>SUM(AA37:AA38)</f>
        <v>33032492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29021281</v>
      </c>
      <c r="D40" s="29">
        <f>+D34+D39</f>
        <v>0</v>
      </c>
      <c r="E40" s="30">
        <f t="shared" si="5"/>
        <v>5394289</v>
      </c>
      <c r="F40" s="31">
        <f t="shared" si="5"/>
        <v>37819758</v>
      </c>
      <c r="G40" s="31">
        <f t="shared" si="5"/>
        <v>39341199</v>
      </c>
      <c r="H40" s="31">
        <f t="shared" si="5"/>
        <v>-2046759</v>
      </c>
      <c r="I40" s="31">
        <f t="shared" si="5"/>
        <v>489981</v>
      </c>
      <c r="J40" s="31">
        <f t="shared" si="5"/>
        <v>37784421</v>
      </c>
      <c r="K40" s="31">
        <f t="shared" si="5"/>
        <v>-928199</v>
      </c>
      <c r="L40" s="31">
        <f t="shared" si="5"/>
        <v>-1761248</v>
      </c>
      <c r="M40" s="31">
        <f t="shared" si="5"/>
        <v>2332437</v>
      </c>
      <c r="N40" s="31">
        <f t="shared" si="5"/>
        <v>-357010</v>
      </c>
      <c r="O40" s="31">
        <f t="shared" si="5"/>
        <v>-2153425</v>
      </c>
      <c r="P40" s="31">
        <f t="shared" si="5"/>
        <v>-1525924</v>
      </c>
      <c r="Q40" s="31">
        <f t="shared" si="5"/>
        <v>892470</v>
      </c>
      <c r="R40" s="31">
        <f t="shared" si="5"/>
        <v>-2786879</v>
      </c>
      <c r="S40" s="31">
        <f t="shared" si="5"/>
        <v>51870</v>
      </c>
      <c r="T40" s="31">
        <f t="shared" si="5"/>
        <v>348107</v>
      </c>
      <c r="U40" s="31">
        <f t="shared" si="5"/>
        <v>-2651719</v>
      </c>
      <c r="V40" s="31">
        <f t="shared" si="5"/>
        <v>-2251742</v>
      </c>
      <c r="W40" s="31">
        <f t="shared" si="5"/>
        <v>32388790</v>
      </c>
      <c r="X40" s="31">
        <f t="shared" si="5"/>
        <v>37819758</v>
      </c>
      <c r="Y40" s="31">
        <f t="shared" si="5"/>
        <v>-5430968</v>
      </c>
      <c r="Z40" s="32">
        <f>+IF(X40&lt;&gt;0,+(Y40/X40)*100,0)</f>
        <v>-14.360134192291765</v>
      </c>
      <c r="AA40" s="33">
        <f>+AA34+AA39</f>
        <v>37819758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680147965</v>
      </c>
      <c r="D42" s="43">
        <f>+D25-D40</f>
        <v>0</v>
      </c>
      <c r="E42" s="44">
        <f t="shared" si="6"/>
        <v>633615683</v>
      </c>
      <c r="F42" s="45">
        <f t="shared" si="6"/>
        <v>707172649</v>
      </c>
      <c r="G42" s="45">
        <f t="shared" si="6"/>
        <v>720121929</v>
      </c>
      <c r="H42" s="45">
        <f t="shared" si="6"/>
        <v>-3788884</v>
      </c>
      <c r="I42" s="45">
        <f t="shared" si="6"/>
        <v>-11298831</v>
      </c>
      <c r="J42" s="45">
        <f t="shared" si="6"/>
        <v>705034214</v>
      </c>
      <c r="K42" s="45">
        <f t="shared" si="6"/>
        <v>6980941</v>
      </c>
      <c r="L42" s="45">
        <f t="shared" si="6"/>
        <v>10897580</v>
      </c>
      <c r="M42" s="45">
        <f t="shared" si="6"/>
        <v>11016794</v>
      </c>
      <c r="N42" s="45">
        <f t="shared" si="6"/>
        <v>28895315</v>
      </c>
      <c r="O42" s="45">
        <f t="shared" si="6"/>
        <v>12422452</v>
      </c>
      <c r="P42" s="45">
        <f t="shared" si="6"/>
        <v>-1860671</v>
      </c>
      <c r="Q42" s="45">
        <f t="shared" si="6"/>
        <v>12065788</v>
      </c>
      <c r="R42" s="45">
        <f t="shared" si="6"/>
        <v>22627569</v>
      </c>
      <c r="S42" s="45">
        <f t="shared" si="6"/>
        <v>10203727</v>
      </c>
      <c r="T42" s="45">
        <f t="shared" si="6"/>
        <v>12163337</v>
      </c>
      <c r="U42" s="45">
        <f t="shared" si="6"/>
        <v>11562451</v>
      </c>
      <c r="V42" s="45">
        <f t="shared" si="6"/>
        <v>33929515</v>
      </c>
      <c r="W42" s="45">
        <f t="shared" si="6"/>
        <v>790486613</v>
      </c>
      <c r="X42" s="45">
        <f t="shared" si="6"/>
        <v>707172649</v>
      </c>
      <c r="Y42" s="45">
        <f t="shared" si="6"/>
        <v>83313964</v>
      </c>
      <c r="Z42" s="46">
        <f>+IF(X42&lt;&gt;0,+(Y42/X42)*100,0)</f>
        <v>11.78127634288639</v>
      </c>
      <c r="AA42" s="47">
        <f>+AA25-AA40</f>
        <v>707172649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-27505171</v>
      </c>
      <c r="D45" s="18"/>
      <c r="E45" s="19">
        <v>40755158</v>
      </c>
      <c r="F45" s="20">
        <v>-480478</v>
      </c>
      <c r="G45" s="20">
        <v>-27505171</v>
      </c>
      <c r="H45" s="20"/>
      <c r="I45" s="20"/>
      <c r="J45" s="20">
        <v>-27505171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-27505171</v>
      </c>
      <c r="X45" s="20">
        <v>-480478</v>
      </c>
      <c r="Y45" s="20">
        <v>-27024693</v>
      </c>
      <c r="Z45" s="48">
        <v>5624.5432673296182</v>
      </c>
      <c r="AA45" s="22">
        <v>-480478</v>
      </c>
    </row>
    <row r="46" spans="1:27" ht="13.5" x14ac:dyDescent="0.25">
      <c r="A46" s="23" t="s">
        <v>69</v>
      </c>
      <c r="B46" s="17" t="s">
        <v>32</v>
      </c>
      <c r="C46" s="18">
        <v>4253474</v>
      </c>
      <c r="D46" s="18"/>
      <c r="E46" s="19">
        <v>3858528</v>
      </c>
      <c r="F46" s="20">
        <v>4253474</v>
      </c>
      <c r="G46" s="20">
        <v>4253473</v>
      </c>
      <c r="H46" s="20"/>
      <c r="I46" s="20"/>
      <c r="J46" s="20">
        <v>4253473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4253473</v>
      </c>
      <c r="X46" s="20">
        <v>4253474</v>
      </c>
      <c r="Y46" s="20">
        <v>-1</v>
      </c>
      <c r="Z46" s="48"/>
      <c r="AA46" s="22">
        <v>4253474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-23251697</v>
      </c>
      <c r="D48" s="51">
        <f>SUM(D45:D47)</f>
        <v>0</v>
      </c>
      <c r="E48" s="52">
        <f t="shared" si="7"/>
        <v>44613686</v>
      </c>
      <c r="F48" s="53">
        <f t="shared" si="7"/>
        <v>3772996</v>
      </c>
      <c r="G48" s="53">
        <f t="shared" si="7"/>
        <v>-23251698</v>
      </c>
      <c r="H48" s="53">
        <f t="shared" si="7"/>
        <v>0</v>
      </c>
      <c r="I48" s="53">
        <f t="shared" si="7"/>
        <v>0</v>
      </c>
      <c r="J48" s="53">
        <f t="shared" si="7"/>
        <v>-23251698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-23251698</v>
      </c>
      <c r="X48" s="53">
        <f t="shared" si="7"/>
        <v>3772996</v>
      </c>
      <c r="Y48" s="53">
        <f t="shared" si="7"/>
        <v>-27024694</v>
      </c>
      <c r="Z48" s="54">
        <f>+IF(X48&lt;&gt;0,+(Y48/X48)*100,0)</f>
        <v>-716.26617149872413</v>
      </c>
      <c r="AA48" s="55">
        <f>SUM(AA45:AA47)</f>
        <v>3772996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260017008</v>
      </c>
      <c r="D6" s="18"/>
      <c r="E6" s="19"/>
      <c r="F6" s="20"/>
      <c r="G6" s="20">
        <v>23541326</v>
      </c>
      <c r="H6" s="20">
        <v>21631397</v>
      </c>
      <c r="I6" s="20">
        <v>12101491</v>
      </c>
      <c r="J6" s="20">
        <v>57274214</v>
      </c>
      <c r="K6" s="20">
        <v>15005933</v>
      </c>
      <c r="L6" s="20">
        <v>8071625</v>
      </c>
      <c r="M6" s="20">
        <v>182652</v>
      </c>
      <c r="N6" s="20">
        <v>23260210</v>
      </c>
      <c r="O6" s="20">
        <v>1828078</v>
      </c>
      <c r="P6" s="20">
        <v>-9799456</v>
      </c>
      <c r="Q6" s="20">
        <v>16345689</v>
      </c>
      <c r="R6" s="20">
        <v>8374311</v>
      </c>
      <c r="S6" s="20">
        <v>-10328700</v>
      </c>
      <c r="T6" s="20">
        <v>16166862</v>
      </c>
      <c r="U6" s="20">
        <v>-30471843</v>
      </c>
      <c r="V6" s="20">
        <v>-24633681</v>
      </c>
      <c r="W6" s="20">
        <v>64275054</v>
      </c>
      <c r="X6" s="20"/>
      <c r="Y6" s="20">
        <v>64275054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59223874</v>
      </c>
      <c r="D8" s="18"/>
      <c r="E8" s="19">
        <v>55797958</v>
      </c>
      <c r="F8" s="20">
        <v>56202976</v>
      </c>
      <c r="G8" s="20">
        <v>45631858</v>
      </c>
      <c r="H8" s="20">
        <v>3415782</v>
      </c>
      <c r="I8" s="20">
        <v>2455488</v>
      </c>
      <c r="J8" s="20">
        <v>51503128</v>
      </c>
      <c r="K8" s="20">
        <v>6571725</v>
      </c>
      <c r="L8" s="20">
        <v>-6874297</v>
      </c>
      <c r="M8" s="20">
        <v>4328262</v>
      </c>
      <c r="N8" s="20">
        <v>4025690</v>
      </c>
      <c r="O8" s="20">
        <v>2812853</v>
      </c>
      <c r="P8" s="20">
        <v>1068913</v>
      </c>
      <c r="Q8" s="20">
        <v>1056448</v>
      </c>
      <c r="R8" s="20">
        <v>4938214</v>
      </c>
      <c r="S8" s="20">
        <v>2206333</v>
      </c>
      <c r="T8" s="20">
        <v>26752</v>
      </c>
      <c r="U8" s="20">
        <v>3026276</v>
      </c>
      <c r="V8" s="20">
        <v>5259361</v>
      </c>
      <c r="W8" s="20">
        <v>65726393</v>
      </c>
      <c r="X8" s="20">
        <v>56202976</v>
      </c>
      <c r="Y8" s="20">
        <v>9523417</v>
      </c>
      <c r="Z8" s="21">
        <v>16.944684566169592</v>
      </c>
      <c r="AA8" s="22">
        <v>56202976</v>
      </c>
    </row>
    <row r="9" spans="1:27" ht="13.5" x14ac:dyDescent="0.25">
      <c r="A9" s="23" t="s">
        <v>37</v>
      </c>
      <c r="B9" s="17" t="s">
        <v>32</v>
      </c>
      <c r="C9" s="18">
        <v>90273720</v>
      </c>
      <c r="D9" s="18"/>
      <c r="E9" s="19"/>
      <c r="F9" s="20"/>
      <c r="G9" s="20">
        <v>8928616</v>
      </c>
      <c r="H9" s="20">
        <v>9374969</v>
      </c>
      <c r="I9" s="20">
        <v>8742675</v>
      </c>
      <c r="J9" s="20">
        <v>27046260</v>
      </c>
      <c r="K9" s="20">
        <v>8478186</v>
      </c>
      <c r="L9" s="20">
        <v>8059438</v>
      </c>
      <c r="M9" s="20">
        <v>8892669</v>
      </c>
      <c r="N9" s="20">
        <v>25430293</v>
      </c>
      <c r="O9" s="20">
        <v>8828145</v>
      </c>
      <c r="P9" s="20">
        <v>8152533</v>
      </c>
      <c r="Q9" s="20">
        <v>8849927</v>
      </c>
      <c r="R9" s="20">
        <v>25830605</v>
      </c>
      <c r="S9" s="20">
        <v>8165846</v>
      </c>
      <c r="T9" s="20">
        <v>8510770</v>
      </c>
      <c r="U9" s="20">
        <v>8570719</v>
      </c>
      <c r="V9" s="20">
        <v>25247335</v>
      </c>
      <c r="W9" s="20">
        <v>103554493</v>
      </c>
      <c r="X9" s="20"/>
      <c r="Y9" s="20">
        <v>103554493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-4317684</v>
      </c>
      <c r="D11" s="18"/>
      <c r="E11" s="19"/>
      <c r="F11" s="20"/>
      <c r="G11" s="20">
        <v>-384166</v>
      </c>
      <c r="H11" s="20">
        <v>-301271</v>
      </c>
      <c r="I11" s="20">
        <v>-641957</v>
      </c>
      <c r="J11" s="20">
        <v>-1327394</v>
      </c>
      <c r="K11" s="20">
        <v>-719880</v>
      </c>
      <c r="L11" s="20">
        <v>-704483</v>
      </c>
      <c r="M11" s="20">
        <v>-133238</v>
      </c>
      <c r="N11" s="20">
        <v>-1557601</v>
      </c>
      <c r="O11" s="20">
        <v>-95132</v>
      </c>
      <c r="P11" s="20">
        <v>-301787</v>
      </c>
      <c r="Q11" s="20">
        <v>-396089</v>
      </c>
      <c r="R11" s="20">
        <v>-793008</v>
      </c>
      <c r="S11" s="20">
        <v>-584332</v>
      </c>
      <c r="T11" s="20">
        <v>-550523</v>
      </c>
      <c r="U11" s="20">
        <v>-828427</v>
      </c>
      <c r="V11" s="20">
        <v>-1963282</v>
      </c>
      <c r="W11" s="20">
        <v>-5641285</v>
      </c>
      <c r="X11" s="20"/>
      <c r="Y11" s="20">
        <v>-5641285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405196918</v>
      </c>
      <c r="D12" s="29">
        <f>SUM(D6:D11)</f>
        <v>0</v>
      </c>
      <c r="E12" s="30">
        <f t="shared" si="0"/>
        <v>55797958</v>
      </c>
      <c r="F12" s="31">
        <f t="shared" si="0"/>
        <v>56202976</v>
      </c>
      <c r="G12" s="31">
        <f t="shared" si="0"/>
        <v>77717634</v>
      </c>
      <c r="H12" s="31">
        <f t="shared" si="0"/>
        <v>34120877</v>
      </c>
      <c r="I12" s="31">
        <f t="shared" si="0"/>
        <v>22657697</v>
      </c>
      <c r="J12" s="31">
        <f t="shared" si="0"/>
        <v>134496208</v>
      </c>
      <c r="K12" s="31">
        <f t="shared" si="0"/>
        <v>29335964</v>
      </c>
      <c r="L12" s="31">
        <f t="shared" si="0"/>
        <v>8552283</v>
      </c>
      <c r="M12" s="31">
        <f t="shared" si="0"/>
        <v>13270345</v>
      </c>
      <c r="N12" s="31">
        <f t="shared" si="0"/>
        <v>51158592</v>
      </c>
      <c r="O12" s="31">
        <f t="shared" si="0"/>
        <v>13373944</v>
      </c>
      <c r="P12" s="31">
        <f t="shared" si="0"/>
        <v>-879797</v>
      </c>
      <c r="Q12" s="31">
        <f t="shared" si="0"/>
        <v>25855975</v>
      </c>
      <c r="R12" s="31">
        <f t="shared" si="0"/>
        <v>38350122</v>
      </c>
      <c r="S12" s="31">
        <f t="shared" si="0"/>
        <v>-540853</v>
      </c>
      <c r="T12" s="31">
        <f t="shared" si="0"/>
        <v>24153861</v>
      </c>
      <c r="U12" s="31">
        <f t="shared" si="0"/>
        <v>-19703275</v>
      </c>
      <c r="V12" s="31">
        <f t="shared" si="0"/>
        <v>3909733</v>
      </c>
      <c r="W12" s="31">
        <f t="shared" si="0"/>
        <v>227914655</v>
      </c>
      <c r="X12" s="31">
        <f t="shared" si="0"/>
        <v>56202976</v>
      </c>
      <c r="Y12" s="31">
        <f t="shared" si="0"/>
        <v>171711679</v>
      </c>
      <c r="Z12" s="32">
        <f>+IF(X12&lt;&gt;0,+(Y12/X12)*100,0)</f>
        <v>305.52061691537472</v>
      </c>
      <c r="AA12" s="33">
        <f>SUM(AA6:AA11)</f>
        <v>56202976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-23889432</v>
      </c>
      <c r="D19" s="18"/>
      <c r="E19" s="19">
        <v>-29047200</v>
      </c>
      <c r="F19" s="20">
        <v>-37668504</v>
      </c>
      <c r="G19" s="20">
        <v>-41161218</v>
      </c>
      <c r="H19" s="20">
        <v>616404</v>
      </c>
      <c r="I19" s="20">
        <v>849328</v>
      </c>
      <c r="J19" s="20">
        <v>-39695486</v>
      </c>
      <c r="K19" s="20">
        <v>1902081</v>
      </c>
      <c r="L19" s="20">
        <v>3634984</v>
      </c>
      <c r="M19" s="20">
        <v>-4079186</v>
      </c>
      <c r="N19" s="20">
        <v>1457879</v>
      </c>
      <c r="O19" s="20">
        <v>-399216</v>
      </c>
      <c r="P19" s="20">
        <v>1120212</v>
      </c>
      <c r="Q19" s="20">
        <v>95493</v>
      </c>
      <c r="R19" s="20">
        <v>816489</v>
      </c>
      <c r="S19" s="20">
        <v>124077</v>
      </c>
      <c r="T19" s="20">
        <v>349113</v>
      </c>
      <c r="U19" s="20">
        <v>7754622</v>
      </c>
      <c r="V19" s="20">
        <v>8227812</v>
      </c>
      <c r="W19" s="20">
        <v>-29193306</v>
      </c>
      <c r="X19" s="20">
        <v>-37668504</v>
      </c>
      <c r="Y19" s="20">
        <v>8475198</v>
      </c>
      <c r="Z19" s="21">
        <v>-22.499428169486105</v>
      </c>
      <c r="AA19" s="22">
        <v>-37668504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-23889432</v>
      </c>
      <c r="D24" s="29">
        <f>SUM(D15:D23)</f>
        <v>0</v>
      </c>
      <c r="E24" s="36">
        <f t="shared" si="1"/>
        <v>-29047200</v>
      </c>
      <c r="F24" s="37">
        <f t="shared" si="1"/>
        <v>-37668504</v>
      </c>
      <c r="G24" s="37">
        <f t="shared" si="1"/>
        <v>-41161218</v>
      </c>
      <c r="H24" s="37">
        <f t="shared" si="1"/>
        <v>616404</v>
      </c>
      <c r="I24" s="37">
        <f t="shared" si="1"/>
        <v>849328</v>
      </c>
      <c r="J24" s="37">
        <f t="shared" si="1"/>
        <v>-39695486</v>
      </c>
      <c r="K24" s="37">
        <f t="shared" si="1"/>
        <v>1902081</v>
      </c>
      <c r="L24" s="37">
        <f t="shared" si="1"/>
        <v>3634984</v>
      </c>
      <c r="M24" s="37">
        <f t="shared" si="1"/>
        <v>-4079186</v>
      </c>
      <c r="N24" s="37">
        <f t="shared" si="1"/>
        <v>1457879</v>
      </c>
      <c r="O24" s="37">
        <f t="shared" si="1"/>
        <v>-399216</v>
      </c>
      <c r="P24" s="37">
        <f t="shared" si="1"/>
        <v>1120212</v>
      </c>
      <c r="Q24" s="37">
        <f t="shared" si="1"/>
        <v>95493</v>
      </c>
      <c r="R24" s="37">
        <f t="shared" si="1"/>
        <v>816489</v>
      </c>
      <c r="S24" s="37">
        <f t="shared" si="1"/>
        <v>124077</v>
      </c>
      <c r="T24" s="37">
        <f t="shared" si="1"/>
        <v>349113</v>
      </c>
      <c r="U24" s="37">
        <f t="shared" si="1"/>
        <v>7754622</v>
      </c>
      <c r="V24" s="37">
        <f t="shared" si="1"/>
        <v>8227812</v>
      </c>
      <c r="W24" s="37">
        <f t="shared" si="1"/>
        <v>-29193306</v>
      </c>
      <c r="X24" s="37">
        <f t="shared" si="1"/>
        <v>-37668504</v>
      </c>
      <c r="Y24" s="37">
        <f t="shared" si="1"/>
        <v>8475198</v>
      </c>
      <c r="Z24" s="38">
        <f>+IF(X24&lt;&gt;0,+(Y24/X24)*100,0)</f>
        <v>-22.499428169486105</v>
      </c>
      <c r="AA24" s="39">
        <f>SUM(AA15:AA23)</f>
        <v>-37668504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381307486</v>
      </c>
      <c r="D25" s="29">
        <f>+D12+D24</f>
        <v>0</v>
      </c>
      <c r="E25" s="30">
        <f t="shared" si="2"/>
        <v>26750758</v>
      </c>
      <c r="F25" s="31">
        <f t="shared" si="2"/>
        <v>18534472</v>
      </c>
      <c r="G25" s="31">
        <f t="shared" si="2"/>
        <v>36556416</v>
      </c>
      <c r="H25" s="31">
        <f t="shared" si="2"/>
        <v>34737281</v>
      </c>
      <c r="I25" s="31">
        <f t="shared" si="2"/>
        <v>23507025</v>
      </c>
      <c r="J25" s="31">
        <f t="shared" si="2"/>
        <v>94800722</v>
      </c>
      <c r="K25" s="31">
        <f t="shared" si="2"/>
        <v>31238045</v>
      </c>
      <c r="L25" s="31">
        <f t="shared" si="2"/>
        <v>12187267</v>
      </c>
      <c r="M25" s="31">
        <f t="shared" si="2"/>
        <v>9191159</v>
      </c>
      <c r="N25" s="31">
        <f t="shared" si="2"/>
        <v>52616471</v>
      </c>
      <c r="O25" s="31">
        <f t="shared" si="2"/>
        <v>12974728</v>
      </c>
      <c r="P25" s="31">
        <f t="shared" si="2"/>
        <v>240415</v>
      </c>
      <c r="Q25" s="31">
        <f t="shared" si="2"/>
        <v>25951468</v>
      </c>
      <c r="R25" s="31">
        <f t="shared" si="2"/>
        <v>39166611</v>
      </c>
      <c r="S25" s="31">
        <f t="shared" si="2"/>
        <v>-416776</v>
      </c>
      <c r="T25" s="31">
        <f t="shared" si="2"/>
        <v>24502974</v>
      </c>
      <c r="U25" s="31">
        <f t="shared" si="2"/>
        <v>-11948653</v>
      </c>
      <c r="V25" s="31">
        <f t="shared" si="2"/>
        <v>12137545</v>
      </c>
      <c r="W25" s="31">
        <f t="shared" si="2"/>
        <v>198721349</v>
      </c>
      <c r="X25" s="31">
        <f t="shared" si="2"/>
        <v>18534472</v>
      </c>
      <c r="Y25" s="31">
        <f t="shared" si="2"/>
        <v>180186877</v>
      </c>
      <c r="Z25" s="32">
        <f>+IF(X25&lt;&gt;0,+(Y25/X25)*100,0)</f>
        <v>972.17162161403894</v>
      </c>
      <c r="AA25" s="33">
        <f>+AA12+AA24</f>
        <v>18534472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243466072</v>
      </c>
      <c r="D32" s="18"/>
      <c r="E32" s="19"/>
      <c r="F32" s="20">
        <v>44404936</v>
      </c>
      <c r="G32" s="20">
        <v>9221220</v>
      </c>
      <c r="H32" s="20">
        <v>32495090</v>
      </c>
      <c r="I32" s="20">
        <v>23283633</v>
      </c>
      <c r="J32" s="20">
        <v>64999943</v>
      </c>
      <c r="K32" s="20">
        <v>-9089458</v>
      </c>
      <c r="L32" s="20">
        <v>-3268682</v>
      </c>
      <c r="M32" s="20">
        <v>2256540</v>
      </c>
      <c r="N32" s="20">
        <v>-10101600</v>
      </c>
      <c r="O32" s="20">
        <v>-3995735</v>
      </c>
      <c r="P32" s="20">
        <v>-10778846</v>
      </c>
      <c r="Q32" s="20">
        <v>14947837</v>
      </c>
      <c r="R32" s="20">
        <v>173256</v>
      </c>
      <c r="S32" s="20">
        <v>-16277008</v>
      </c>
      <c r="T32" s="20">
        <v>11910226</v>
      </c>
      <c r="U32" s="20">
        <v>-15662619</v>
      </c>
      <c r="V32" s="20">
        <v>-20029401</v>
      </c>
      <c r="W32" s="20">
        <v>35042198</v>
      </c>
      <c r="X32" s="20">
        <v>44404936</v>
      </c>
      <c r="Y32" s="20">
        <v>-9362738</v>
      </c>
      <c r="Z32" s="21">
        <v>-21.084903714307796</v>
      </c>
      <c r="AA32" s="22">
        <v>44404936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243466072</v>
      </c>
      <c r="D34" s="29">
        <f>SUM(D29:D33)</f>
        <v>0</v>
      </c>
      <c r="E34" s="30">
        <f t="shared" si="3"/>
        <v>0</v>
      </c>
      <c r="F34" s="31">
        <f t="shared" si="3"/>
        <v>44404936</v>
      </c>
      <c r="G34" s="31">
        <f t="shared" si="3"/>
        <v>9221220</v>
      </c>
      <c r="H34" s="31">
        <f t="shared" si="3"/>
        <v>32495090</v>
      </c>
      <c r="I34" s="31">
        <f t="shared" si="3"/>
        <v>23283633</v>
      </c>
      <c r="J34" s="31">
        <f t="shared" si="3"/>
        <v>64999943</v>
      </c>
      <c r="K34" s="31">
        <f t="shared" si="3"/>
        <v>-9089458</v>
      </c>
      <c r="L34" s="31">
        <f t="shared" si="3"/>
        <v>-3268682</v>
      </c>
      <c r="M34" s="31">
        <f t="shared" si="3"/>
        <v>2256540</v>
      </c>
      <c r="N34" s="31">
        <f t="shared" si="3"/>
        <v>-10101600</v>
      </c>
      <c r="O34" s="31">
        <f t="shared" si="3"/>
        <v>-3995735</v>
      </c>
      <c r="P34" s="31">
        <f t="shared" si="3"/>
        <v>-10778846</v>
      </c>
      <c r="Q34" s="31">
        <f t="shared" si="3"/>
        <v>14947837</v>
      </c>
      <c r="R34" s="31">
        <f t="shared" si="3"/>
        <v>173256</v>
      </c>
      <c r="S34" s="31">
        <f t="shared" si="3"/>
        <v>-16277008</v>
      </c>
      <c r="T34" s="31">
        <f t="shared" si="3"/>
        <v>11910226</v>
      </c>
      <c r="U34" s="31">
        <f t="shared" si="3"/>
        <v>-15662619</v>
      </c>
      <c r="V34" s="31">
        <f t="shared" si="3"/>
        <v>-20029401</v>
      </c>
      <c r="W34" s="31">
        <f t="shared" si="3"/>
        <v>35042198</v>
      </c>
      <c r="X34" s="31">
        <f t="shared" si="3"/>
        <v>44404936</v>
      </c>
      <c r="Y34" s="31">
        <f t="shared" si="3"/>
        <v>-9362738</v>
      </c>
      <c r="Z34" s="32">
        <f>+IF(X34&lt;&gt;0,+(Y34/X34)*100,0)</f>
        <v>-21.084903714307796</v>
      </c>
      <c r="AA34" s="33">
        <f>SUM(AA29:AA33)</f>
        <v>44404936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243466072</v>
      </c>
      <c r="D40" s="29">
        <f>+D34+D39</f>
        <v>0</v>
      </c>
      <c r="E40" s="30">
        <f t="shared" si="5"/>
        <v>0</v>
      </c>
      <c r="F40" s="31">
        <f t="shared" si="5"/>
        <v>44404936</v>
      </c>
      <c r="G40" s="31">
        <f t="shared" si="5"/>
        <v>9221220</v>
      </c>
      <c r="H40" s="31">
        <f t="shared" si="5"/>
        <v>32495090</v>
      </c>
      <c r="I40" s="31">
        <f t="shared" si="5"/>
        <v>23283633</v>
      </c>
      <c r="J40" s="31">
        <f t="shared" si="5"/>
        <v>64999943</v>
      </c>
      <c r="K40" s="31">
        <f t="shared" si="5"/>
        <v>-9089458</v>
      </c>
      <c r="L40" s="31">
        <f t="shared" si="5"/>
        <v>-3268682</v>
      </c>
      <c r="M40" s="31">
        <f t="shared" si="5"/>
        <v>2256540</v>
      </c>
      <c r="N40" s="31">
        <f t="shared" si="5"/>
        <v>-10101600</v>
      </c>
      <c r="O40" s="31">
        <f t="shared" si="5"/>
        <v>-3995735</v>
      </c>
      <c r="P40" s="31">
        <f t="shared" si="5"/>
        <v>-10778846</v>
      </c>
      <c r="Q40" s="31">
        <f t="shared" si="5"/>
        <v>14947837</v>
      </c>
      <c r="R40" s="31">
        <f t="shared" si="5"/>
        <v>173256</v>
      </c>
      <c r="S40" s="31">
        <f t="shared" si="5"/>
        <v>-16277008</v>
      </c>
      <c r="T40" s="31">
        <f t="shared" si="5"/>
        <v>11910226</v>
      </c>
      <c r="U40" s="31">
        <f t="shared" si="5"/>
        <v>-15662619</v>
      </c>
      <c r="V40" s="31">
        <f t="shared" si="5"/>
        <v>-20029401</v>
      </c>
      <c r="W40" s="31">
        <f t="shared" si="5"/>
        <v>35042198</v>
      </c>
      <c r="X40" s="31">
        <f t="shared" si="5"/>
        <v>44404936</v>
      </c>
      <c r="Y40" s="31">
        <f t="shared" si="5"/>
        <v>-9362738</v>
      </c>
      <c r="Z40" s="32">
        <f>+IF(X40&lt;&gt;0,+(Y40/X40)*100,0)</f>
        <v>-21.084903714307796</v>
      </c>
      <c r="AA40" s="33">
        <f>+AA34+AA39</f>
        <v>44404936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137841414</v>
      </c>
      <c r="D42" s="43">
        <f>+D25-D40</f>
        <v>0</v>
      </c>
      <c r="E42" s="44">
        <f t="shared" si="6"/>
        <v>26750758</v>
      </c>
      <c r="F42" s="45">
        <f t="shared" si="6"/>
        <v>-25870464</v>
      </c>
      <c r="G42" s="45">
        <f t="shared" si="6"/>
        <v>27335196</v>
      </c>
      <c r="H42" s="45">
        <f t="shared" si="6"/>
        <v>2242191</v>
      </c>
      <c r="I42" s="45">
        <f t="shared" si="6"/>
        <v>223392</v>
      </c>
      <c r="J42" s="45">
        <f t="shared" si="6"/>
        <v>29800779</v>
      </c>
      <c r="K42" s="45">
        <f t="shared" si="6"/>
        <v>40327503</v>
      </c>
      <c r="L42" s="45">
        <f t="shared" si="6"/>
        <v>15455949</v>
      </c>
      <c r="M42" s="45">
        <f t="shared" si="6"/>
        <v>6934619</v>
      </c>
      <c r="N42" s="45">
        <f t="shared" si="6"/>
        <v>62718071</v>
      </c>
      <c r="O42" s="45">
        <f t="shared" si="6"/>
        <v>16970463</v>
      </c>
      <c r="P42" s="45">
        <f t="shared" si="6"/>
        <v>11019261</v>
      </c>
      <c r="Q42" s="45">
        <f t="shared" si="6"/>
        <v>11003631</v>
      </c>
      <c r="R42" s="45">
        <f t="shared" si="6"/>
        <v>38993355</v>
      </c>
      <c r="S42" s="45">
        <f t="shared" si="6"/>
        <v>15860232</v>
      </c>
      <c r="T42" s="45">
        <f t="shared" si="6"/>
        <v>12592748</v>
      </c>
      <c r="U42" s="45">
        <f t="shared" si="6"/>
        <v>3713966</v>
      </c>
      <c r="V42" s="45">
        <f t="shared" si="6"/>
        <v>32166946</v>
      </c>
      <c r="W42" s="45">
        <f t="shared" si="6"/>
        <v>163679151</v>
      </c>
      <c r="X42" s="45">
        <f t="shared" si="6"/>
        <v>-25870464</v>
      </c>
      <c r="Y42" s="45">
        <f t="shared" si="6"/>
        <v>189549615</v>
      </c>
      <c r="Z42" s="46">
        <f>+IF(X42&lt;&gt;0,+(Y42/X42)*100,0)</f>
        <v>-732.68734182734408</v>
      </c>
      <c r="AA42" s="47">
        <f>+AA25-AA40</f>
        <v>-25870464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303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53294175</v>
      </c>
      <c r="D6" s="18"/>
      <c r="E6" s="19">
        <v>-13162608</v>
      </c>
      <c r="F6" s="20">
        <v>-13204248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4746498</v>
      </c>
      <c r="T6" s="20">
        <v>5159566</v>
      </c>
      <c r="U6" s="20">
        <v>5351809</v>
      </c>
      <c r="V6" s="20">
        <v>15257873</v>
      </c>
      <c r="W6" s="20">
        <v>15257873</v>
      </c>
      <c r="X6" s="20">
        <v>-13204248</v>
      </c>
      <c r="Y6" s="20">
        <v>28462121</v>
      </c>
      <c r="Z6" s="21">
        <v>-215.55275999057275</v>
      </c>
      <c r="AA6" s="22">
        <v>-13204248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315435458</v>
      </c>
      <c r="F8" s="20">
        <v>321435458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321435458</v>
      </c>
      <c r="Y8" s="20">
        <v>-321435458</v>
      </c>
      <c r="Z8" s="21">
        <v>-100</v>
      </c>
      <c r="AA8" s="22">
        <v>321435458</v>
      </c>
    </row>
    <row r="9" spans="1:27" ht="13.5" x14ac:dyDescent="0.25">
      <c r="A9" s="23" t="s">
        <v>37</v>
      </c>
      <c r="B9" s="17" t="s">
        <v>32</v>
      </c>
      <c r="C9" s="18">
        <v>33569945</v>
      </c>
      <c r="D9" s="18"/>
      <c r="E9" s="19"/>
      <c r="F9" s="20"/>
      <c r="G9" s="20">
        <v>51456</v>
      </c>
      <c r="H9" s="20">
        <v>5275710</v>
      </c>
      <c r="I9" s="20">
        <v>4634424</v>
      </c>
      <c r="J9" s="20">
        <v>9961590</v>
      </c>
      <c r="K9" s="20">
        <v>2707469</v>
      </c>
      <c r="L9" s="20">
        <v>2670089</v>
      </c>
      <c r="M9" s="20">
        <v>2456288</v>
      </c>
      <c r="N9" s="20">
        <v>7833846</v>
      </c>
      <c r="O9" s="20">
        <v>2548209</v>
      </c>
      <c r="P9" s="20">
        <v>3554006</v>
      </c>
      <c r="Q9" s="20">
        <v>3677751</v>
      </c>
      <c r="R9" s="20">
        <v>9779966</v>
      </c>
      <c r="S9" s="20">
        <v>4814460</v>
      </c>
      <c r="T9" s="20">
        <v>3958333</v>
      </c>
      <c r="U9" s="20">
        <v>4090313</v>
      </c>
      <c r="V9" s="20">
        <v>12863106</v>
      </c>
      <c r="W9" s="20">
        <v>40438508</v>
      </c>
      <c r="X9" s="20"/>
      <c r="Y9" s="20">
        <v>40438508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-3702289</v>
      </c>
      <c r="D11" s="18"/>
      <c r="E11" s="19">
        <v>-4074949</v>
      </c>
      <c r="F11" s="20">
        <v>-4659441</v>
      </c>
      <c r="G11" s="20">
        <v>-238122</v>
      </c>
      <c r="H11" s="20">
        <v>-188215</v>
      </c>
      <c r="I11" s="20">
        <v>-554373</v>
      </c>
      <c r="J11" s="20">
        <v>-980710</v>
      </c>
      <c r="K11" s="20">
        <v>-255747</v>
      </c>
      <c r="L11" s="20">
        <v>-303148</v>
      </c>
      <c r="M11" s="20">
        <v>-327380</v>
      </c>
      <c r="N11" s="20">
        <v>-886275</v>
      </c>
      <c r="O11" s="20">
        <v>-199153</v>
      </c>
      <c r="P11" s="20">
        <v>-602990</v>
      </c>
      <c r="Q11" s="20">
        <v>-246663</v>
      </c>
      <c r="R11" s="20">
        <v>-1048806</v>
      </c>
      <c r="S11" s="20">
        <v>-915487</v>
      </c>
      <c r="T11" s="20">
        <v>-332677</v>
      </c>
      <c r="U11" s="20">
        <v>-536802</v>
      </c>
      <c r="V11" s="20">
        <v>-1784966</v>
      </c>
      <c r="W11" s="20">
        <v>-4700757</v>
      </c>
      <c r="X11" s="20">
        <v>-4659441</v>
      </c>
      <c r="Y11" s="20">
        <v>-41316</v>
      </c>
      <c r="Z11" s="21">
        <v>0.88671580990080134</v>
      </c>
      <c r="AA11" s="22">
        <v>-4659441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83161831</v>
      </c>
      <c r="D12" s="29">
        <f>SUM(D6:D11)</f>
        <v>0</v>
      </c>
      <c r="E12" s="30">
        <f t="shared" si="0"/>
        <v>298197901</v>
      </c>
      <c r="F12" s="31">
        <f t="shared" si="0"/>
        <v>303571769</v>
      </c>
      <c r="G12" s="31">
        <f t="shared" si="0"/>
        <v>-186666</v>
      </c>
      <c r="H12" s="31">
        <f t="shared" si="0"/>
        <v>5087495</v>
      </c>
      <c r="I12" s="31">
        <f t="shared" si="0"/>
        <v>4080051</v>
      </c>
      <c r="J12" s="31">
        <f t="shared" si="0"/>
        <v>8980880</v>
      </c>
      <c r="K12" s="31">
        <f t="shared" si="0"/>
        <v>2451722</v>
      </c>
      <c r="L12" s="31">
        <f t="shared" si="0"/>
        <v>2366941</v>
      </c>
      <c r="M12" s="31">
        <f t="shared" si="0"/>
        <v>2128908</v>
      </c>
      <c r="N12" s="31">
        <f t="shared" si="0"/>
        <v>6947571</v>
      </c>
      <c r="O12" s="31">
        <f t="shared" si="0"/>
        <v>2349056</v>
      </c>
      <c r="P12" s="31">
        <f t="shared" si="0"/>
        <v>2951016</v>
      </c>
      <c r="Q12" s="31">
        <f t="shared" si="0"/>
        <v>3431088</v>
      </c>
      <c r="R12" s="31">
        <f t="shared" si="0"/>
        <v>8731160</v>
      </c>
      <c r="S12" s="31">
        <f t="shared" si="0"/>
        <v>8645471</v>
      </c>
      <c r="T12" s="31">
        <f t="shared" si="0"/>
        <v>8785222</v>
      </c>
      <c r="U12" s="31">
        <f t="shared" si="0"/>
        <v>8905320</v>
      </c>
      <c r="V12" s="31">
        <f t="shared" si="0"/>
        <v>26336013</v>
      </c>
      <c r="W12" s="31">
        <f t="shared" si="0"/>
        <v>50995624</v>
      </c>
      <c r="X12" s="31">
        <f t="shared" si="0"/>
        <v>303571769</v>
      </c>
      <c r="Y12" s="31">
        <f t="shared" si="0"/>
        <v>-252576145</v>
      </c>
      <c r="Z12" s="32">
        <f>+IF(X12&lt;&gt;0,+(Y12/X12)*100,0)</f>
        <v>-83.201460343962353</v>
      </c>
      <c r="AA12" s="33">
        <f>SUM(AA6:AA11)</f>
        <v>303571769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364968</v>
      </c>
      <c r="D19" s="18"/>
      <c r="E19" s="19">
        <v>8020950</v>
      </c>
      <c r="F19" s="20">
        <v>8062590</v>
      </c>
      <c r="G19" s="20"/>
      <c r="H19" s="20"/>
      <c r="I19" s="20">
        <v>419600</v>
      </c>
      <c r="J19" s="20">
        <v>419600</v>
      </c>
      <c r="K19" s="20"/>
      <c r="L19" s="20">
        <v>390928</v>
      </c>
      <c r="M19" s="20">
        <v>279256</v>
      </c>
      <c r="N19" s="20">
        <v>670184</v>
      </c>
      <c r="O19" s="20"/>
      <c r="P19" s="20">
        <v>1170043</v>
      </c>
      <c r="Q19" s="20">
        <v>342795</v>
      </c>
      <c r="R19" s="20">
        <v>1512838</v>
      </c>
      <c r="S19" s="20">
        <v>3426572</v>
      </c>
      <c r="T19" s="20">
        <v>748491</v>
      </c>
      <c r="U19" s="20">
        <v>2795600</v>
      </c>
      <c r="V19" s="20">
        <v>6970663</v>
      </c>
      <c r="W19" s="20">
        <v>9573285</v>
      </c>
      <c r="X19" s="20">
        <v>8062590</v>
      </c>
      <c r="Y19" s="20">
        <v>1510695</v>
      </c>
      <c r="Z19" s="21">
        <v>18.737093167332088</v>
      </c>
      <c r="AA19" s="22">
        <v>8062590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-144</v>
      </c>
      <c r="F22" s="20">
        <v>-144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-144</v>
      </c>
      <c r="Y22" s="20">
        <v>144</v>
      </c>
      <c r="Z22" s="21">
        <v>-100</v>
      </c>
      <c r="AA22" s="22">
        <v>-144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364968</v>
      </c>
      <c r="D24" s="29">
        <f>SUM(D15:D23)</f>
        <v>0</v>
      </c>
      <c r="E24" s="36">
        <f t="shared" si="1"/>
        <v>8020806</v>
      </c>
      <c r="F24" s="37">
        <f t="shared" si="1"/>
        <v>8062446</v>
      </c>
      <c r="G24" s="37">
        <f t="shared" si="1"/>
        <v>0</v>
      </c>
      <c r="H24" s="37">
        <f t="shared" si="1"/>
        <v>0</v>
      </c>
      <c r="I24" s="37">
        <f t="shared" si="1"/>
        <v>419600</v>
      </c>
      <c r="J24" s="37">
        <f t="shared" si="1"/>
        <v>419600</v>
      </c>
      <c r="K24" s="37">
        <f t="shared" si="1"/>
        <v>0</v>
      </c>
      <c r="L24" s="37">
        <f t="shared" si="1"/>
        <v>390928</v>
      </c>
      <c r="M24" s="37">
        <f t="shared" si="1"/>
        <v>279256</v>
      </c>
      <c r="N24" s="37">
        <f t="shared" si="1"/>
        <v>670184</v>
      </c>
      <c r="O24" s="37">
        <f t="shared" si="1"/>
        <v>0</v>
      </c>
      <c r="P24" s="37">
        <f t="shared" si="1"/>
        <v>1170043</v>
      </c>
      <c r="Q24" s="37">
        <f t="shared" si="1"/>
        <v>342795</v>
      </c>
      <c r="R24" s="37">
        <f t="shared" si="1"/>
        <v>1512838</v>
      </c>
      <c r="S24" s="37">
        <f t="shared" si="1"/>
        <v>3426572</v>
      </c>
      <c r="T24" s="37">
        <f t="shared" si="1"/>
        <v>748491</v>
      </c>
      <c r="U24" s="37">
        <f t="shared" si="1"/>
        <v>2795600</v>
      </c>
      <c r="V24" s="37">
        <f t="shared" si="1"/>
        <v>6970663</v>
      </c>
      <c r="W24" s="37">
        <f t="shared" si="1"/>
        <v>9573285</v>
      </c>
      <c r="X24" s="37">
        <f t="shared" si="1"/>
        <v>8062446</v>
      </c>
      <c r="Y24" s="37">
        <f t="shared" si="1"/>
        <v>1510839</v>
      </c>
      <c r="Z24" s="38">
        <f>+IF(X24&lt;&gt;0,+(Y24/X24)*100,0)</f>
        <v>18.73921388124646</v>
      </c>
      <c r="AA24" s="39">
        <f>SUM(AA15:AA23)</f>
        <v>8062446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83526799</v>
      </c>
      <c r="D25" s="29">
        <f>+D12+D24</f>
        <v>0</v>
      </c>
      <c r="E25" s="30">
        <f t="shared" si="2"/>
        <v>306218707</v>
      </c>
      <c r="F25" s="31">
        <f t="shared" si="2"/>
        <v>311634215</v>
      </c>
      <c r="G25" s="31">
        <f t="shared" si="2"/>
        <v>-186666</v>
      </c>
      <c r="H25" s="31">
        <f t="shared" si="2"/>
        <v>5087495</v>
      </c>
      <c r="I25" s="31">
        <f t="shared" si="2"/>
        <v>4499651</v>
      </c>
      <c r="J25" s="31">
        <f t="shared" si="2"/>
        <v>9400480</v>
      </c>
      <c r="K25" s="31">
        <f t="shared" si="2"/>
        <v>2451722</v>
      </c>
      <c r="L25" s="31">
        <f t="shared" si="2"/>
        <v>2757869</v>
      </c>
      <c r="M25" s="31">
        <f t="shared" si="2"/>
        <v>2408164</v>
      </c>
      <c r="N25" s="31">
        <f t="shared" si="2"/>
        <v>7617755</v>
      </c>
      <c r="O25" s="31">
        <f t="shared" si="2"/>
        <v>2349056</v>
      </c>
      <c r="P25" s="31">
        <f t="shared" si="2"/>
        <v>4121059</v>
      </c>
      <c r="Q25" s="31">
        <f t="shared" si="2"/>
        <v>3773883</v>
      </c>
      <c r="R25" s="31">
        <f t="shared" si="2"/>
        <v>10243998</v>
      </c>
      <c r="S25" s="31">
        <f t="shared" si="2"/>
        <v>12072043</v>
      </c>
      <c r="T25" s="31">
        <f t="shared" si="2"/>
        <v>9533713</v>
      </c>
      <c r="U25" s="31">
        <f t="shared" si="2"/>
        <v>11700920</v>
      </c>
      <c r="V25" s="31">
        <f t="shared" si="2"/>
        <v>33306676</v>
      </c>
      <c r="W25" s="31">
        <f t="shared" si="2"/>
        <v>60568909</v>
      </c>
      <c r="X25" s="31">
        <f t="shared" si="2"/>
        <v>311634215</v>
      </c>
      <c r="Y25" s="31">
        <f t="shared" si="2"/>
        <v>-251065306</v>
      </c>
      <c r="Z25" s="32">
        <f>+IF(X25&lt;&gt;0,+(Y25/X25)*100,0)</f>
        <v>-80.564101730613885</v>
      </c>
      <c r="AA25" s="33">
        <f>+AA12+AA24</f>
        <v>311634215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269574840</v>
      </c>
      <c r="D32" s="18"/>
      <c r="E32" s="19">
        <v>298750195</v>
      </c>
      <c r="F32" s="20">
        <v>295766549</v>
      </c>
      <c r="G32" s="20">
        <v>1439609</v>
      </c>
      <c r="H32" s="20">
        <v>41526533</v>
      </c>
      <c r="I32" s="20">
        <v>36576706</v>
      </c>
      <c r="J32" s="20">
        <v>79542848</v>
      </c>
      <c r="K32" s="20">
        <v>21941644</v>
      </c>
      <c r="L32" s="20">
        <v>21539826</v>
      </c>
      <c r="M32" s="20">
        <v>19966088</v>
      </c>
      <c r="N32" s="20">
        <v>63447558</v>
      </c>
      <c r="O32" s="20">
        <v>20709791</v>
      </c>
      <c r="P32" s="20">
        <v>28227050</v>
      </c>
      <c r="Q32" s="20">
        <v>29334742</v>
      </c>
      <c r="R32" s="20">
        <v>78271583</v>
      </c>
      <c r="S32" s="20">
        <v>38052326</v>
      </c>
      <c r="T32" s="20">
        <v>31525210</v>
      </c>
      <c r="U32" s="20">
        <v>32549793</v>
      </c>
      <c r="V32" s="20">
        <v>102127329</v>
      </c>
      <c r="W32" s="20">
        <v>323389318</v>
      </c>
      <c r="X32" s="20">
        <v>295766549</v>
      </c>
      <c r="Y32" s="20">
        <v>27622769</v>
      </c>
      <c r="Z32" s="21">
        <v>9.3393823924286998</v>
      </c>
      <c r="AA32" s="22">
        <v>295766549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604937</v>
      </c>
      <c r="F33" s="20">
        <v>604937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604937</v>
      </c>
      <c r="Y33" s="20">
        <v>-604937</v>
      </c>
      <c r="Z33" s="21">
        <v>-100</v>
      </c>
      <c r="AA33" s="22">
        <v>604937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269574840</v>
      </c>
      <c r="D34" s="29">
        <f>SUM(D29:D33)</f>
        <v>0</v>
      </c>
      <c r="E34" s="30">
        <f t="shared" si="3"/>
        <v>299355132</v>
      </c>
      <c r="F34" s="31">
        <f t="shared" si="3"/>
        <v>296371486</v>
      </c>
      <c r="G34" s="31">
        <f t="shared" si="3"/>
        <v>1439609</v>
      </c>
      <c r="H34" s="31">
        <f t="shared" si="3"/>
        <v>41526533</v>
      </c>
      <c r="I34" s="31">
        <f t="shared" si="3"/>
        <v>36576706</v>
      </c>
      <c r="J34" s="31">
        <f t="shared" si="3"/>
        <v>79542848</v>
      </c>
      <c r="K34" s="31">
        <f t="shared" si="3"/>
        <v>21941644</v>
      </c>
      <c r="L34" s="31">
        <f t="shared" si="3"/>
        <v>21539826</v>
      </c>
      <c r="M34" s="31">
        <f t="shared" si="3"/>
        <v>19966088</v>
      </c>
      <c r="N34" s="31">
        <f t="shared" si="3"/>
        <v>63447558</v>
      </c>
      <c r="O34" s="31">
        <f t="shared" si="3"/>
        <v>20709791</v>
      </c>
      <c r="P34" s="31">
        <f t="shared" si="3"/>
        <v>28227050</v>
      </c>
      <c r="Q34" s="31">
        <f t="shared" si="3"/>
        <v>29334742</v>
      </c>
      <c r="R34" s="31">
        <f t="shared" si="3"/>
        <v>78271583</v>
      </c>
      <c r="S34" s="31">
        <f t="shared" si="3"/>
        <v>38052326</v>
      </c>
      <c r="T34" s="31">
        <f t="shared" si="3"/>
        <v>31525210</v>
      </c>
      <c r="U34" s="31">
        <f t="shared" si="3"/>
        <v>32549793</v>
      </c>
      <c r="V34" s="31">
        <f t="shared" si="3"/>
        <v>102127329</v>
      </c>
      <c r="W34" s="31">
        <f t="shared" si="3"/>
        <v>323389318</v>
      </c>
      <c r="X34" s="31">
        <f t="shared" si="3"/>
        <v>296371486</v>
      </c>
      <c r="Y34" s="31">
        <f t="shared" si="3"/>
        <v>27017832</v>
      </c>
      <c r="Z34" s="32">
        <f>+IF(X34&lt;&gt;0,+(Y34/X34)*100,0)</f>
        <v>9.1162049239784153</v>
      </c>
      <c r="AA34" s="33">
        <f>SUM(AA29:AA33)</f>
        <v>296371486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32000</v>
      </c>
      <c r="F37" s="20">
        <v>32000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32000</v>
      </c>
      <c r="Y37" s="20">
        <v>-32000</v>
      </c>
      <c r="Z37" s="21">
        <v>-100</v>
      </c>
      <c r="AA37" s="22">
        <v>32000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32000</v>
      </c>
      <c r="F39" s="37">
        <f t="shared" si="4"/>
        <v>32000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32000</v>
      </c>
      <c r="Y39" s="37">
        <f t="shared" si="4"/>
        <v>-32000</v>
      </c>
      <c r="Z39" s="38">
        <f>+IF(X39&lt;&gt;0,+(Y39/X39)*100,0)</f>
        <v>-100</v>
      </c>
      <c r="AA39" s="39">
        <f>SUM(AA37:AA38)</f>
        <v>32000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269574840</v>
      </c>
      <c r="D40" s="29">
        <f>+D34+D39</f>
        <v>0</v>
      </c>
      <c r="E40" s="30">
        <f t="shared" si="5"/>
        <v>299387132</v>
      </c>
      <c r="F40" s="31">
        <f t="shared" si="5"/>
        <v>296403486</v>
      </c>
      <c r="G40" s="31">
        <f t="shared" si="5"/>
        <v>1439609</v>
      </c>
      <c r="H40" s="31">
        <f t="shared" si="5"/>
        <v>41526533</v>
      </c>
      <c r="I40" s="31">
        <f t="shared" si="5"/>
        <v>36576706</v>
      </c>
      <c r="J40" s="31">
        <f t="shared" si="5"/>
        <v>79542848</v>
      </c>
      <c r="K40" s="31">
        <f t="shared" si="5"/>
        <v>21941644</v>
      </c>
      <c r="L40" s="31">
        <f t="shared" si="5"/>
        <v>21539826</v>
      </c>
      <c r="M40" s="31">
        <f t="shared" si="5"/>
        <v>19966088</v>
      </c>
      <c r="N40" s="31">
        <f t="shared" si="5"/>
        <v>63447558</v>
      </c>
      <c r="O40" s="31">
        <f t="shared" si="5"/>
        <v>20709791</v>
      </c>
      <c r="P40" s="31">
        <f t="shared" si="5"/>
        <v>28227050</v>
      </c>
      <c r="Q40" s="31">
        <f t="shared" si="5"/>
        <v>29334742</v>
      </c>
      <c r="R40" s="31">
        <f t="shared" si="5"/>
        <v>78271583</v>
      </c>
      <c r="S40" s="31">
        <f t="shared" si="5"/>
        <v>38052326</v>
      </c>
      <c r="T40" s="31">
        <f t="shared" si="5"/>
        <v>31525210</v>
      </c>
      <c r="U40" s="31">
        <f t="shared" si="5"/>
        <v>32549793</v>
      </c>
      <c r="V40" s="31">
        <f t="shared" si="5"/>
        <v>102127329</v>
      </c>
      <c r="W40" s="31">
        <f t="shared" si="5"/>
        <v>323389318</v>
      </c>
      <c r="X40" s="31">
        <f t="shared" si="5"/>
        <v>296403486</v>
      </c>
      <c r="Y40" s="31">
        <f t="shared" si="5"/>
        <v>26985832</v>
      </c>
      <c r="Z40" s="32">
        <f>+IF(X40&lt;&gt;0,+(Y40/X40)*100,0)</f>
        <v>9.104424635545616</v>
      </c>
      <c r="AA40" s="33">
        <f>+AA34+AA39</f>
        <v>296403486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-186048041</v>
      </c>
      <c r="D42" s="43">
        <f>+D25-D40</f>
        <v>0</v>
      </c>
      <c r="E42" s="44">
        <f t="shared" si="6"/>
        <v>6831575</v>
      </c>
      <c r="F42" s="45">
        <f t="shared" si="6"/>
        <v>15230729</v>
      </c>
      <c r="G42" s="45">
        <f t="shared" si="6"/>
        <v>-1626275</v>
      </c>
      <c r="H42" s="45">
        <f t="shared" si="6"/>
        <v>-36439038</v>
      </c>
      <c r="I42" s="45">
        <f t="shared" si="6"/>
        <v>-32077055</v>
      </c>
      <c r="J42" s="45">
        <f t="shared" si="6"/>
        <v>-70142368</v>
      </c>
      <c r="K42" s="45">
        <f t="shared" si="6"/>
        <v>-19489922</v>
      </c>
      <c r="L42" s="45">
        <f t="shared" si="6"/>
        <v>-18781957</v>
      </c>
      <c r="M42" s="45">
        <f t="shared" si="6"/>
        <v>-17557924</v>
      </c>
      <c r="N42" s="45">
        <f t="shared" si="6"/>
        <v>-55829803</v>
      </c>
      <c r="O42" s="45">
        <f t="shared" si="6"/>
        <v>-18360735</v>
      </c>
      <c r="P42" s="45">
        <f t="shared" si="6"/>
        <v>-24105991</v>
      </c>
      <c r="Q42" s="45">
        <f t="shared" si="6"/>
        <v>-25560859</v>
      </c>
      <c r="R42" s="45">
        <f t="shared" si="6"/>
        <v>-68027585</v>
      </c>
      <c r="S42" s="45">
        <f t="shared" si="6"/>
        <v>-25980283</v>
      </c>
      <c r="T42" s="45">
        <f t="shared" si="6"/>
        <v>-21991497</v>
      </c>
      <c r="U42" s="45">
        <f t="shared" si="6"/>
        <v>-20848873</v>
      </c>
      <c r="V42" s="45">
        <f t="shared" si="6"/>
        <v>-68820653</v>
      </c>
      <c r="W42" s="45">
        <f t="shared" si="6"/>
        <v>-262820409</v>
      </c>
      <c r="X42" s="45">
        <f t="shared" si="6"/>
        <v>15230729</v>
      </c>
      <c r="Y42" s="45">
        <f t="shared" si="6"/>
        <v>-278051138</v>
      </c>
      <c r="Z42" s="46">
        <f>+IF(X42&lt;&gt;0,+(Y42/X42)*100,0)</f>
        <v>-1825.5931019454156</v>
      </c>
      <c r="AA42" s="47">
        <f>+AA25-AA40</f>
        <v>15230729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1131860093</v>
      </c>
      <c r="D19" s="18"/>
      <c r="E19" s="19">
        <v>22382577</v>
      </c>
      <c r="F19" s="20">
        <v>43947546</v>
      </c>
      <c r="G19" s="20">
        <v>1199130940</v>
      </c>
      <c r="H19" s="20">
        <v>-65314387</v>
      </c>
      <c r="I19" s="20">
        <v>27292690</v>
      </c>
      <c r="J19" s="20">
        <v>1161109243</v>
      </c>
      <c r="K19" s="20">
        <v>922768</v>
      </c>
      <c r="L19" s="20">
        <v>4208007</v>
      </c>
      <c r="M19" s="20">
        <v>-20161031</v>
      </c>
      <c r="N19" s="20">
        <v>-15030256</v>
      </c>
      <c r="O19" s="20">
        <v>537156</v>
      </c>
      <c r="P19" s="20">
        <v>888773</v>
      </c>
      <c r="Q19" s="20">
        <v>1157859</v>
      </c>
      <c r="R19" s="20">
        <v>2583788</v>
      </c>
      <c r="S19" s="20">
        <v>2177989</v>
      </c>
      <c r="T19" s="20">
        <v>11020807</v>
      </c>
      <c r="U19" s="20">
        <v>12307802</v>
      </c>
      <c r="V19" s="20">
        <v>25506598</v>
      </c>
      <c r="W19" s="20">
        <v>1174169373</v>
      </c>
      <c r="X19" s="20">
        <v>43947546</v>
      </c>
      <c r="Y19" s="20">
        <v>1130221827</v>
      </c>
      <c r="Z19" s="21">
        <v>2571.7518493524076</v>
      </c>
      <c r="AA19" s="22">
        <v>43947546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1131860093</v>
      </c>
      <c r="D24" s="29">
        <f>SUM(D15:D23)</f>
        <v>0</v>
      </c>
      <c r="E24" s="36">
        <f t="shared" si="1"/>
        <v>22382577</v>
      </c>
      <c r="F24" s="37">
        <f t="shared" si="1"/>
        <v>43947546</v>
      </c>
      <c r="G24" s="37">
        <f t="shared" si="1"/>
        <v>1199130940</v>
      </c>
      <c r="H24" s="37">
        <f t="shared" si="1"/>
        <v>-65314387</v>
      </c>
      <c r="I24" s="37">
        <f t="shared" si="1"/>
        <v>27292690</v>
      </c>
      <c r="J24" s="37">
        <f t="shared" si="1"/>
        <v>1161109243</v>
      </c>
      <c r="K24" s="37">
        <f t="shared" si="1"/>
        <v>922768</v>
      </c>
      <c r="L24" s="37">
        <f t="shared" si="1"/>
        <v>4208007</v>
      </c>
      <c r="M24" s="37">
        <f t="shared" si="1"/>
        <v>-20161031</v>
      </c>
      <c r="N24" s="37">
        <f t="shared" si="1"/>
        <v>-15030256</v>
      </c>
      <c r="O24" s="37">
        <f t="shared" si="1"/>
        <v>537156</v>
      </c>
      <c r="P24" s="37">
        <f t="shared" si="1"/>
        <v>888773</v>
      </c>
      <c r="Q24" s="37">
        <f t="shared" si="1"/>
        <v>1157859</v>
      </c>
      <c r="R24" s="37">
        <f t="shared" si="1"/>
        <v>2583788</v>
      </c>
      <c r="S24" s="37">
        <f t="shared" si="1"/>
        <v>2177989</v>
      </c>
      <c r="T24" s="37">
        <f t="shared" si="1"/>
        <v>11020807</v>
      </c>
      <c r="U24" s="37">
        <f t="shared" si="1"/>
        <v>12307802</v>
      </c>
      <c r="V24" s="37">
        <f t="shared" si="1"/>
        <v>25506598</v>
      </c>
      <c r="W24" s="37">
        <f t="shared" si="1"/>
        <v>1174169373</v>
      </c>
      <c r="X24" s="37">
        <f t="shared" si="1"/>
        <v>43947546</v>
      </c>
      <c r="Y24" s="37">
        <f t="shared" si="1"/>
        <v>1130221827</v>
      </c>
      <c r="Z24" s="38">
        <f>+IF(X24&lt;&gt;0,+(Y24/X24)*100,0)</f>
        <v>2571.7518493524076</v>
      </c>
      <c r="AA24" s="39">
        <f>SUM(AA15:AA23)</f>
        <v>43947546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1131860093</v>
      </c>
      <c r="D25" s="29">
        <f>+D12+D24</f>
        <v>0</v>
      </c>
      <c r="E25" s="30">
        <f t="shared" si="2"/>
        <v>22382577</v>
      </c>
      <c r="F25" s="31">
        <f t="shared" si="2"/>
        <v>43947546</v>
      </c>
      <c r="G25" s="31">
        <f t="shared" si="2"/>
        <v>1199130940</v>
      </c>
      <c r="H25" s="31">
        <f t="shared" si="2"/>
        <v>-65314387</v>
      </c>
      <c r="I25" s="31">
        <f t="shared" si="2"/>
        <v>27292690</v>
      </c>
      <c r="J25" s="31">
        <f t="shared" si="2"/>
        <v>1161109243</v>
      </c>
      <c r="K25" s="31">
        <f t="shared" si="2"/>
        <v>922768</v>
      </c>
      <c r="L25" s="31">
        <f t="shared" si="2"/>
        <v>4208007</v>
      </c>
      <c r="M25" s="31">
        <f t="shared" si="2"/>
        <v>-20161031</v>
      </c>
      <c r="N25" s="31">
        <f t="shared" si="2"/>
        <v>-15030256</v>
      </c>
      <c r="O25" s="31">
        <f t="shared" si="2"/>
        <v>537156</v>
      </c>
      <c r="P25" s="31">
        <f t="shared" si="2"/>
        <v>888773</v>
      </c>
      <c r="Q25" s="31">
        <f t="shared" si="2"/>
        <v>1157859</v>
      </c>
      <c r="R25" s="31">
        <f t="shared" si="2"/>
        <v>2583788</v>
      </c>
      <c r="S25" s="31">
        <f t="shared" si="2"/>
        <v>2177989</v>
      </c>
      <c r="T25" s="31">
        <f t="shared" si="2"/>
        <v>11020807</v>
      </c>
      <c r="U25" s="31">
        <f t="shared" si="2"/>
        <v>12307802</v>
      </c>
      <c r="V25" s="31">
        <f t="shared" si="2"/>
        <v>25506598</v>
      </c>
      <c r="W25" s="31">
        <f t="shared" si="2"/>
        <v>1174169373</v>
      </c>
      <c r="X25" s="31">
        <f t="shared" si="2"/>
        <v>43947546</v>
      </c>
      <c r="Y25" s="31">
        <f t="shared" si="2"/>
        <v>1130221827</v>
      </c>
      <c r="Z25" s="32">
        <f>+IF(X25&lt;&gt;0,+(Y25/X25)*100,0)</f>
        <v>2571.7518493524076</v>
      </c>
      <c r="AA25" s="33">
        <f>+AA12+AA24</f>
        <v>43947546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49959621</v>
      </c>
      <c r="D31" s="18"/>
      <c r="E31" s="19">
        <v>57583317</v>
      </c>
      <c r="F31" s="20">
        <v>57583317</v>
      </c>
      <c r="G31" s="20">
        <v>50209331</v>
      </c>
      <c r="H31" s="20">
        <v>149073</v>
      </c>
      <c r="I31" s="20">
        <v>367758</v>
      </c>
      <c r="J31" s="20">
        <v>50726162</v>
      </c>
      <c r="K31" s="20">
        <v>340254</v>
      </c>
      <c r="L31" s="20">
        <v>233611</v>
      </c>
      <c r="M31" s="20">
        <v>390822</v>
      </c>
      <c r="N31" s="20">
        <v>964687</v>
      </c>
      <c r="O31" s="20">
        <v>639806</v>
      </c>
      <c r="P31" s="20">
        <v>450343</v>
      </c>
      <c r="Q31" s="20">
        <v>538334</v>
      </c>
      <c r="R31" s="20">
        <v>1628483</v>
      </c>
      <c r="S31" s="20">
        <v>247176</v>
      </c>
      <c r="T31" s="20">
        <v>1018328</v>
      </c>
      <c r="U31" s="20">
        <v>229989</v>
      </c>
      <c r="V31" s="20">
        <v>1495493</v>
      </c>
      <c r="W31" s="20">
        <v>54814825</v>
      </c>
      <c r="X31" s="20">
        <v>57583317</v>
      </c>
      <c r="Y31" s="20">
        <v>-2768492</v>
      </c>
      <c r="Z31" s="21">
        <v>-4.8078022320249456</v>
      </c>
      <c r="AA31" s="22">
        <v>57583317</v>
      </c>
    </row>
    <row r="32" spans="1:27" ht="13.5" x14ac:dyDescent="0.25">
      <c r="A32" s="23" t="s">
        <v>58</v>
      </c>
      <c r="B32" s="17" t="s">
        <v>32</v>
      </c>
      <c r="C32" s="18">
        <v>20466943</v>
      </c>
      <c r="D32" s="18"/>
      <c r="E32" s="19"/>
      <c r="F32" s="20"/>
      <c r="G32" s="20">
        <v>45509382</v>
      </c>
      <c r="H32" s="20">
        <v>-21646812</v>
      </c>
      <c r="I32" s="20">
        <v>1183234</v>
      </c>
      <c r="J32" s="20">
        <v>25045804</v>
      </c>
      <c r="K32" s="20">
        <v>-1882190</v>
      </c>
      <c r="L32" s="20">
        <v>5772580</v>
      </c>
      <c r="M32" s="20">
        <v>-521023</v>
      </c>
      <c r="N32" s="20">
        <v>3369367</v>
      </c>
      <c r="O32" s="20">
        <v>255545</v>
      </c>
      <c r="P32" s="20">
        <v>-1261411</v>
      </c>
      <c r="Q32" s="20">
        <v>9580840</v>
      </c>
      <c r="R32" s="20">
        <v>8574974</v>
      </c>
      <c r="S32" s="20">
        <v>-2419880</v>
      </c>
      <c r="T32" s="20">
        <v>6561737</v>
      </c>
      <c r="U32" s="20">
        <v>109650</v>
      </c>
      <c r="V32" s="20">
        <v>4251507</v>
      </c>
      <c r="W32" s="20">
        <v>41241652</v>
      </c>
      <c r="X32" s="20"/>
      <c r="Y32" s="20">
        <v>41241652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70426564</v>
      </c>
      <c r="D34" s="29">
        <f>SUM(D29:D33)</f>
        <v>0</v>
      </c>
      <c r="E34" s="30">
        <f t="shared" si="3"/>
        <v>57583317</v>
      </c>
      <c r="F34" s="31">
        <f t="shared" si="3"/>
        <v>57583317</v>
      </c>
      <c r="G34" s="31">
        <f t="shared" si="3"/>
        <v>95718713</v>
      </c>
      <c r="H34" s="31">
        <f t="shared" si="3"/>
        <v>-21497739</v>
      </c>
      <c r="I34" s="31">
        <f t="shared" si="3"/>
        <v>1550992</v>
      </c>
      <c r="J34" s="31">
        <f t="shared" si="3"/>
        <v>75771966</v>
      </c>
      <c r="K34" s="31">
        <f t="shared" si="3"/>
        <v>-1541936</v>
      </c>
      <c r="L34" s="31">
        <f t="shared" si="3"/>
        <v>6006191</v>
      </c>
      <c r="M34" s="31">
        <f t="shared" si="3"/>
        <v>-130201</v>
      </c>
      <c r="N34" s="31">
        <f t="shared" si="3"/>
        <v>4334054</v>
      </c>
      <c r="O34" s="31">
        <f t="shared" si="3"/>
        <v>895351</v>
      </c>
      <c r="P34" s="31">
        <f t="shared" si="3"/>
        <v>-811068</v>
      </c>
      <c r="Q34" s="31">
        <f t="shared" si="3"/>
        <v>10119174</v>
      </c>
      <c r="R34" s="31">
        <f t="shared" si="3"/>
        <v>10203457</v>
      </c>
      <c r="S34" s="31">
        <f t="shared" si="3"/>
        <v>-2172704</v>
      </c>
      <c r="T34" s="31">
        <f t="shared" si="3"/>
        <v>7580065</v>
      </c>
      <c r="U34" s="31">
        <f t="shared" si="3"/>
        <v>339639</v>
      </c>
      <c r="V34" s="31">
        <f t="shared" si="3"/>
        <v>5747000</v>
      </c>
      <c r="W34" s="31">
        <f t="shared" si="3"/>
        <v>96056477</v>
      </c>
      <c r="X34" s="31">
        <f t="shared" si="3"/>
        <v>57583317</v>
      </c>
      <c r="Y34" s="31">
        <f t="shared" si="3"/>
        <v>38473160</v>
      </c>
      <c r="Z34" s="32">
        <f>+IF(X34&lt;&gt;0,+(Y34/X34)*100,0)</f>
        <v>66.813031975910661</v>
      </c>
      <c r="AA34" s="33">
        <f>SUM(AA29:AA33)</f>
        <v>57583317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70426564</v>
      </c>
      <c r="D40" s="29">
        <f>+D34+D39</f>
        <v>0</v>
      </c>
      <c r="E40" s="30">
        <f t="shared" si="5"/>
        <v>57583317</v>
      </c>
      <c r="F40" s="31">
        <f t="shared" si="5"/>
        <v>57583317</v>
      </c>
      <c r="G40" s="31">
        <f t="shared" si="5"/>
        <v>95718713</v>
      </c>
      <c r="H40" s="31">
        <f t="shared" si="5"/>
        <v>-21497739</v>
      </c>
      <c r="I40" s="31">
        <f t="shared" si="5"/>
        <v>1550992</v>
      </c>
      <c r="J40" s="31">
        <f t="shared" si="5"/>
        <v>75771966</v>
      </c>
      <c r="K40" s="31">
        <f t="shared" si="5"/>
        <v>-1541936</v>
      </c>
      <c r="L40" s="31">
        <f t="shared" si="5"/>
        <v>6006191</v>
      </c>
      <c r="M40" s="31">
        <f t="shared" si="5"/>
        <v>-130201</v>
      </c>
      <c r="N40" s="31">
        <f t="shared" si="5"/>
        <v>4334054</v>
      </c>
      <c r="O40" s="31">
        <f t="shared" si="5"/>
        <v>895351</v>
      </c>
      <c r="P40" s="31">
        <f t="shared" si="5"/>
        <v>-811068</v>
      </c>
      <c r="Q40" s="31">
        <f t="shared" si="5"/>
        <v>10119174</v>
      </c>
      <c r="R40" s="31">
        <f t="shared" si="5"/>
        <v>10203457</v>
      </c>
      <c r="S40" s="31">
        <f t="shared" si="5"/>
        <v>-2172704</v>
      </c>
      <c r="T40" s="31">
        <f t="shared" si="5"/>
        <v>7580065</v>
      </c>
      <c r="U40" s="31">
        <f t="shared" si="5"/>
        <v>339639</v>
      </c>
      <c r="V40" s="31">
        <f t="shared" si="5"/>
        <v>5747000</v>
      </c>
      <c r="W40" s="31">
        <f t="shared" si="5"/>
        <v>96056477</v>
      </c>
      <c r="X40" s="31">
        <f t="shared" si="5"/>
        <v>57583317</v>
      </c>
      <c r="Y40" s="31">
        <f t="shared" si="5"/>
        <v>38473160</v>
      </c>
      <c r="Z40" s="32">
        <f>+IF(X40&lt;&gt;0,+(Y40/X40)*100,0)</f>
        <v>66.813031975910661</v>
      </c>
      <c r="AA40" s="33">
        <f>+AA34+AA39</f>
        <v>57583317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1061433529</v>
      </c>
      <c r="D42" s="43">
        <f>+D25-D40</f>
        <v>0</v>
      </c>
      <c r="E42" s="44">
        <f t="shared" si="6"/>
        <v>-35200740</v>
      </c>
      <c r="F42" s="45">
        <f t="shared" si="6"/>
        <v>-13635771</v>
      </c>
      <c r="G42" s="45">
        <f t="shared" si="6"/>
        <v>1103412227</v>
      </c>
      <c r="H42" s="45">
        <f t="shared" si="6"/>
        <v>-43816648</v>
      </c>
      <c r="I42" s="45">
        <f t="shared" si="6"/>
        <v>25741698</v>
      </c>
      <c r="J42" s="45">
        <f t="shared" si="6"/>
        <v>1085337277</v>
      </c>
      <c r="K42" s="45">
        <f t="shared" si="6"/>
        <v>2464704</v>
      </c>
      <c r="L42" s="45">
        <f t="shared" si="6"/>
        <v>-1798184</v>
      </c>
      <c r="M42" s="45">
        <f t="shared" si="6"/>
        <v>-20030830</v>
      </c>
      <c r="N42" s="45">
        <f t="shared" si="6"/>
        <v>-19364310</v>
      </c>
      <c r="O42" s="45">
        <f t="shared" si="6"/>
        <v>-358195</v>
      </c>
      <c r="P42" s="45">
        <f t="shared" si="6"/>
        <v>1699841</v>
      </c>
      <c r="Q42" s="45">
        <f t="shared" si="6"/>
        <v>-8961315</v>
      </c>
      <c r="R42" s="45">
        <f t="shared" si="6"/>
        <v>-7619669</v>
      </c>
      <c r="S42" s="45">
        <f t="shared" si="6"/>
        <v>4350693</v>
      </c>
      <c r="T42" s="45">
        <f t="shared" si="6"/>
        <v>3440742</v>
      </c>
      <c r="U42" s="45">
        <f t="shared" si="6"/>
        <v>11968163</v>
      </c>
      <c r="V42" s="45">
        <f t="shared" si="6"/>
        <v>19759598</v>
      </c>
      <c r="W42" s="45">
        <f t="shared" si="6"/>
        <v>1078112896</v>
      </c>
      <c r="X42" s="45">
        <f t="shared" si="6"/>
        <v>-13635771</v>
      </c>
      <c r="Y42" s="45">
        <f t="shared" si="6"/>
        <v>1091748667</v>
      </c>
      <c r="Z42" s="46">
        <f>+IF(X42&lt;&gt;0,+(Y42/X42)*100,0)</f>
        <v>-8006.5048540342905</v>
      </c>
      <c r="AA42" s="47">
        <f>+AA25-AA40</f>
        <v>-13635771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871218390</v>
      </c>
      <c r="D45" s="18"/>
      <c r="E45" s="19">
        <v>283636397</v>
      </c>
      <c r="F45" s="20">
        <v>268378776</v>
      </c>
      <c r="G45" s="20">
        <v>836177435</v>
      </c>
      <c r="H45" s="20">
        <v>-13725323</v>
      </c>
      <c r="I45" s="20">
        <v>40498688</v>
      </c>
      <c r="J45" s="20">
        <v>862950800</v>
      </c>
      <c r="K45" s="20">
        <v>27521728</v>
      </c>
      <c r="L45" s="20">
        <v>37551805</v>
      </c>
      <c r="M45" s="20">
        <v>-29319428</v>
      </c>
      <c r="N45" s="20">
        <v>35754105</v>
      </c>
      <c r="O45" s="20">
        <v>37707282</v>
      </c>
      <c r="P45" s="20">
        <v>42527106</v>
      </c>
      <c r="Q45" s="20">
        <v>70770120</v>
      </c>
      <c r="R45" s="20">
        <v>151004508</v>
      </c>
      <c r="S45" s="20">
        <v>41738950</v>
      </c>
      <c r="T45" s="20">
        <v>24007981</v>
      </c>
      <c r="U45" s="20"/>
      <c r="V45" s="20">
        <v>65746931</v>
      </c>
      <c r="W45" s="20">
        <v>1115456344</v>
      </c>
      <c r="X45" s="20">
        <v>268378776</v>
      </c>
      <c r="Y45" s="20">
        <v>847077568</v>
      </c>
      <c r="Z45" s="48">
        <v>315.62762921312373</v>
      </c>
      <c r="AA45" s="22">
        <v>268378776</v>
      </c>
    </row>
    <row r="46" spans="1:27" ht="13.5" x14ac:dyDescent="0.25">
      <c r="A46" s="23" t="s">
        <v>69</v>
      </c>
      <c r="B46" s="17" t="s">
        <v>32</v>
      </c>
      <c r="C46" s="18">
        <v>27882925</v>
      </c>
      <c r="D46" s="18"/>
      <c r="E46" s="19"/>
      <c r="F46" s="20"/>
      <c r="G46" s="20">
        <v>27882925</v>
      </c>
      <c r="H46" s="20"/>
      <c r="I46" s="20"/>
      <c r="J46" s="20">
        <v>27882925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27882925</v>
      </c>
      <c r="X46" s="20"/>
      <c r="Y46" s="20">
        <v>27882925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899101315</v>
      </c>
      <c r="D48" s="51">
        <f>SUM(D45:D47)</f>
        <v>0</v>
      </c>
      <c r="E48" s="52">
        <f t="shared" si="7"/>
        <v>283636397</v>
      </c>
      <c r="F48" s="53">
        <f t="shared" si="7"/>
        <v>268378776</v>
      </c>
      <c r="G48" s="53">
        <f t="shared" si="7"/>
        <v>864060360</v>
      </c>
      <c r="H48" s="53">
        <f t="shared" si="7"/>
        <v>-13725323</v>
      </c>
      <c r="I48" s="53">
        <f t="shared" si="7"/>
        <v>40498688</v>
      </c>
      <c r="J48" s="53">
        <f t="shared" si="7"/>
        <v>890833725</v>
      </c>
      <c r="K48" s="53">
        <f t="shared" si="7"/>
        <v>27521728</v>
      </c>
      <c r="L48" s="53">
        <f t="shared" si="7"/>
        <v>37551805</v>
      </c>
      <c r="M48" s="53">
        <f t="shared" si="7"/>
        <v>-29319428</v>
      </c>
      <c r="N48" s="53">
        <f t="shared" si="7"/>
        <v>35754105</v>
      </c>
      <c r="O48" s="53">
        <f t="shared" si="7"/>
        <v>37707282</v>
      </c>
      <c r="P48" s="53">
        <f t="shared" si="7"/>
        <v>42527106</v>
      </c>
      <c r="Q48" s="53">
        <f t="shared" si="7"/>
        <v>70770120</v>
      </c>
      <c r="R48" s="53">
        <f t="shared" si="7"/>
        <v>151004508</v>
      </c>
      <c r="S48" s="53">
        <f t="shared" si="7"/>
        <v>41738950</v>
      </c>
      <c r="T48" s="53">
        <f t="shared" si="7"/>
        <v>24007981</v>
      </c>
      <c r="U48" s="53">
        <f t="shared" si="7"/>
        <v>0</v>
      </c>
      <c r="V48" s="53">
        <f t="shared" si="7"/>
        <v>65746931</v>
      </c>
      <c r="W48" s="53">
        <f t="shared" si="7"/>
        <v>1143339269</v>
      </c>
      <c r="X48" s="53">
        <f t="shared" si="7"/>
        <v>268378776</v>
      </c>
      <c r="Y48" s="53">
        <f t="shared" si="7"/>
        <v>874960493</v>
      </c>
      <c r="Z48" s="54">
        <f>+IF(X48&lt;&gt;0,+(Y48/X48)*100,0)</f>
        <v>326.01702192724804</v>
      </c>
      <c r="AA48" s="55">
        <f>SUM(AA45:AA47)</f>
        <v>268378776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398401930</v>
      </c>
      <c r="D6" s="18"/>
      <c r="E6" s="19">
        <v>174469478</v>
      </c>
      <c r="F6" s="20">
        <v>-343324746</v>
      </c>
      <c r="G6" s="20">
        <v>39320470</v>
      </c>
      <c r="H6" s="20">
        <v>51798214</v>
      </c>
      <c r="I6" s="20">
        <v>58229508</v>
      </c>
      <c r="J6" s="20">
        <v>149348192</v>
      </c>
      <c r="K6" s="20">
        <v>53595749</v>
      </c>
      <c r="L6" s="20">
        <v>7293531</v>
      </c>
      <c r="M6" s="20">
        <v>-11307028</v>
      </c>
      <c r="N6" s="20">
        <v>49582252</v>
      </c>
      <c r="O6" s="20">
        <v>45298</v>
      </c>
      <c r="P6" s="20">
        <v>-11299014</v>
      </c>
      <c r="Q6" s="20">
        <v>2621187</v>
      </c>
      <c r="R6" s="20">
        <v>-8632529</v>
      </c>
      <c r="S6" s="20">
        <v>-3683817</v>
      </c>
      <c r="T6" s="20">
        <v>-7472564</v>
      </c>
      <c r="U6" s="20">
        <v>-14912840</v>
      </c>
      <c r="V6" s="20">
        <v>-26069221</v>
      </c>
      <c r="W6" s="20">
        <v>164228694</v>
      </c>
      <c r="X6" s="20">
        <v>-343324746</v>
      </c>
      <c r="Y6" s="20">
        <v>507553440</v>
      </c>
      <c r="Z6" s="21">
        <v>-147.8347966213889</v>
      </c>
      <c r="AA6" s="22">
        <v>-343324746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64980740</v>
      </c>
      <c r="D8" s="18"/>
      <c r="E8" s="19">
        <v>595014227</v>
      </c>
      <c r="F8" s="20">
        <v>576749049</v>
      </c>
      <c r="G8" s="20">
        <v>14406382</v>
      </c>
      <c r="H8" s="20">
        <v>4381453</v>
      </c>
      <c r="I8" s="20">
        <v>1738631</v>
      </c>
      <c r="J8" s="20">
        <v>20526466</v>
      </c>
      <c r="K8" s="20">
        <v>-15014949</v>
      </c>
      <c r="L8" s="20">
        <v>22559904</v>
      </c>
      <c r="M8" s="20">
        <v>3998296</v>
      </c>
      <c r="N8" s="20">
        <v>11543251</v>
      </c>
      <c r="O8" s="20">
        <v>-8174394</v>
      </c>
      <c r="P8" s="20">
        <v>8514784</v>
      </c>
      <c r="Q8" s="20">
        <v>-4613262</v>
      </c>
      <c r="R8" s="20">
        <v>-4272872</v>
      </c>
      <c r="S8" s="20">
        <v>5748301</v>
      </c>
      <c r="T8" s="20">
        <v>-6275083</v>
      </c>
      <c r="U8" s="20">
        <v>2896347</v>
      </c>
      <c r="V8" s="20">
        <v>2369565</v>
      </c>
      <c r="W8" s="20">
        <v>30166410</v>
      </c>
      <c r="X8" s="20">
        <v>576749049</v>
      </c>
      <c r="Y8" s="20">
        <v>-546582639</v>
      </c>
      <c r="Z8" s="21">
        <v>-94.769577851527586</v>
      </c>
      <c r="AA8" s="22">
        <v>576749049</v>
      </c>
    </row>
    <row r="9" spans="1:27" ht="13.5" x14ac:dyDescent="0.25">
      <c r="A9" s="23" t="s">
        <v>37</v>
      </c>
      <c r="B9" s="17" t="s">
        <v>32</v>
      </c>
      <c r="C9" s="18">
        <v>59747797</v>
      </c>
      <c r="D9" s="18"/>
      <c r="E9" s="19"/>
      <c r="F9" s="20">
        <v>1494168</v>
      </c>
      <c r="G9" s="20">
        <v>44257</v>
      </c>
      <c r="H9" s="20">
        <v>9654071</v>
      </c>
      <c r="I9" s="20">
        <v>9984077</v>
      </c>
      <c r="J9" s="20">
        <v>19682405</v>
      </c>
      <c r="K9" s="20">
        <v>6941575</v>
      </c>
      <c r="L9" s="20">
        <v>7466726</v>
      </c>
      <c r="M9" s="20">
        <v>5742385</v>
      </c>
      <c r="N9" s="20">
        <v>20150686</v>
      </c>
      <c r="O9" s="20">
        <v>5821594</v>
      </c>
      <c r="P9" s="20">
        <v>6355525</v>
      </c>
      <c r="Q9" s="20">
        <v>5719177</v>
      </c>
      <c r="R9" s="20">
        <v>17896296</v>
      </c>
      <c r="S9" s="20">
        <v>6310606</v>
      </c>
      <c r="T9" s="20">
        <v>7235746</v>
      </c>
      <c r="U9" s="20">
        <v>7145575</v>
      </c>
      <c r="V9" s="20">
        <v>20691927</v>
      </c>
      <c r="W9" s="20">
        <v>78421314</v>
      </c>
      <c r="X9" s="20">
        <v>1494168</v>
      </c>
      <c r="Y9" s="20">
        <v>76927146</v>
      </c>
      <c r="Z9" s="21">
        <v>5148.4937436754099</v>
      </c>
      <c r="AA9" s="22">
        <v>1494168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-17848344</v>
      </c>
      <c r="D11" s="18"/>
      <c r="E11" s="19">
        <v>-3045640</v>
      </c>
      <c r="F11" s="20">
        <v>-3453140</v>
      </c>
      <c r="G11" s="20">
        <v>-671089</v>
      </c>
      <c r="H11" s="20">
        <v>-213185</v>
      </c>
      <c r="I11" s="20">
        <v>-2728068</v>
      </c>
      <c r="J11" s="20">
        <v>-3612342</v>
      </c>
      <c r="K11" s="20">
        <v>-3338728</v>
      </c>
      <c r="L11" s="20">
        <v>-1639882</v>
      </c>
      <c r="M11" s="20">
        <v>-331387</v>
      </c>
      <c r="N11" s="20">
        <v>-5309997</v>
      </c>
      <c r="O11" s="20">
        <v>-1507010</v>
      </c>
      <c r="P11" s="20">
        <v>-2319035</v>
      </c>
      <c r="Q11" s="20">
        <v>-3663284</v>
      </c>
      <c r="R11" s="20">
        <v>-7489329</v>
      </c>
      <c r="S11" s="20">
        <v>-2643401</v>
      </c>
      <c r="T11" s="20">
        <v>-8097999</v>
      </c>
      <c r="U11" s="20">
        <v>-1060921</v>
      </c>
      <c r="V11" s="20">
        <v>-11802321</v>
      </c>
      <c r="W11" s="20">
        <v>-28213989</v>
      </c>
      <c r="X11" s="20">
        <v>-3453140</v>
      </c>
      <c r="Y11" s="20">
        <v>-24760849</v>
      </c>
      <c r="Z11" s="21">
        <v>717.05314583248867</v>
      </c>
      <c r="AA11" s="22">
        <v>-3453140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505282123</v>
      </c>
      <c r="D12" s="29">
        <f>SUM(D6:D11)</f>
        <v>0</v>
      </c>
      <c r="E12" s="30">
        <f t="shared" si="0"/>
        <v>766438065</v>
      </c>
      <c r="F12" s="31">
        <f t="shared" si="0"/>
        <v>231465331</v>
      </c>
      <c r="G12" s="31">
        <f t="shared" si="0"/>
        <v>53100020</v>
      </c>
      <c r="H12" s="31">
        <f t="shared" si="0"/>
        <v>65620553</v>
      </c>
      <c r="I12" s="31">
        <f t="shared" si="0"/>
        <v>67224148</v>
      </c>
      <c r="J12" s="31">
        <f t="shared" si="0"/>
        <v>185944721</v>
      </c>
      <c r="K12" s="31">
        <f t="shared" si="0"/>
        <v>42183647</v>
      </c>
      <c r="L12" s="31">
        <f t="shared" si="0"/>
        <v>35680279</v>
      </c>
      <c r="M12" s="31">
        <f t="shared" si="0"/>
        <v>-1897734</v>
      </c>
      <c r="N12" s="31">
        <f t="shared" si="0"/>
        <v>75966192</v>
      </c>
      <c r="O12" s="31">
        <f t="shared" si="0"/>
        <v>-3814512</v>
      </c>
      <c r="P12" s="31">
        <f t="shared" si="0"/>
        <v>1252260</v>
      </c>
      <c r="Q12" s="31">
        <f t="shared" si="0"/>
        <v>63818</v>
      </c>
      <c r="R12" s="31">
        <f t="shared" si="0"/>
        <v>-2498434</v>
      </c>
      <c r="S12" s="31">
        <f t="shared" si="0"/>
        <v>5731689</v>
      </c>
      <c r="T12" s="31">
        <f t="shared" si="0"/>
        <v>-14609900</v>
      </c>
      <c r="U12" s="31">
        <f t="shared" si="0"/>
        <v>-5931839</v>
      </c>
      <c r="V12" s="31">
        <f t="shared" si="0"/>
        <v>-14810050</v>
      </c>
      <c r="W12" s="31">
        <f t="shared" si="0"/>
        <v>244602429</v>
      </c>
      <c r="X12" s="31">
        <f t="shared" si="0"/>
        <v>231465331</v>
      </c>
      <c r="Y12" s="31">
        <f t="shared" si="0"/>
        <v>13137098</v>
      </c>
      <c r="Z12" s="32">
        <f>+IF(X12&lt;&gt;0,+(Y12/X12)*100,0)</f>
        <v>5.6756223246236388</v>
      </c>
      <c r="AA12" s="33">
        <f>SUM(AA6:AA11)</f>
        <v>231465331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220755935</v>
      </c>
      <c r="D19" s="18"/>
      <c r="E19" s="19">
        <v>264299161</v>
      </c>
      <c r="F19" s="20">
        <v>46685415</v>
      </c>
      <c r="G19" s="20">
        <v>616439</v>
      </c>
      <c r="H19" s="20">
        <v>306310</v>
      </c>
      <c r="I19" s="20">
        <v>3376205</v>
      </c>
      <c r="J19" s="20">
        <v>4298954</v>
      </c>
      <c r="K19" s="20">
        <v>260389800</v>
      </c>
      <c r="L19" s="20">
        <v>8303356</v>
      </c>
      <c r="M19" s="20">
        <v>2907448</v>
      </c>
      <c r="N19" s="20">
        <v>271600604</v>
      </c>
      <c r="O19" s="20">
        <v>2309324</v>
      </c>
      <c r="P19" s="20">
        <v>4757445</v>
      </c>
      <c r="Q19" s="20">
        <v>4254993</v>
      </c>
      <c r="R19" s="20">
        <v>11321762</v>
      </c>
      <c r="S19" s="20">
        <v>3452944</v>
      </c>
      <c r="T19" s="20">
        <v>16574820</v>
      </c>
      <c r="U19" s="20">
        <v>243081955</v>
      </c>
      <c r="V19" s="20">
        <v>263109719</v>
      </c>
      <c r="W19" s="20">
        <v>550331039</v>
      </c>
      <c r="X19" s="20">
        <v>46685415</v>
      </c>
      <c r="Y19" s="20">
        <v>503645624</v>
      </c>
      <c r="Z19" s="21">
        <v>1078.807212059698</v>
      </c>
      <c r="AA19" s="22">
        <v>46685415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-24314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220731621</v>
      </c>
      <c r="D24" s="29">
        <f>SUM(D15:D23)</f>
        <v>0</v>
      </c>
      <c r="E24" s="36">
        <f t="shared" si="1"/>
        <v>264299161</v>
      </c>
      <c r="F24" s="37">
        <f t="shared" si="1"/>
        <v>46685415</v>
      </c>
      <c r="G24" s="37">
        <f t="shared" si="1"/>
        <v>616439</v>
      </c>
      <c r="H24" s="37">
        <f t="shared" si="1"/>
        <v>306310</v>
      </c>
      <c r="I24" s="37">
        <f t="shared" si="1"/>
        <v>3376205</v>
      </c>
      <c r="J24" s="37">
        <f t="shared" si="1"/>
        <v>4298954</v>
      </c>
      <c r="K24" s="37">
        <f t="shared" si="1"/>
        <v>260389800</v>
      </c>
      <c r="L24" s="37">
        <f t="shared" si="1"/>
        <v>8303356</v>
      </c>
      <c r="M24" s="37">
        <f t="shared" si="1"/>
        <v>2907448</v>
      </c>
      <c r="N24" s="37">
        <f t="shared" si="1"/>
        <v>271600604</v>
      </c>
      <c r="O24" s="37">
        <f t="shared" si="1"/>
        <v>2309324</v>
      </c>
      <c r="P24" s="37">
        <f t="shared" si="1"/>
        <v>4757445</v>
      </c>
      <c r="Q24" s="37">
        <f t="shared" si="1"/>
        <v>4254993</v>
      </c>
      <c r="R24" s="37">
        <f t="shared" si="1"/>
        <v>11321762</v>
      </c>
      <c r="S24" s="37">
        <f t="shared" si="1"/>
        <v>3452944</v>
      </c>
      <c r="T24" s="37">
        <f t="shared" si="1"/>
        <v>16574820</v>
      </c>
      <c r="U24" s="37">
        <f t="shared" si="1"/>
        <v>243081955</v>
      </c>
      <c r="V24" s="37">
        <f t="shared" si="1"/>
        <v>263109719</v>
      </c>
      <c r="W24" s="37">
        <f t="shared" si="1"/>
        <v>550331039</v>
      </c>
      <c r="X24" s="37">
        <f t="shared" si="1"/>
        <v>46685415</v>
      </c>
      <c r="Y24" s="37">
        <f t="shared" si="1"/>
        <v>503645624</v>
      </c>
      <c r="Z24" s="38">
        <f>+IF(X24&lt;&gt;0,+(Y24/X24)*100,0)</f>
        <v>1078.807212059698</v>
      </c>
      <c r="AA24" s="39">
        <f>SUM(AA15:AA23)</f>
        <v>46685415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726013744</v>
      </c>
      <c r="D25" s="29">
        <f>+D12+D24</f>
        <v>0</v>
      </c>
      <c r="E25" s="30">
        <f t="shared" si="2"/>
        <v>1030737226</v>
      </c>
      <c r="F25" s="31">
        <f t="shared" si="2"/>
        <v>278150746</v>
      </c>
      <c r="G25" s="31">
        <f t="shared" si="2"/>
        <v>53716459</v>
      </c>
      <c r="H25" s="31">
        <f t="shared" si="2"/>
        <v>65926863</v>
      </c>
      <c r="I25" s="31">
        <f t="shared" si="2"/>
        <v>70600353</v>
      </c>
      <c r="J25" s="31">
        <f t="shared" si="2"/>
        <v>190243675</v>
      </c>
      <c r="K25" s="31">
        <f t="shared" si="2"/>
        <v>302573447</v>
      </c>
      <c r="L25" s="31">
        <f t="shared" si="2"/>
        <v>43983635</v>
      </c>
      <c r="M25" s="31">
        <f t="shared" si="2"/>
        <v>1009714</v>
      </c>
      <c r="N25" s="31">
        <f t="shared" si="2"/>
        <v>347566796</v>
      </c>
      <c r="O25" s="31">
        <f t="shared" si="2"/>
        <v>-1505188</v>
      </c>
      <c r="P25" s="31">
        <f t="shared" si="2"/>
        <v>6009705</v>
      </c>
      <c r="Q25" s="31">
        <f t="shared" si="2"/>
        <v>4318811</v>
      </c>
      <c r="R25" s="31">
        <f t="shared" si="2"/>
        <v>8823328</v>
      </c>
      <c r="S25" s="31">
        <f t="shared" si="2"/>
        <v>9184633</v>
      </c>
      <c r="T25" s="31">
        <f t="shared" si="2"/>
        <v>1964920</v>
      </c>
      <c r="U25" s="31">
        <f t="shared" si="2"/>
        <v>237150116</v>
      </c>
      <c r="V25" s="31">
        <f t="shared" si="2"/>
        <v>248299669</v>
      </c>
      <c r="W25" s="31">
        <f t="shared" si="2"/>
        <v>794933468</v>
      </c>
      <c r="X25" s="31">
        <f t="shared" si="2"/>
        <v>278150746</v>
      </c>
      <c r="Y25" s="31">
        <f t="shared" si="2"/>
        <v>516782722</v>
      </c>
      <c r="Z25" s="32">
        <f>+IF(X25&lt;&gt;0,+(Y25/X25)*100,0)</f>
        <v>185.79231924835463</v>
      </c>
      <c r="AA25" s="33">
        <f>+AA12+AA24</f>
        <v>278150746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6538652</v>
      </c>
      <c r="J30" s="20">
        <v>6538652</v>
      </c>
      <c r="K30" s="20"/>
      <c r="L30" s="20"/>
      <c r="M30" s="20">
        <v>-3171683</v>
      </c>
      <c r="N30" s="20">
        <v>-3171683</v>
      </c>
      <c r="O30" s="20"/>
      <c r="P30" s="20"/>
      <c r="Q30" s="20"/>
      <c r="R30" s="20"/>
      <c r="S30" s="20"/>
      <c r="T30" s="20"/>
      <c r="U30" s="20">
        <v>3171683</v>
      </c>
      <c r="V30" s="20">
        <v>3171683</v>
      </c>
      <c r="W30" s="20">
        <v>6538652</v>
      </c>
      <c r="X30" s="20"/>
      <c r="Y30" s="20">
        <v>6538652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905526</v>
      </c>
      <c r="D31" s="18"/>
      <c r="E31" s="19">
        <v>544126</v>
      </c>
      <c r="F31" s="20"/>
      <c r="G31" s="20"/>
      <c r="H31" s="20"/>
      <c r="I31" s="20">
        <v>100000</v>
      </c>
      <c r="J31" s="20">
        <v>100000</v>
      </c>
      <c r="K31" s="20">
        <v>25000</v>
      </c>
      <c r="L31" s="20"/>
      <c r="M31" s="20"/>
      <c r="N31" s="20">
        <v>25000</v>
      </c>
      <c r="O31" s="20"/>
      <c r="P31" s="20"/>
      <c r="Q31" s="20"/>
      <c r="R31" s="20"/>
      <c r="S31" s="20"/>
      <c r="T31" s="20"/>
      <c r="U31" s="20">
        <v>512947</v>
      </c>
      <c r="V31" s="20">
        <v>512947</v>
      </c>
      <c r="W31" s="20">
        <v>637947</v>
      </c>
      <c r="X31" s="20"/>
      <c r="Y31" s="20">
        <v>637947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490069853</v>
      </c>
      <c r="D32" s="18"/>
      <c r="E32" s="19">
        <v>556028163</v>
      </c>
      <c r="F32" s="20">
        <v>52404624</v>
      </c>
      <c r="G32" s="20">
        <v>8352176</v>
      </c>
      <c r="H32" s="20">
        <v>76381373</v>
      </c>
      <c r="I32" s="20">
        <v>78628811</v>
      </c>
      <c r="J32" s="20">
        <v>163362360</v>
      </c>
      <c r="K32" s="20">
        <v>52146363</v>
      </c>
      <c r="L32" s="20">
        <v>15202576</v>
      </c>
      <c r="M32" s="20">
        <v>-950251</v>
      </c>
      <c r="N32" s="20">
        <v>66398688</v>
      </c>
      <c r="O32" s="20">
        <v>-1438419</v>
      </c>
      <c r="P32" s="20">
        <v>-750121</v>
      </c>
      <c r="Q32" s="20">
        <v>5435499</v>
      </c>
      <c r="R32" s="20">
        <v>3246959</v>
      </c>
      <c r="S32" s="20">
        <v>-1537940</v>
      </c>
      <c r="T32" s="20">
        <v>-9946643</v>
      </c>
      <c r="U32" s="20">
        <v>4467380</v>
      </c>
      <c r="V32" s="20">
        <v>-7017203</v>
      </c>
      <c r="W32" s="20">
        <v>225990804</v>
      </c>
      <c r="X32" s="20">
        <v>52404624</v>
      </c>
      <c r="Y32" s="20">
        <v>173586180</v>
      </c>
      <c r="Z32" s="21">
        <v>331.24210565846249</v>
      </c>
      <c r="AA32" s="22">
        <v>52404624</v>
      </c>
    </row>
    <row r="33" spans="1:27" ht="13.5" x14ac:dyDescent="0.25">
      <c r="A33" s="23" t="s">
        <v>59</v>
      </c>
      <c r="B33" s="17" t="s">
        <v>32</v>
      </c>
      <c r="C33" s="18">
        <v>22397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490997776</v>
      </c>
      <c r="D34" s="29">
        <f>SUM(D29:D33)</f>
        <v>0</v>
      </c>
      <c r="E34" s="30">
        <f t="shared" si="3"/>
        <v>556572289</v>
      </c>
      <c r="F34" s="31">
        <f t="shared" si="3"/>
        <v>52404624</v>
      </c>
      <c r="G34" s="31">
        <f t="shared" si="3"/>
        <v>8352176</v>
      </c>
      <c r="H34" s="31">
        <f t="shared" si="3"/>
        <v>76381373</v>
      </c>
      <c r="I34" s="31">
        <f t="shared" si="3"/>
        <v>85267463</v>
      </c>
      <c r="J34" s="31">
        <f t="shared" si="3"/>
        <v>170001012</v>
      </c>
      <c r="K34" s="31">
        <f t="shared" si="3"/>
        <v>52171363</v>
      </c>
      <c r="L34" s="31">
        <f t="shared" si="3"/>
        <v>15202576</v>
      </c>
      <c r="M34" s="31">
        <f t="shared" si="3"/>
        <v>-4121934</v>
      </c>
      <c r="N34" s="31">
        <f t="shared" si="3"/>
        <v>63252005</v>
      </c>
      <c r="O34" s="31">
        <f t="shared" si="3"/>
        <v>-1438419</v>
      </c>
      <c r="P34" s="31">
        <f t="shared" si="3"/>
        <v>-750121</v>
      </c>
      <c r="Q34" s="31">
        <f t="shared" si="3"/>
        <v>5435499</v>
      </c>
      <c r="R34" s="31">
        <f t="shared" si="3"/>
        <v>3246959</v>
      </c>
      <c r="S34" s="31">
        <f t="shared" si="3"/>
        <v>-1537940</v>
      </c>
      <c r="T34" s="31">
        <f t="shared" si="3"/>
        <v>-9946643</v>
      </c>
      <c r="U34" s="31">
        <f t="shared" si="3"/>
        <v>8152010</v>
      </c>
      <c r="V34" s="31">
        <f t="shared" si="3"/>
        <v>-3332573</v>
      </c>
      <c r="W34" s="31">
        <f t="shared" si="3"/>
        <v>233167403</v>
      </c>
      <c r="X34" s="31">
        <f t="shared" si="3"/>
        <v>52404624</v>
      </c>
      <c r="Y34" s="31">
        <f t="shared" si="3"/>
        <v>180762779</v>
      </c>
      <c r="Z34" s="32">
        <f>+IF(X34&lt;&gt;0,+(Y34/X34)*100,0)</f>
        <v>344.93669680751833</v>
      </c>
      <c r="AA34" s="33">
        <f>SUM(AA29:AA33)</f>
        <v>52404624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33775672</v>
      </c>
      <c r="J37" s="20">
        <v>33775672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33775672</v>
      </c>
      <c r="V37" s="20">
        <v>33775672</v>
      </c>
      <c r="W37" s="20">
        <v>67551344</v>
      </c>
      <c r="X37" s="20"/>
      <c r="Y37" s="20">
        <v>67551344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282109978</v>
      </c>
      <c r="D38" s="18"/>
      <c r="E38" s="19">
        <v>281534978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>
        <v>318554318</v>
      </c>
      <c r="V38" s="20">
        <v>318554318</v>
      </c>
      <c r="W38" s="20">
        <v>318554318</v>
      </c>
      <c r="X38" s="20"/>
      <c r="Y38" s="20">
        <v>318554318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282109978</v>
      </c>
      <c r="D39" s="29">
        <f>SUM(D37:D38)</f>
        <v>0</v>
      </c>
      <c r="E39" s="36">
        <f t="shared" si="4"/>
        <v>281534978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33775672</v>
      </c>
      <c r="J39" s="37">
        <f t="shared" si="4"/>
        <v>33775672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352329990</v>
      </c>
      <c r="V39" s="37">
        <f t="shared" si="4"/>
        <v>352329990</v>
      </c>
      <c r="W39" s="37">
        <f t="shared" si="4"/>
        <v>386105662</v>
      </c>
      <c r="X39" s="37">
        <f t="shared" si="4"/>
        <v>0</v>
      </c>
      <c r="Y39" s="37">
        <f t="shared" si="4"/>
        <v>386105662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773107754</v>
      </c>
      <c r="D40" s="29">
        <f>+D34+D39</f>
        <v>0</v>
      </c>
      <c r="E40" s="30">
        <f t="shared" si="5"/>
        <v>838107267</v>
      </c>
      <c r="F40" s="31">
        <f t="shared" si="5"/>
        <v>52404624</v>
      </c>
      <c r="G40" s="31">
        <f t="shared" si="5"/>
        <v>8352176</v>
      </c>
      <c r="H40" s="31">
        <f t="shared" si="5"/>
        <v>76381373</v>
      </c>
      <c r="I40" s="31">
        <f t="shared" si="5"/>
        <v>119043135</v>
      </c>
      <c r="J40" s="31">
        <f t="shared" si="5"/>
        <v>203776684</v>
      </c>
      <c r="K40" s="31">
        <f t="shared" si="5"/>
        <v>52171363</v>
      </c>
      <c r="L40" s="31">
        <f t="shared" si="5"/>
        <v>15202576</v>
      </c>
      <c r="M40" s="31">
        <f t="shared" si="5"/>
        <v>-4121934</v>
      </c>
      <c r="N40" s="31">
        <f t="shared" si="5"/>
        <v>63252005</v>
      </c>
      <c r="O40" s="31">
        <f t="shared" si="5"/>
        <v>-1438419</v>
      </c>
      <c r="P40" s="31">
        <f t="shared" si="5"/>
        <v>-750121</v>
      </c>
      <c r="Q40" s="31">
        <f t="shared" si="5"/>
        <v>5435499</v>
      </c>
      <c r="R40" s="31">
        <f t="shared" si="5"/>
        <v>3246959</v>
      </c>
      <c r="S40" s="31">
        <f t="shared" si="5"/>
        <v>-1537940</v>
      </c>
      <c r="T40" s="31">
        <f t="shared" si="5"/>
        <v>-9946643</v>
      </c>
      <c r="U40" s="31">
        <f t="shared" si="5"/>
        <v>360482000</v>
      </c>
      <c r="V40" s="31">
        <f t="shared" si="5"/>
        <v>348997417</v>
      </c>
      <c r="W40" s="31">
        <f t="shared" si="5"/>
        <v>619273065</v>
      </c>
      <c r="X40" s="31">
        <f t="shared" si="5"/>
        <v>52404624</v>
      </c>
      <c r="Y40" s="31">
        <f t="shared" si="5"/>
        <v>566868441</v>
      </c>
      <c r="Z40" s="32">
        <f>+IF(X40&lt;&gt;0,+(Y40/X40)*100,0)</f>
        <v>1081.7145467926646</v>
      </c>
      <c r="AA40" s="33">
        <f>+AA34+AA39</f>
        <v>52404624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-47094010</v>
      </c>
      <c r="D42" s="43">
        <f>+D25-D40</f>
        <v>0</v>
      </c>
      <c r="E42" s="44">
        <f t="shared" si="6"/>
        <v>192629959</v>
      </c>
      <c r="F42" s="45">
        <f t="shared" si="6"/>
        <v>225746122</v>
      </c>
      <c r="G42" s="45">
        <f t="shared" si="6"/>
        <v>45364283</v>
      </c>
      <c r="H42" s="45">
        <f t="shared" si="6"/>
        <v>-10454510</v>
      </c>
      <c r="I42" s="45">
        <f t="shared" si="6"/>
        <v>-48442782</v>
      </c>
      <c r="J42" s="45">
        <f t="shared" si="6"/>
        <v>-13533009</v>
      </c>
      <c r="K42" s="45">
        <f t="shared" si="6"/>
        <v>250402084</v>
      </c>
      <c r="L42" s="45">
        <f t="shared" si="6"/>
        <v>28781059</v>
      </c>
      <c r="M42" s="45">
        <f t="shared" si="6"/>
        <v>5131648</v>
      </c>
      <c r="N42" s="45">
        <f t="shared" si="6"/>
        <v>284314791</v>
      </c>
      <c r="O42" s="45">
        <f t="shared" si="6"/>
        <v>-66769</v>
      </c>
      <c r="P42" s="45">
        <f t="shared" si="6"/>
        <v>6759826</v>
      </c>
      <c r="Q42" s="45">
        <f t="shared" si="6"/>
        <v>-1116688</v>
      </c>
      <c r="R42" s="45">
        <f t="shared" si="6"/>
        <v>5576369</v>
      </c>
      <c r="S42" s="45">
        <f t="shared" si="6"/>
        <v>10722573</v>
      </c>
      <c r="T42" s="45">
        <f t="shared" si="6"/>
        <v>11911563</v>
      </c>
      <c r="U42" s="45">
        <f t="shared" si="6"/>
        <v>-123331884</v>
      </c>
      <c r="V42" s="45">
        <f t="shared" si="6"/>
        <v>-100697748</v>
      </c>
      <c r="W42" s="45">
        <f t="shared" si="6"/>
        <v>175660403</v>
      </c>
      <c r="X42" s="45">
        <f t="shared" si="6"/>
        <v>225746122</v>
      </c>
      <c r="Y42" s="45">
        <f t="shared" si="6"/>
        <v>-50085719</v>
      </c>
      <c r="Z42" s="46">
        <f>+IF(X42&lt;&gt;0,+(Y42/X42)*100,0)</f>
        <v>-22.186746135997854</v>
      </c>
      <c r="AA42" s="47">
        <f>+AA25-AA40</f>
        <v>225746122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5292362233</v>
      </c>
      <c r="D45" s="18"/>
      <c r="E45" s="19">
        <v>5428180583</v>
      </c>
      <c r="F45" s="20"/>
      <c r="G45" s="20"/>
      <c r="H45" s="20"/>
      <c r="I45" s="20">
        <v>-362866064</v>
      </c>
      <c r="J45" s="20">
        <v>-362866064</v>
      </c>
      <c r="K45" s="20">
        <v>5898596609</v>
      </c>
      <c r="L45" s="20">
        <v>544043078</v>
      </c>
      <c r="M45" s="20"/>
      <c r="N45" s="20">
        <v>6442639687</v>
      </c>
      <c r="O45" s="20"/>
      <c r="P45" s="20"/>
      <c r="Q45" s="20"/>
      <c r="R45" s="20"/>
      <c r="S45" s="20"/>
      <c r="T45" s="20"/>
      <c r="U45" s="20">
        <v>5263644155</v>
      </c>
      <c r="V45" s="20">
        <v>5263644155</v>
      </c>
      <c r="W45" s="20">
        <v>11343417778</v>
      </c>
      <c r="X45" s="20"/>
      <c r="Y45" s="20">
        <v>11343417778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-4655837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5287706396</v>
      </c>
      <c r="D48" s="51">
        <f>SUM(D45:D47)</f>
        <v>0</v>
      </c>
      <c r="E48" s="52">
        <f t="shared" si="7"/>
        <v>5428180583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-362866064</v>
      </c>
      <c r="J48" s="53">
        <f t="shared" si="7"/>
        <v>-362866064</v>
      </c>
      <c r="K48" s="53">
        <f t="shared" si="7"/>
        <v>5898596609</v>
      </c>
      <c r="L48" s="53">
        <f t="shared" si="7"/>
        <v>544043078</v>
      </c>
      <c r="M48" s="53">
        <f t="shared" si="7"/>
        <v>0</v>
      </c>
      <c r="N48" s="53">
        <f t="shared" si="7"/>
        <v>6442639687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5263644155</v>
      </c>
      <c r="V48" s="53">
        <f t="shared" si="7"/>
        <v>5263644155</v>
      </c>
      <c r="W48" s="53">
        <f t="shared" si="7"/>
        <v>11343417778</v>
      </c>
      <c r="X48" s="53">
        <f t="shared" si="7"/>
        <v>0</v>
      </c>
      <c r="Y48" s="53">
        <f t="shared" si="7"/>
        <v>11343417778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134807847</v>
      </c>
      <c r="D6" s="18"/>
      <c r="E6" s="19">
        <v>-22963514</v>
      </c>
      <c r="F6" s="20">
        <v>-24840701</v>
      </c>
      <c r="G6" s="20">
        <v>13350052</v>
      </c>
      <c r="H6" s="20">
        <v>13913173</v>
      </c>
      <c r="I6" s="20">
        <v>10522959</v>
      </c>
      <c r="J6" s="20">
        <v>37786184</v>
      </c>
      <c r="K6" s="20"/>
      <c r="L6" s="20">
        <v>11796948</v>
      </c>
      <c r="M6" s="20">
        <v>9354462</v>
      </c>
      <c r="N6" s="20">
        <v>21151410</v>
      </c>
      <c r="O6" s="20">
        <v>14875165</v>
      </c>
      <c r="P6" s="20">
        <v>11721427</v>
      </c>
      <c r="Q6" s="20">
        <v>12534306</v>
      </c>
      <c r="R6" s="20">
        <v>39130898</v>
      </c>
      <c r="S6" s="20">
        <v>11736476</v>
      </c>
      <c r="T6" s="20">
        <v>11873318</v>
      </c>
      <c r="U6" s="20">
        <v>12239451</v>
      </c>
      <c r="V6" s="20">
        <v>35849245</v>
      </c>
      <c r="W6" s="20">
        <v>133917737</v>
      </c>
      <c r="X6" s="20">
        <v>-24840701</v>
      </c>
      <c r="Y6" s="20">
        <v>158758438</v>
      </c>
      <c r="Z6" s="21">
        <v>-639.10611057232245</v>
      </c>
      <c r="AA6" s="22">
        <v>-24840701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521300900</v>
      </c>
      <c r="F8" s="20">
        <v>486452956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486452956</v>
      </c>
      <c r="Y8" s="20">
        <v>-486452956</v>
      </c>
      <c r="Z8" s="21">
        <v>-100</v>
      </c>
      <c r="AA8" s="22">
        <v>486452956</v>
      </c>
    </row>
    <row r="9" spans="1:27" ht="13.5" x14ac:dyDescent="0.25">
      <c r="A9" s="23" t="s">
        <v>37</v>
      </c>
      <c r="B9" s="17" t="s">
        <v>32</v>
      </c>
      <c r="C9" s="18">
        <v>48786570</v>
      </c>
      <c r="D9" s="18"/>
      <c r="E9" s="19">
        <v>-49000</v>
      </c>
      <c r="F9" s="20">
        <v>-49000</v>
      </c>
      <c r="G9" s="20">
        <v>4212</v>
      </c>
      <c r="H9" s="20">
        <v>7473490</v>
      </c>
      <c r="I9" s="20">
        <v>7324149</v>
      </c>
      <c r="J9" s="20">
        <v>14801851</v>
      </c>
      <c r="K9" s="20">
        <v>4599928</v>
      </c>
      <c r="L9" s="20">
        <v>4355365</v>
      </c>
      <c r="M9" s="20">
        <v>4113119</v>
      </c>
      <c r="N9" s="20">
        <v>13068412</v>
      </c>
      <c r="O9" s="20">
        <v>4097248</v>
      </c>
      <c r="P9" s="20">
        <v>6128370</v>
      </c>
      <c r="Q9" s="20">
        <v>4582704</v>
      </c>
      <c r="R9" s="20">
        <v>14808322</v>
      </c>
      <c r="S9" s="20">
        <v>4732721</v>
      </c>
      <c r="T9" s="20">
        <v>4235849</v>
      </c>
      <c r="U9" s="20">
        <v>7313174</v>
      </c>
      <c r="V9" s="20">
        <v>16281744</v>
      </c>
      <c r="W9" s="20">
        <v>58960329</v>
      </c>
      <c r="X9" s="20">
        <v>-49000</v>
      </c>
      <c r="Y9" s="20">
        <v>59009329</v>
      </c>
      <c r="Z9" s="21">
        <v>-120427.20204081634</v>
      </c>
      <c r="AA9" s="22">
        <v>-49000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-7908681</v>
      </c>
      <c r="D11" s="18"/>
      <c r="E11" s="19"/>
      <c r="F11" s="20"/>
      <c r="G11" s="20">
        <v>-191289</v>
      </c>
      <c r="H11" s="20">
        <v>-539902</v>
      </c>
      <c r="I11" s="20">
        <v>-440446</v>
      </c>
      <c r="J11" s="20">
        <v>-1171637</v>
      </c>
      <c r="K11" s="20">
        <v>-187367</v>
      </c>
      <c r="L11" s="20">
        <v>-509608</v>
      </c>
      <c r="M11" s="20">
        <v>-241381</v>
      </c>
      <c r="N11" s="20">
        <v>-938356</v>
      </c>
      <c r="O11" s="20">
        <v>-1223963</v>
      </c>
      <c r="P11" s="20">
        <v>-954040</v>
      </c>
      <c r="Q11" s="20">
        <v>-395866</v>
      </c>
      <c r="R11" s="20">
        <v>-2573869</v>
      </c>
      <c r="S11" s="20">
        <v>-1274430</v>
      </c>
      <c r="T11" s="20">
        <v>-1306129</v>
      </c>
      <c r="U11" s="20">
        <v>-1159344</v>
      </c>
      <c r="V11" s="20">
        <v>-3739903</v>
      </c>
      <c r="W11" s="20">
        <v>-8423765</v>
      </c>
      <c r="X11" s="20"/>
      <c r="Y11" s="20">
        <v>-8423765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175685736</v>
      </c>
      <c r="D12" s="29">
        <f>SUM(D6:D11)</f>
        <v>0</v>
      </c>
      <c r="E12" s="30">
        <f t="shared" si="0"/>
        <v>498288386</v>
      </c>
      <c r="F12" s="31">
        <f t="shared" si="0"/>
        <v>461563255</v>
      </c>
      <c r="G12" s="31">
        <f t="shared" si="0"/>
        <v>13162975</v>
      </c>
      <c r="H12" s="31">
        <f t="shared" si="0"/>
        <v>20846761</v>
      </c>
      <c r="I12" s="31">
        <f t="shared" si="0"/>
        <v>17406662</v>
      </c>
      <c r="J12" s="31">
        <f t="shared" si="0"/>
        <v>51416398</v>
      </c>
      <c r="K12" s="31">
        <f t="shared" si="0"/>
        <v>4412561</v>
      </c>
      <c r="L12" s="31">
        <f t="shared" si="0"/>
        <v>15642705</v>
      </c>
      <c r="M12" s="31">
        <f t="shared" si="0"/>
        <v>13226200</v>
      </c>
      <c r="N12" s="31">
        <f t="shared" si="0"/>
        <v>33281466</v>
      </c>
      <c r="O12" s="31">
        <f t="shared" si="0"/>
        <v>17748450</v>
      </c>
      <c r="P12" s="31">
        <f t="shared" si="0"/>
        <v>16895757</v>
      </c>
      <c r="Q12" s="31">
        <f t="shared" si="0"/>
        <v>16721144</v>
      </c>
      <c r="R12" s="31">
        <f t="shared" si="0"/>
        <v>51365351</v>
      </c>
      <c r="S12" s="31">
        <f t="shared" si="0"/>
        <v>15194767</v>
      </c>
      <c r="T12" s="31">
        <f t="shared" si="0"/>
        <v>14803038</v>
      </c>
      <c r="U12" s="31">
        <f t="shared" si="0"/>
        <v>18393281</v>
      </c>
      <c r="V12" s="31">
        <f t="shared" si="0"/>
        <v>48391086</v>
      </c>
      <c r="W12" s="31">
        <f t="shared" si="0"/>
        <v>184454301</v>
      </c>
      <c r="X12" s="31">
        <f t="shared" si="0"/>
        <v>461563255</v>
      </c>
      <c r="Y12" s="31">
        <f t="shared" si="0"/>
        <v>-277108954</v>
      </c>
      <c r="Z12" s="32">
        <f>+IF(X12&lt;&gt;0,+(Y12/X12)*100,0)</f>
        <v>-60.037048226466815</v>
      </c>
      <c r="AA12" s="33">
        <f>SUM(AA6:AA11)</f>
        <v>461563255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5410495</v>
      </c>
      <c r="D19" s="18"/>
      <c r="E19" s="19">
        <v>29845814</v>
      </c>
      <c r="F19" s="20">
        <v>31488801</v>
      </c>
      <c r="G19" s="20">
        <v>1652</v>
      </c>
      <c r="H19" s="20"/>
      <c r="I19" s="20">
        <v>794820</v>
      </c>
      <c r="J19" s="20">
        <v>796472</v>
      </c>
      <c r="K19" s="20">
        <v>940953</v>
      </c>
      <c r="L19" s="20">
        <v>523613</v>
      </c>
      <c r="M19" s="20">
        <v>274216</v>
      </c>
      <c r="N19" s="20">
        <v>1738782</v>
      </c>
      <c r="O19" s="20">
        <v>616470</v>
      </c>
      <c r="P19" s="20">
        <v>-991419</v>
      </c>
      <c r="Q19" s="20">
        <v>616058</v>
      </c>
      <c r="R19" s="20">
        <v>241109</v>
      </c>
      <c r="S19" s="20">
        <v>1637198</v>
      </c>
      <c r="T19" s="20">
        <v>1525797</v>
      </c>
      <c r="U19" s="20">
        <v>17283623</v>
      </c>
      <c r="V19" s="20">
        <v>20446618</v>
      </c>
      <c r="W19" s="20">
        <v>23222981</v>
      </c>
      <c r="X19" s="20">
        <v>31488801</v>
      </c>
      <c r="Y19" s="20">
        <v>-8265820</v>
      </c>
      <c r="Z19" s="21">
        <v>-26.250030923692524</v>
      </c>
      <c r="AA19" s="22">
        <v>31488801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5410495</v>
      </c>
      <c r="D24" s="29">
        <f>SUM(D15:D23)</f>
        <v>0</v>
      </c>
      <c r="E24" s="36">
        <f t="shared" si="1"/>
        <v>29845814</v>
      </c>
      <c r="F24" s="37">
        <f t="shared" si="1"/>
        <v>31488801</v>
      </c>
      <c r="G24" s="37">
        <f t="shared" si="1"/>
        <v>1652</v>
      </c>
      <c r="H24" s="37">
        <f t="shared" si="1"/>
        <v>0</v>
      </c>
      <c r="I24" s="37">
        <f t="shared" si="1"/>
        <v>794820</v>
      </c>
      <c r="J24" s="37">
        <f t="shared" si="1"/>
        <v>796472</v>
      </c>
      <c r="K24" s="37">
        <f t="shared" si="1"/>
        <v>940953</v>
      </c>
      <c r="L24" s="37">
        <f t="shared" si="1"/>
        <v>523613</v>
      </c>
      <c r="M24" s="37">
        <f t="shared" si="1"/>
        <v>274216</v>
      </c>
      <c r="N24" s="37">
        <f t="shared" si="1"/>
        <v>1738782</v>
      </c>
      <c r="O24" s="37">
        <f t="shared" si="1"/>
        <v>616470</v>
      </c>
      <c r="P24" s="37">
        <f t="shared" si="1"/>
        <v>-991419</v>
      </c>
      <c r="Q24" s="37">
        <f t="shared" si="1"/>
        <v>616058</v>
      </c>
      <c r="R24" s="37">
        <f t="shared" si="1"/>
        <v>241109</v>
      </c>
      <c r="S24" s="37">
        <f t="shared" si="1"/>
        <v>1637198</v>
      </c>
      <c r="T24" s="37">
        <f t="shared" si="1"/>
        <v>1525797</v>
      </c>
      <c r="U24" s="37">
        <f t="shared" si="1"/>
        <v>17283623</v>
      </c>
      <c r="V24" s="37">
        <f t="shared" si="1"/>
        <v>20446618</v>
      </c>
      <c r="W24" s="37">
        <f t="shared" si="1"/>
        <v>23222981</v>
      </c>
      <c r="X24" s="37">
        <f t="shared" si="1"/>
        <v>31488801</v>
      </c>
      <c r="Y24" s="37">
        <f t="shared" si="1"/>
        <v>-8265820</v>
      </c>
      <c r="Z24" s="38">
        <f>+IF(X24&lt;&gt;0,+(Y24/X24)*100,0)</f>
        <v>-26.250030923692524</v>
      </c>
      <c r="AA24" s="39">
        <f>SUM(AA15:AA23)</f>
        <v>31488801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181096231</v>
      </c>
      <c r="D25" s="29">
        <f>+D12+D24</f>
        <v>0</v>
      </c>
      <c r="E25" s="30">
        <f t="shared" si="2"/>
        <v>528134200</v>
      </c>
      <c r="F25" s="31">
        <f t="shared" si="2"/>
        <v>493052056</v>
      </c>
      <c r="G25" s="31">
        <f t="shared" si="2"/>
        <v>13164627</v>
      </c>
      <c r="H25" s="31">
        <f t="shared" si="2"/>
        <v>20846761</v>
      </c>
      <c r="I25" s="31">
        <f t="shared" si="2"/>
        <v>18201482</v>
      </c>
      <c r="J25" s="31">
        <f t="shared" si="2"/>
        <v>52212870</v>
      </c>
      <c r="K25" s="31">
        <f t="shared" si="2"/>
        <v>5353514</v>
      </c>
      <c r="L25" s="31">
        <f t="shared" si="2"/>
        <v>16166318</v>
      </c>
      <c r="M25" s="31">
        <f t="shared" si="2"/>
        <v>13500416</v>
      </c>
      <c r="N25" s="31">
        <f t="shared" si="2"/>
        <v>35020248</v>
      </c>
      <c r="O25" s="31">
        <f t="shared" si="2"/>
        <v>18364920</v>
      </c>
      <c r="P25" s="31">
        <f t="shared" si="2"/>
        <v>15904338</v>
      </c>
      <c r="Q25" s="31">
        <f t="shared" si="2"/>
        <v>17337202</v>
      </c>
      <c r="R25" s="31">
        <f t="shared" si="2"/>
        <v>51606460</v>
      </c>
      <c r="S25" s="31">
        <f t="shared" si="2"/>
        <v>16831965</v>
      </c>
      <c r="T25" s="31">
        <f t="shared" si="2"/>
        <v>16328835</v>
      </c>
      <c r="U25" s="31">
        <f t="shared" si="2"/>
        <v>35676904</v>
      </c>
      <c r="V25" s="31">
        <f t="shared" si="2"/>
        <v>68837704</v>
      </c>
      <c r="W25" s="31">
        <f t="shared" si="2"/>
        <v>207677282</v>
      </c>
      <c r="X25" s="31">
        <f t="shared" si="2"/>
        <v>493052056</v>
      </c>
      <c r="Y25" s="31">
        <f t="shared" si="2"/>
        <v>-285374774</v>
      </c>
      <c r="Z25" s="32">
        <f>+IF(X25&lt;&gt;0,+(Y25/X25)*100,0)</f>
        <v>-57.879238211715311</v>
      </c>
      <c r="AA25" s="33">
        <f>+AA12+AA24</f>
        <v>493052056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385027500</v>
      </c>
      <c r="D32" s="18"/>
      <c r="E32" s="19">
        <v>437270010</v>
      </c>
      <c r="F32" s="20">
        <v>441225308</v>
      </c>
      <c r="G32" s="20">
        <v>1704100</v>
      </c>
      <c r="H32" s="20">
        <v>59084895</v>
      </c>
      <c r="I32" s="20">
        <v>60029868</v>
      </c>
      <c r="J32" s="20">
        <v>120818863</v>
      </c>
      <c r="K32" s="20">
        <v>37764179</v>
      </c>
      <c r="L32" s="20">
        <v>35207089</v>
      </c>
      <c r="M32" s="20">
        <v>34751020</v>
      </c>
      <c r="N32" s="20">
        <v>107722288</v>
      </c>
      <c r="O32" s="20">
        <v>33526415</v>
      </c>
      <c r="P32" s="20">
        <v>49949020</v>
      </c>
      <c r="Q32" s="20">
        <v>37486401</v>
      </c>
      <c r="R32" s="20">
        <v>120961836</v>
      </c>
      <c r="S32" s="20">
        <v>38877976</v>
      </c>
      <c r="T32" s="20">
        <v>35258954</v>
      </c>
      <c r="U32" s="20">
        <v>61362990</v>
      </c>
      <c r="V32" s="20">
        <v>135499920</v>
      </c>
      <c r="W32" s="20">
        <v>485002907</v>
      </c>
      <c r="X32" s="20">
        <v>441225308</v>
      </c>
      <c r="Y32" s="20">
        <v>43777599</v>
      </c>
      <c r="Z32" s="21">
        <v>9.9218241125914748</v>
      </c>
      <c r="AA32" s="22">
        <v>441225308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651200</v>
      </c>
      <c r="F33" s="20">
        <v>651200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651200</v>
      </c>
      <c r="Y33" s="20">
        <v>-651200</v>
      </c>
      <c r="Z33" s="21">
        <v>-100</v>
      </c>
      <c r="AA33" s="22">
        <v>651200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385027500</v>
      </c>
      <c r="D34" s="29">
        <f>SUM(D29:D33)</f>
        <v>0</v>
      </c>
      <c r="E34" s="30">
        <f t="shared" si="3"/>
        <v>437921210</v>
      </c>
      <c r="F34" s="31">
        <f t="shared" si="3"/>
        <v>441876508</v>
      </c>
      <c r="G34" s="31">
        <f t="shared" si="3"/>
        <v>1704100</v>
      </c>
      <c r="H34" s="31">
        <f t="shared" si="3"/>
        <v>59084895</v>
      </c>
      <c r="I34" s="31">
        <f t="shared" si="3"/>
        <v>60029868</v>
      </c>
      <c r="J34" s="31">
        <f t="shared" si="3"/>
        <v>120818863</v>
      </c>
      <c r="K34" s="31">
        <f t="shared" si="3"/>
        <v>37764179</v>
      </c>
      <c r="L34" s="31">
        <f t="shared" si="3"/>
        <v>35207089</v>
      </c>
      <c r="M34" s="31">
        <f t="shared" si="3"/>
        <v>34751020</v>
      </c>
      <c r="N34" s="31">
        <f t="shared" si="3"/>
        <v>107722288</v>
      </c>
      <c r="O34" s="31">
        <f t="shared" si="3"/>
        <v>33526415</v>
      </c>
      <c r="P34" s="31">
        <f t="shared" si="3"/>
        <v>49949020</v>
      </c>
      <c r="Q34" s="31">
        <f t="shared" si="3"/>
        <v>37486401</v>
      </c>
      <c r="R34" s="31">
        <f t="shared" si="3"/>
        <v>120961836</v>
      </c>
      <c r="S34" s="31">
        <f t="shared" si="3"/>
        <v>38877976</v>
      </c>
      <c r="T34" s="31">
        <f t="shared" si="3"/>
        <v>35258954</v>
      </c>
      <c r="U34" s="31">
        <f t="shared" si="3"/>
        <v>61362990</v>
      </c>
      <c r="V34" s="31">
        <f t="shared" si="3"/>
        <v>135499920</v>
      </c>
      <c r="W34" s="31">
        <f t="shared" si="3"/>
        <v>485002907</v>
      </c>
      <c r="X34" s="31">
        <f t="shared" si="3"/>
        <v>441876508</v>
      </c>
      <c r="Y34" s="31">
        <f t="shared" si="3"/>
        <v>43126399</v>
      </c>
      <c r="Z34" s="32">
        <f>+IF(X34&lt;&gt;0,+(Y34/X34)*100,0)</f>
        <v>9.7598306810191406</v>
      </c>
      <c r="AA34" s="33">
        <f>SUM(AA29:AA33)</f>
        <v>441876508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385027500</v>
      </c>
      <c r="D40" s="29">
        <f>+D34+D39</f>
        <v>0</v>
      </c>
      <c r="E40" s="30">
        <f t="shared" si="5"/>
        <v>437921210</v>
      </c>
      <c r="F40" s="31">
        <f t="shared" si="5"/>
        <v>441876508</v>
      </c>
      <c r="G40" s="31">
        <f t="shared" si="5"/>
        <v>1704100</v>
      </c>
      <c r="H40" s="31">
        <f t="shared" si="5"/>
        <v>59084895</v>
      </c>
      <c r="I40" s="31">
        <f t="shared" si="5"/>
        <v>60029868</v>
      </c>
      <c r="J40" s="31">
        <f t="shared" si="5"/>
        <v>120818863</v>
      </c>
      <c r="K40" s="31">
        <f t="shared" si="5"/>
        <v>37764179</v>
      </c>
      <c r="L40" s="31">
        <f t="shared" si="5"/>
        <v>35207089</v>
      </c>
      <c r="M40" s="31">
        <f t="shared" si="5"/>
        <v>34751020</v>
      </c>
      <c r="N40" s="31">
        <f t="shared" si="5"/>
        <v>107722288</v>
      </c>
      <c r="O40" s="31">
        <f t="shared" si="5"/>
        <v>33526415</v>
      </c>
      <c r="P40" s="31">
        <f t="shared" si="5"/>
        <v>49949020</v>
      </c>
      <c r="Q40" s="31">
        <f t="shared" si="5"/>
        <v>37486401</v>
      </c>
      <c r="R40" s="31">
        <f t="shared" si="5"/>
        <v>120961836</v>
      </c>
      <c r="S40" s="31">
        <f t="shared" si="5"/>
        <v>38877976</v>
      </c>
      <c r="T40" s="31">
        <f t="shared" si="5"/>
        <v>35258954</v>
      </c>
      <c r="U40" s="31">
        <f t="shared" si="5"/>
        <v>61362990</v>
      </c>
      <c r="V40" s="31">
        <f t="shared" si="5"/>
        <v>135499920</v>
      </c>
      <c r="W40" s="31">
        <f t="shared" si="5"/>
        <v>485002907</v>
      </c>
      <c r="X40" s="31">
        <f t="shared" si="5"/>
        <v>441876508</v>
      </c>
      <c r="Y40" s="31">
        <f t="shared" si="5"/>
        <v>43126399</v>
      </c>
      <c r="Z40" s="32">
        <f>+IF(X40&lt;&gt;0,+(Y40/X40)*100,0)</f>
        <v>9.7598306810191406</v>
      </c>
      <c r="AA40" s="33">
        <f>+AA34+AA39</f>
        <v>441876508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-203931269</v>
      </c>
      <c r="D42" s="43">
        <f>+D25-D40</f>
        <v>0</v>
      </c>
      <c r="E42" s="44">
        <f t="shared" si="6"/>
        <v>90212990</v>
      </c>
      <c r="F42" s="45">
        <f t="shared" si="6"/>
        <v>51175548</v>
      </c>
      <c r="G42" s="45">
        <f t="shared" si="6"/>
        <v>11460527</v>
      </c>
      <c r="H42" s="45">
        <f t="shared" si="6"/>
        <v>-38238134</v>
      </c>
      <c r="I42" s="45">
        <f t="shared" si="6"/>
        <v>-41828386</v>
      </c>
      <c r="J42" s="45">
        <f t="shared" si="6"/>
        <v>-68605993</v>
      </c>
      <c r="K42" s="45">
        <f t="shared" si="6"/>
        <v>-32410665</v>
      </c>
      <c r="L42" s="45">
        <f t="shared" si="6"/>
        <v>-19040771</v>
      </c>
      <c r="M42" s="45">
        <f t="shared" si="6"/>
        <v>-21250604</v>
      </c>
      <c r="N42" s="45">
        <f t="shared" si="6"/>
        <v>-72702040</v>
      </c>
      <c r="O42" s="45">
        <f t="shared" si="6"/>
        <v>-15161495</v>
      </c>
      <c r="P42" s="45">
        <f t="shared" si="6"/>
        <v>-34044682</v>
      </c>
      <c r="Q42" s="45">
        <f t="shared" si="6"/>
        <v>-20149199</v>
      </c>
      <c r="R42" s="45">
        <f t="shared" si="6"/>
        <v>-69355376</v>
      </c>
      <c r="S42" s="45">
        <f t="shared" si="6"/>
        <v>-22046011</v>
      </c>
      <c r="T42" s="45">
        <f t="shared" si="6"/>
        <v>-18930119</v>
      </c>
      <c r="U42" s="45">
        <f t="shared" si="6"/>
        <v>-25686086</v>
      </c>
      <c r="V42" s="45">
        <f t="shared" si="6"/>
        <v>-66662216</v>
      </c>
      <c r="W42" s="45">
        <f t="shared" si="6"/>
        <v>-277325625</v>
      </c>
      <c r="X42" s="45">
        <f t="shared" si="6"/>
        <v>51175548</v>
      </c>
      <c r="Y42" s="45">
        <f t="shared" si="6"/>
        <v>-328501173</v>
      </c>
      <c r="Z42" s="46">
        <f>+IF(X42&lt;&gt;0,+(Y42/X42)*100,0)</f>
        <v>-641.91041588846304</v>
      </c>
      <c r="AA42" s="47">
        <f>+AA25-AA40</f>
        <v>51175548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6322844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>
        <v>6974</v>
      </c>
      <c r="Q45" s="20">
        <v>889</v>
      </c>
      <c r="R45" s="20">
        <v>7863</v>
      </c>
      <c r="S45" s="20"/>
      <c r="T45" s="20">
        <v>1017365</v>
      </c>
      <c r="U45" s="20">
        <v>2338</v>
      </c>
      <c r="V45" s="20">
        <v>1019703</v>
      </c>
      <c r="W45" s="20">
        <v>1027566</v>
      </c>
      <c r="X45" s="20"/>
      <c r="Y45" s="20">
        <v>1027566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1143756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>
        <v>-6974</v>
      </c>
      <c r="Q46" s="20">
        <v>-889</v>
      </c>
      <c r="R46" s="20">
        <v>-7863</v>
      </c>
      <c r="S46" s="20"/>
      <c r="T46" s="20">
        <v>-1017365</v>
      </c>
      <c r="U46" s="20">
        <v>10373434</v>
      </c>
      <c r="V46" s="20">
        <v>9356069</v>
      </c>
      <c r="W46" s="20">
        <v>9348206</v>
      </c>
      <c r="X46" s="20"/>
      <c r="Y46" s="20">
        <v>9348206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7466600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10375772</v>
      </c>
      <c r="V48" s="53">
        <f t="shared" si="7"/>
        <v>10375772</v>
      </c>
      <c r="W48" s="53">
        <f t="shared" si="7"/>
        <v>10375772</v>
      </c>
      <c r="X48" s="53">
        <f t="shared" si="7"/>
        <v>0</v>
      </c>
      <c r="Y48" s="53">
        <f t="shared" si="7"/>
        <v>10375772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3615600</v>
      </c>
      <c r="D6" s="18"/>
      <c r="E6" s="19"/>
      <c r="F6" s="20">
        <v>37069266</v>
      </c>
      <c r="G6" s="20">
        <v>577984</v>
      </c>
      <c r="H6" s="20">
        <v>342658</v>
      </c>
      <c r="I6" s="20">
        <v>-46402505</v>
      </c>
      <c r="J6" s="20">
        <v>-45481863</v>
      </c>
      <c r="K6" s="20">
        <v>-30263437</v>
      </c>
      <c r="L6" s="20">
        <v>-27944255</v>
      </c>
      <c r="M6" s="20">
        <v>-31679201</v>
      </c>
      <c r="N6" s="20">
        <v>-89886893</v>
      </c>
      <c r="O6" s="20">
        <v>-33479090</v>
      </c>
      <c r="P6" s="20">
        <v>-38219285</v>
      </c>
      <c r="Q6" s="20">
        <v>-37615592</v>
      </c>
      <c r="R6" s="20">
        <v>-109313967</v>
      </c>
      <c r="S6" s="20">
        <v>-39688701</v>
      </c>
      <c r="T6" s="20">
        <v>-31436688</v>
      </c>
      <c r="U6" s="20">
        <v>-31038572</v>
      </c>
      <c r="V6" s="20">
        <v>-102163961</v>
      </c>
      <c r="W6" s="20">
        <v>-346846684</v>
      </c>
      <c r="X6" s="20">
        <v>37069266</v>
      </c>
      <c r="Y6" s="20">
        <v>-383915950</v>
      </c>
      <c r="Z6" s="21">
        <v>-1035.6718420051802</v>
      </c>
      <c r="AA6" s="22">
        <v>37069266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318827202</v>
      </c>
      <c r="D8" s="18"/>
      <c r="E8" s="19"/>
      <c r="F8" s="20">
        <v>23054111</v>
      </c>
      <c r="G8" s="20">
        <v>41055722</v>
      </c>
      <c r="H8" s="20">
        <v>38891899</v>
      </c>
      <c r="I8" s="20">
        <v>40504340</v>
      </c>
      <c r="J8" s="20">
        <v>120451961</v>
      </c>
      <c r="K8" s="20">
        <v>35702374</v>
      </c>
      <c r="L8" s="20">
        <v>38030224</v>
      </c>
      <c r="M8" s="20">
        <v>41362080</v>
      </c>
      <c r="N8" s="20">
        <v>115094678</v>
      </c>
      <c r="O8" s="20">
        <v>44246453</v>
      </c>
      <c r="P8" s="20">
        <v>52217459</v>
      </c>
      <c r="Q8" s="20">
        <v>55883848</v>
      </c>
      <c r="R8" s="20">
        <v>152347760</v>
      </c>
      <c r="S8" s="20">
        <v>52664092</v>
      </c>
      <c r="T8" s="20">
        <v>48255988</v>
      </c>
      <c r="U8" s="20">
        <v>38246478</v>
      </c>
      <c r="V8" s="20">
        <v>139166558</v>
      </c>
      <c r="W8" s="20">
        <v>527060957</v>
      </c>
      <c r="X8" s="20">
        <v>23054111</v>
      </c>
      <c r="Y8" s="20">
        <v>504006846</v>
      </c>
      <c r="Z8" s="21">
        <v>2186.1907665838862</v>
      </c>
      <c r="AA8" s="22">
        <v>23054111</v>
      </c>
    </row>
    <row r="9" spans="1:27" ht="13.5" x14ac:dyDescent="0.25">
      <c r="A9" s="23" t="s">
        <v>37</v>
      </c>
      <c r="B9" s="17" t="s">
        <v>32</v>
      </c>
      <c r="C9" s="18">
        <v>97468465</v>
      </c>
      <c r="D9" s="18"/>
      <c r="E9" s="19"/>
      <c r="F9" s="20"/>
      <c r="G9" s="20">
        <v>10167777</v>
      </c>
      <c r="H9" s="20">
        <v>10397316</v>
      </c>
      <c r="I9" s="20">
        <v>9484983</v>
      </c>
      <c r="J9" s="20">
        <v>30050076</v>
      </c>
      <c r="K9" s="20">
        <v>9638310</v>
      </c>
      <c r="L9" s="20">
        <v>8919116</v>
      </c>
      <c r="M9" s="20">
        <v>9323666</v>
      </c>
      <c r="N9" s="20">
        <v>27881092</v>
      </c>
      <c r="O9" s="20">
        <v>9249782</v>
      </c>
      <c r="P9" s="20">
        <v>8595390</v>
      </c>
      <c r="Q9" s="20">
        <v>9251800</v>
      </c>
      <c r="R9" s="20">
        <v>27096972</v>
      </c>
      <c r="S9" s="20">
        <v>8986775</v>
      </c>
      <c r="T9" s="20">
        <v>9283247</v>
      </c>
      <c r="U9" s="20">
        <v>9182358</v>
      </c>
      <c r="V9" s="20">
        <v>27452380</v>
      </c>
      <c r="W9" s="20">
        <v>112480520</v>
      </c>
      <c r="X9" s="20"/>
      <c r="Y9" s="20">
        <v>112480520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-2567964</v>
      </c>
      <c r="D11" s="18"/>
      <c r="E11" s="19"/>
      <c r="F11" s="20"/>
      <c r="G11" s="20">
        <v>-218981</v>
      </c>
      <c r="H11" s="20">
        <v>-141917</v>
      </c>
      <c r="I11" s="20">
        <v>-322484</v>
      </c>
      <c r="J11" s="20">
        <v>-683382</v>
      </c>
      <c r="K11" s="20">
        <v>-318505</v>
      </c>
      <c r="L11" s="20">
        <v>-200250</v>
      </c>
      <c r="M11" s="20">
        <v>-257333</v>
      </c>
      <c r="N11" s="20">
        <v>-776088</v>
      </c>
      <c r="O11" s="20">
        <v>-158328</v>
      </c>
      <c r="P11" s="20">
        <v>-206359</v>
      </c>
      <c r="Q11" s="20">
        <v>-202815</v>
      </c>
      <c r="R11" s="20">
        <v>-567502</v>
      </c>
      <c r="S11" s="20">
        <v>-290842</v>
      </c>
      <c r="T11" s="20">
        <v>-182125</v>
      </c>
      <c r="U11" s="20">
        <v>-280320</v>
      </c>
      <c r="V11" s="20">
        <v>-753287</v>
      </c>
      <c r="W11" s="20">
        <v>-2780259</v>
      </c>
      <c r="X11" s="20"/>
      <c r="Y11" s="20">
        <v>-2780259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417343303</v>
      </c>
      <c r="D12" s="29">
        <f>SUM(D6:D11)</f>
        <v>0</v>
      </c>
      <c r="E12" s="30">
        <f t="shared" si="0"/>
        <v>0</v>
      </c>
      <c r="F12" s="31">
        <f t="shared" si="0"/>
        <v>60123377</v>
      </c>
      <c r="G12" s="31">
        <f t="shared" si="0"/>
        <v>51582502</v>
      </c>
      <c r="H12" s="31">
        <f t="shared" si="0"/>
        <v>49489956</v>
      </c>
      <c r="I12" s="31">
        <f t="shared" si="0"/>
        <v>3264334</v>
      </c>
      <c r="J12" s="31">
        <f t="shared" si="0"/>
        <v>104336792</v>
      </c>
      <c r="K12" s="31">
        <f t="shared" si="0"/>
        <v>14758742</v>
      </c>
      <c r="L12" s="31">
        <f t="shared" si="0"/>
        <v>18804835</v>
      </c>
      <c r="M12" s="31">
        <f t="shared" si="0"/>
        <v>18749212</v>
      </c>
      <c r="N12" s="31">
        <f t="shared" si="0"/>
        <v>52312789</v>
      </c>
      <c r="O12" s="31">
        <f t="shared" si="0"/>
        <v>19858817</v>
      </c>
      <c r="P12" s="31">
        <f t="shared" si="0"/>
        <v>22387205</v>
      </c>
      <c r="Q12" s="31">
        <f t="shared" si="0"/>
        <v>27317241</v>
      </c>
      <c r="R12" s="31">
        <f t="shared" si="0"/>
        <v>69563263</v>
      </c>
      <c r="S12" s="31">
        <f t="shared" si="0"/>
        <v>21671324</v>
      </c>
      <c r="T12" s="31">
        <f t="shared" si="0"/>
        <v>25920422</v>
      </c>
      <c r="U12" s="31">
        <f t="shared" si="0"/>
        <v>16109944</v>
      </c>
      <c r="V12" s="31">
        <f t="shared" si="0"/>
        <v>63701690</v>
      </c>
      <c r="W12" s="31">
        <f t="shared" si="0"/>
        <v>289914534</v>
      </c>
      <c r="X12" s="31">
        <f t="shared" si="0"/>
        <v>60123377</v>
      </c>
      <c r="Y12" s="31">
        <f t="shared" si="0"/>
        <v>229791157</v>
      </c>
      <c r="Z12" s="32">
        <f>+IF(X12&lt;&gt;0,+(Y12/X12)*100,0)</f>
        <v>382.1993515101455</v>
      </c>
      <c r="AA12" s="33">
        <f>SUM(AA6:AA11)</f>
        <v>60123377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8846061</v>
      </c>
      <c r="D19" s="18"/>
      <c r="E19" s="19">
        <v>15683043</v>
      </c>
      <c r="F19" s="20">
        <v>8363043</v>
      </c>
      <c r="G19" s="20">
        <v>40913</v>
      </c>
      <c r="H19" s="20">
        <v>31559</v>
      </c>
      <c r="I19" s="20">
        <v>177016</v>
      </c>
      <c r="J19" s="20">
        <v>249488</v>
      </c>
      <c r="K19" s="20">
        <v>222539</v>
      </c>
      <c r="L19" s="20">
        <v>3685</v>
      </c>
      <c r="M19" s="20">
        <v>294424</v>
      </c>
      <c r="N19" s="20">
        <v>520648</v>
      </c>
      <c r="O19" s="20">
        <v>117413</v>
      </c>
      <c r="P19" s="20">
        <v>373904</v>
      </c>
      <c r="Q19" s="20">
        <v>332687</v>
      </c>
      <c r="R19" s="20">
        <v>824004</v>
      </c>
      <c r="S19" s="20">
        <v>158392</v>
      </c>
      <c r="T19" s="20">
        <v>120295</v>
      </c>
      <c r="U19" s="20">
        <v>2809911</v>
      </c>
      <c r="V19" s="20">
        <v>3088598</v>
      </c>
      <c r="W19" s="20">
        <v>4682738</v>
      </c>
      <c r="X19" s="20">
        <v>8363043</v>
      </c>
      <c r="Y19" s="20">
        <v>-3680305</v>
      </c>
      <c r="Z19" s="21">
        <v>-44.006768828045004</v>
      </c>
      <c r="AA19" s="22">
        <v>8363043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8846061</v>
      </c>
      <c r="D24" s="29">
        <f>SUM(D15:D23)</f>
        <v>0</v>
      </c>
      <c r="E24" s="36">
        <f t="shared" si="1"/>
        <v>15683043</v>
      </c>
      <c r="F24" s="37">
        <f t="shared" si="1"/>
        <v>8363043</v>
      </c>
      <c r="G24" s="37">
        <f t="shared" si="1"/>
        <v>40913</v>
      </c>
      <c r="H24" s="37">
        <f t="shared" si="1"/>
        <v>31559</v>
      </c>
      <c r="I24" s="37">
        <f t="shared" si="1"/>
        <v>177016</v>
      </c>
      <c r="J24" s="37">
        <f t="shared" si="1"/>
        <v>249488</v>
      </c>
      <c r="K24" s="37">
        <f t="shared" si="1"/>
        <v>222539</v>
      </c>
      <c r="L24" s="37">
        <f t="shared" si="1"/>
        <v>3685</v>
      </c>
      <c r="M24" s="37">
        <f t="shared" si="1"/>
        <v>294424</v>
      </c>
      <c r="N24" s="37">
        <f t="shared" si="1"/>
        <v>520648</v>
      </c>
      <c r="O24" s="37">
        <f t="shared" si="1"/>
        <v>117413</v>
      </c>
      <c r="P24" s="37">
        <f t="shared" si="1"/>
        <v>373904</v>
      </c>
      <c r="Q24" s="37">
        <f t="shared" si="1"/>
        <v>332687</v>
      </c>
      <c r="R24" s="37">
        <f t="shared" si="1"/>
        <v>824004</v>
      </c>
      <c r="S24" s="37">
        <f t="shared" si="1"/>
        <v>158392</v>
      </c>
      <c r="T24" s="37">
        <f t="shared" si="1"/>
        <v>120295</v>
      </c>
      <c r="U24" s="37">
        <f t="shared" si="1"/>
        <v>2809911</v>
      </c>
      <c r="V24" s="37">
        <f t="shared" si="1"/>
        <v>3088598</v>
      </c>
      <c r="W24" s="37">
        <f t="shared" si="1"/>
        <v>4682738</v>
      </c>
      <c r="X24" s="37">
        <f t="shared" si="1"/>
        <v>8363043</v>
      </c>
      <c r="Y24" s="37">
        <f t="shared" si="1"/>
        <v>-3680305</v>
      </c>
      <c r="Z24" s="38">
        <f>+IF(X24&lt;&gt;0,+(Y24/X24)*100,0)</f>
        <v>-44.006768828045004</v>
      </c>
      <c r="AA24" s="39">
        <f>SUM(AA15:AA23)</f>
        <v>8363043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426189364</v>
      </c>
      <c r="D25" s="29">
        <f>+D12+D24</f>
        <v>0</v>
      </c>
      <c r="E25" s="30">
        <f t="shared" si="2"/>
        <v>15683043</v>
      </c>
      <c r="F25" s="31">
        <f t="shared" si="2"/>
        <v>68486420</v>
      </c>
      <c r="G25" s="31">
        <f t="shared" si="2"/>
        <v>51623415</v>
      </c>
      <c r="H25" s="31">
        <f t="shared" si="2"/>
        <v>49521515</v>
      </c>
      <c r="I25" s="31">
        <f t="shared" si="2"/>
        <v>3441350</v>
      </c>
      <c r="J25" s="31">
        <f t="shared" si="2"/>
        <v>104586280</v>
      </c>
      <c r="K25" s="31">
        <f t="shared" si="2"/>
        <v>14981281</v>
      </c>
      <c r="L25" s="31">
        <f t="shared" si="2"/>
        <v>18808520</v>
      </c>
      <c r="M25" s="31">
        <f t="shared" si="2"/>
        <v>19043636</v>
      </c>
      <c r="N25" s="31">
        <f t="shared" si="2"/>
        <v>52833437</v>
      </c>
      <c r="O25" s="31">
        <f t="shared" si="2"/>
        <v>19976230</v>
      </c>
      <c r="P25" s="31">
        <f t="shared" si="2"/>
        <v>22761109</v>
      </c>
      <c r="Q25" s="31">
        <f t="shared" si="2"/>
        <v>27649928</v>
      </c>
      <c r="R25" s="31">
        <f t="shared" si="2"/>
        <v>70387267</v>
      </c>
      <c r="S25" s="31">
        <f t="shared" si="2"/>
        <v>21829716</v>
      </c>
      <c r="T25" s="31">
        <f t="shared" si="2"/>
        <v>26040717</v>
      </c>
      <c r="U25" s="31">
        <f t="shared" si="2"/>
        <v>18919855</v>
      </c>
      <c r="V25" s="31">
        <f t="shared" si="2"/>
        <v>66790288</v>
      </c>
      <c r="W25" s="31">
        <f t="shared" si="2"/>
        <v>294597272</v>
      </c>
      <c r="X25" s="31">
        <f t="shared" si="2"/>
        <v>68486420</v>
      </c>
      <c r="Y25" s="31">
        <f t="shared" si="2"/>
        <v>226110852</v>
      </c>
      <c r="Z25" s="32">
        <f>+IF(X25&lt;&gt;0,+(Y25/X25)*100,0)</f>
        <v>330.15428752152616</v>
      </c>
      <c r="AA25" s="33">
        <f>+AA12+AA24</f>
        <v>68486420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393365388</v>
      </c>
      <c r="D32" s="18"/>
      <c r="E32" s="19"/>
      <c r="F32" s="20">
        <v>25948443</v>
      </c>
      <c r="G32" s="20">
        <v>1158328</v>
      </c>
      <c r="H32" s="20">
        <v>86788164</v>
      </c>
      <c r="I32" s="20">
        <v>-13587691</v>
      </c>
      <c r="J32" s="20">
        <v>74358801</v>
      </c>
      <c r="K32" s="20">
        <v>2921018</v>
      </c>
      <c r="L32" s="20">
        <v>3594726</v>
      </c>
      <c r="M32" s="20">
        <v>4808263</v>
      </c>
      <c r="N32" s="20">
        <v>11324007</v>
      </c>
      <c r="O32" s="20">
        <v>6517676</v>
      </c>
      <c r="P32" s="20">
        <v>1116483</v>
      </c>
      <c r="Q32" s="20">
        <v>-37236751</v>
      </c>
      <c r="R32" s="20">
        <v>-29602592</v>
      </c>
      <c r="S32" s="20">
        <v>-6288779</v>
      </c>
      <c r="T32" s="20">
        <v>-30115730</v>
      </c>
      <c r="U32" s="20">
        <v>2663936</v>
      </c>
      <c r="V32" s="20">
        <v>-33740573</v>
      </c>
      <c r="W32" s="20">
        <v>22339643</v>
      </c>
      <c r="X32" s="20">
        <v>25948443</v>
      </c>
      <c r="Y32" s="20">
        <v>-3608800</v>
      </c>
      <c r="Z32" s="21">
        <v>-13.90757819264917</v>
      </c>
      <c r="AA32" s="22">
        <v>25948443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393365388</v>
      </c>
      <c r="D34" s="29">
        <f>SUM(D29:D33)</f>
        <v>0</v>
      </c>
      <c r="E34" s="30">
        <f t="shared" si="3"/>
        <v>0</v>
      </c>
      <c r="F34" s="31">
        <f t="shared" si="3"/>
        <v>25948443</v>
      </c>
      <c r="G34" s="31">
        <f t="shared" si="3"/>
        <v>1158328</v>
      </c>
      <c r="H34" s="31">
        <f t="shared" si="3"/>
        <v>86788164</v>
      </c>
      <c r="I34" s="31">
        <f t="shared" si="3"/>
        <v>-13587691</v>
      </c>
      <c r="J34" s="31">
        <f t="shared" si="3"/>
        <v>74358801</v>
      </c>
      <c r="K34" s="31">
        <f t="shared" si="3"/>
        <v>2921018</v>
      </c>
      <c r="L34" s="31">
        <f t="shared" si="3"/>
        <v>3594726</v>
      </c>
      <c r="M34" s="31">
        <f t="shared" si="3"/>
        <v>4808263</v>
      </c>
      <c r="N34" s="31">
        <f t="shared" si="3"/>
        <v>11324007</v>
      </c>
      <c r="O34" s="31">
        <f t="shared" si="3"/>
        <v>6517676</v>
      </c>
      <c r="P34" s="31">
        <f t="shared" si="3"/>
        <v>1116483</v>
      </c>
      <c r="Q34" s="31">
        <f t="shared" si="3"/>
        <v>-37236751</v>
      </c>
      <c r="R34" s="31">
        <f t="shared" si="3"/>
        <v>-29602592</v>
      </c>
      <c r="S34" s="31">
        <f t="shared" si="3"/>
        <v>-6288779</v>
      </c>
      <c r="T34" s="31">
        <f t="shared" si="3"/>
        <v>-30115730</v>
      </c>
      <c r="U34" s="31">
        <f t="shared" si="3"/>
        <v>2663936</v>
      </c>
      <c r="V34" s="31">
        <f t="shared" si="3"/>
        <v>-33740573</v>
      </c>
      <c r="W34" s="31">
        <f t="shared" si="3"/>
        <v>22339643</v>
      </c>
      <c r="X34" s="31">
        <f t="shared" si="3"/>
        <v>25948443</v>
      </c>
      <c r="Y34" s="31">
        <f t="shared" si="3"/>
        <v>-3608800</v>
      </c>
      <c r="Z34" s="32">
        <f>+IF(X34&lt;&gt;0,+(Y34/X34)*100,0)</f>
        <v>-13.90757819264917</v>
      </c>
      <c r="AA34" s="33">
        <f>SUM(AA29:AA33)</f>
        <v>25948443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>
        <v>3144507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3144507</v>
      </c>
      <c r="Y37" s="20">
        <v>-3144507</v>
      </c>
      <c r="Z37" s="21">
        <v>-100</v>
      </c>
      <c r="AA37" s="22">
        <v>3144507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3144507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3144507</v>
      </c>
      <c r="Y39" s="37">
        <f t="shared" si="4"/>
        <v>-3144507</v>
      </c>
      <c r="Z39" s="38">
        <f>+IF(X39&lt;&gt;0,+(Y39/X39)*100,0)</f>
        <v>-100</v>
      </c>
      <c r="AA39" s="39">
        <f>SUM(AA37:AA38)</f>
        <v>3144507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393365388</v>
      </c>
      <c r="D40" s="29">
        <f>+D34+D39</f>
        <v>0</v>
      </c>
      <c r="E40" s="30">
        <f t="shared" si="5"/>
        <v>0</v>
      </c>
      <c r="F40" s="31">
        <f t="shared" si="5"/>
        <v>29092950</v>
      </c>
      <c r="G40" s="31">
        <f t="shared" si="5"/>
        <v>1158328</v>
      </c>
      <c r="H40" s="31">
        <f t="shared" si="5"/>
        <v>86788164</v>
      </c>
      <c r="I40" s="31">
        <f t="shared" si="5"/>
        <v>-13587691</v>
      </c>
      <c r="J40" s="31">
        <f t="shared" si="5"/>
        <v>74358801</v>
      </c>
      <c r="K40" s="31">
        <f t="shared" si="5"/>
        <v>2921018</v>
      </c>
      <c r="L40" s="31">
        <f t="shared" si="5"/>
        <v>3594726</v>
      </c>
      <c r="M40" s="31">
        <f t="shared" si="5"/>
        <v>4808263</v>
      </c>
      <c r="N40" s="31">
        <f t="shared" si="5"/>
        <v>11324007</v>
      </c>
      <c r="O40" s="31">
        <f t="shared" si="5"/>
        <v>6517676</v>
      </c>
      <c r="P40" s="31">
        <f t="shared" si="5"/>
        <v>1116483</v>
      </c>
      <c r="Q40" s="31">
        <f t="shared" si="5"/>
        <v>-37236751</v>
      </c>
      <c r="R40" s="31">
        <f t="shared" si="5"/>
        <v>-29602592</v>
      </c>
      <c r="S40" s="31">
        <f t="shared" si="5"/>
        <v>-6288779</v>
      </c>
      <c r="T40" s="31">
        <f t="shared" si="5"/>
        <v>-30115730</v>
      </c>
      <c r="U40" s="31">
        <f t="shared" si="5"/>
        <v>2663936</v>
      </c>
      <c r="V40" s="31">
        <f t="shared" si="5"/>
        <v>-33740573</v>
      </c>
      <c r="W40" s="31">
        <f t="shared" si="5"/>
        <v>22339643</v>
      </c>
      <c r="X40" s="31">
        <f t="shared" si="5"/>
        <v>29092950</v>
      </c>
      <c r="Y40" s="31">
        <f t="shared" si="5"/>
        <v>-6753307</v>
      </c>
      <c r="Z40" s="32">
        <f>+IF(X40&lt;&gt;0,+(Y40/X40)*100,0)</f>
        <v>-23.212864284990005</v>
      </c>
      <c r="AA40" s="33">
        <f>+AA34+AA39</f>
        <v>29092950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32823976</v>
      </c>
      <c r="D42" s="43">
        <f>+D25-D40</f>
        <v>0</v>
      </c>
      <c r="E42" s="44">
        <f t="shared" si="6"/>
        <v>15683043</v>
      </c>
      <c r="F42" s="45">
        <f t="shared" si="6"/>
        <v>39393470</v>
      </c>
      <c r="G42" s="45">
        <f t="shared" si="6"/>
        <v>50465087</v>
      </c>
      <c r="H42" s="45">
        <f t="shared" si="6"/>
        <v>-37266649</v>
      </c>
      <c r="I42" s="45">
        <f t="shared" si="6"/>
        <v>17029041</v>
      </c>
      <c r="J42" s="45">
        <f t="shared" si="6"/>
        <v>30227479</v>
      </c>
      <c r="K42" s="45">
        <f t="shared" si="6"/>
        <v>12060263</v>
      </c>
      <c r="L42" s="45">
        <f t="shared" si="6"/>
        <v>15213794</v>
      </c>
      <c r="M42" s="45">
        <f t="shared" si="6"/>
        <v>14235373</v>
      </c>
      <c r="N42" s="45">
        <f t="shared" si="6"/>
        <v>41509430</v>
      </c>
      <c r="O42" s="45">
        <f t="shared" si="6"/>
        <v>13458554</v>
      </c>
      <c r="P42" s="45">
        <f t="shared" si="6"/>
        <v>21644626</v>
      </c>
      <c r="Q42" s="45">
        <f t="shared" si="6"/>
        <v>64886679</v>
      </c>
      <c r="R42" s="45">
        <f t="shared" si="6"/>
        <v>99989859</v>
      </c>
      <c r="S42" s="45">
        <f t="shared" si="6"/>
        <v>28118495</v>
      </c>
      <c r="T42" s="45">
        <f t="shared" si="6"/>
        <v>56156447</v>
      </c>
      <c r="U42" s="45">
        <f t="shared" si="6"/>
        <v>16255919</v>
      </c>
      <c r="V42" s="45">
        <f t="shared" si="6"/>
        <v>100530861</v>
      </c>
      <c r="W42" s="45">
        <f t="shared" si="6"/>
        <v>272257629</v>
      </c>
      <c r="X42" s="45">
        <f t="shared" si="6"/>
        <v>39393470</v>
      </c>
      <c r="Y42" s="45">
        <f t="shared" si="6"/>
        <v>232864159</v>
      </c>
      <c r="Z42" s="46">
        <f>+IF(X42&lt;&gt;0,+(Y42/X42)*100,0)</f>
        <v>591.12375477458579</v>
      </c>
      <c r="AA42" s="47">
        <f>+AA25-AA40</f>
        <v>39393470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309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-99882492</v>
      </c>
      <c r="F6" s="20">
        <v>1534863</v>
      </c>
      <c r="G6" s="20"/>
      <c r="H6" s="20"/>
      <c r="I6" s="20"/>
      <c r="J6" s="20"/>
      <c r="K6" s="20">
        <v>-19057810</v>
      </c>
      <c r="L6" s="20">
        <v>-1725453</v>
      </c>
      <c r="M6" s="20">
        <v>-5375303</v>
      </c>
      <c r="N6" s="20">
        <v>-26158566</v>
      </c>
      <c r="O6" s="20">
        <v>-1296150</v>
      </c>
      <c r="P6" s="20">
        <v>-2964401</v>
      </c>
      <c r="Q6" s="20">
        <v>-2607337</v>
      </c>
      <c r="R6" s="20">
        <v>-6867888</v>
      </c>
      <c r="S6" s="20">
        <v>-7365317</v>
      </c>
      <c r="T6" s="20">
        <v>-1994105</v>
      </c>
      <c r="U6" s="20">
        <v>-6550073</v>
      </c>
      <c r="V6" s="20">
        <v>-15909495</v>
      </c>
      <c r="W6" s="20">
        <v>-48935949</v>
      </c>
      <c r="X6" s="20">
        <v>1534863</v>
      </c>
      <c r="Y6" s="20">
        <v>-50470812</v>
      </c>
      <c r="Z6" s="21">
        <v>-3288.2942646998458</v>
      </c>
      <c r="AA6" s="22">
        <v>1534863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914246</v>
      </c>
      <c r="D8" s="18"/>
      <c r="E8" s="19">
        <v>21393559</v>
      </c>
      <c r="F8" s="20">
        <v>12835060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12835060</v>
      </c>
      <c r="Y8" s="20">
        <v>-12835060</v>
      </c>
      <c r="Z8" s="21">
        <v>-100</v>
      </c>
      <c r="AA8" s="22">
        <v>12835060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2016061</v>
      </c>
      <c r="D11" s="18"/>
      <c r="E11" s="19">
        <v>2016061</v>
      </c>
      <c r="F11" s="20">
        <v>2016061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>
        <v>38130</v>
      </c>
      <c r="T11" s="20"/>
      <c r="U11" s="20">
        <v>-38130</v>
      </c>
      <c r="V11" s="20"/>
      <c r="W11" s="20"/>
      <c r="X11" s="20">
        <v>2016061</v>
      </c>
      <c r="Y11" s="20">
        <v>-2016061</v>
      </c>
      <c r="Z11" s="21">
        <v>-100</v>
      </c>
      <c r="AA11" s="22">
        <v>2016061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2930307</v>
      </c>
      <c r="D12" s="29">
        <f>SUM(D6:D11)</f>
        <v>0</v>
      </c>
      <c r="E12" s="30">
        <f t="shared" si="0"/>
        <v>-76472872</v>
      </c>
      <c r="F12" s="31">
        <f t="shared" si="0"/>
        <v>16385984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-19057810</v>
      </c>
      <c r="L12" s="31">
        <f t="shared" si="0"/>
        <v>-1725453</v>
      </c>
      <c r="M12" s="31">
        <f t="shared" si="0"/>
        <v>-5375303</v>
      </c>
      <c r="N12" s="31">
        <f t="shared" si="0"/>
        <v>-26158566</v>
      </c>
      <c r="O12" s="31">
        <f t="shared" si="0"/>
        <v>-1296150</v>
      </c>
      <c r="P12" s="31">
        <f t="shared" si="0"/>
        <v>-2964401</v>
      </c>
      <c r="Q12" s="31">
        <f t="shared" si="0"/>
        <v>-2607337</v>
      </c>
      <c r="R12" s="31">
        <f t="shared" si="0"/>
        <v>-6867888</v>
      </c>
      <c r="S12" s="31">
        <f t="shared" si="0"/>
        <v>-7327187</v>
      </c>
      <c r="T12" s="31">
        <f t="shared" si="0"/>
        <v>-1994105</v>
      </c>
      <c r="U12" s="31">
        <f t="shared" si="0"/>
        <v>-6588203</v>
      </c>
      <c r="V12" s="31">
        <f t="shared" si="0"/>
        <v>-15909495</v>
      </c>
      <c r="W12" s="31">
        <f t="shared" si="0"/>
        <v>-48935949</v>
      </c>
      <c r="X12" s="31">
        <f t="shared" si="0"/>
        <v>16385984</v>
      </c>
      <c r="Y12" s="31">
        <f t="shared" si="0"/>
        <v>-65321933</v>
      </c>
      <c r="Z12" s="32">
        <f>+IF(X12&lt;&gt;0,+(Y12/X12)*100,0)</f>
        <v>-398.64516528271963</v>
      </c>
      <c r="AA12" s="33">
        <f>SUM(AA6:AA11)</f>
        <v>16385984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269368250</v>
      </c>
      <c r="D19" s="18"/>
      <c r="E19" s="19">
        <v>279712391</v>
      </c>
      <c r="F19" s="20">
        <v>284328685</v>
      </c>
      <c r="G19" s="20">
        <v>131154</v>
      </c>
      <c r="H19" s="20">
        <v>-297</v>
      </c>
      <c r="I19" s="20"/>
      <c r="J19" s="20">
        <v>130857</v>
      </c>
      <c r="K19" s="20">
        <v>18474</v>
      </c>
      <c r="L19" s="20"/>
      <c r="M19" s="20">
        <v>203256</v>
      </c>
      <c r="N19" s="20">
        <v>221730</v>
      </c>
      <c r="O19" s="20"/>
      <c r="P19" s="20">
        <v>-3962414</v>
      </c>
      <c r="Q19" s="20">
        <v>17986</v>
      </c>
      <c r="R19" s="20">
        <v>-3944428</v>
      </c>
      <c r="S19" s="20">
        <v>1749309</v>
      </c>
      <c r="T19" s="20">
        <v>42524</v>
      </c>
      <c r="U19" s="20">
        <v>617246</v>
      </c>
      <c r="V19" s="20">
        <v>2409079</v>
      </c>
      <c r="W19" s="20">
        <v>-1182762</v>
      </c>
      <c r="X19" s="20">
        <v>284328685</v>
      </c>
      <c r="Y19" s="20">
        <v>-285511447</v>
      </c>
      <c r="Z19" s="21">
        <v>-100.41598405732437</v>
      </c>
      <c r="AA19" s="22">
        <v>284328685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269368250</v>
      </c>
      <c r="D24" s="29">
        <f>SUM(D15:D23)</f>
        <v>0</v>
      </c>
      <c r="E24" s="36">
        <f t="shared" si="1"/>
        <v>279712391</v>
      </c>
      <c r="F24" s="37">
        <f t="shared" si="1"/>
        <v>284328685</v>
      </c>
      <c r="G24" s="37">
        <f t="shared" si="1"/>
        <v>131154</v>
      </c>
      <c r="H24" s="37">
        <f t="shared" si="1"/>
        <v>-297</v>
      </c>
      <c r="I24" s="37">
        <f t="shared" si="1"/>
        <v>0</v>
      </c>
      <c r="J24" s="37">
        <f t="shared" si="1"/>
        <v>130857</v>
      </c>
      <c r="K24" s="37">
        <f t="shared" si="1"/>
        <v>18474</v>
      </c>
      <c r="L24" s="37">
        <f t="shared" si="1"/>
        <v>0</v>
      </c>
      <c r="M24" s="37">
        <f t="shared" si="1"/>
        <v>203256</v>
      </c>
      <c r="N24" s="37">
        <f t="shared" si="1"/>
        <v>221730</v>
      </c>
      <c r="O24" s="37">
        <f t="shared" si="1"/>
        <v>0</v>
      </c>
      <c r="P24" s="37">
        <f t="shared" si="1"/>
        <v>-3962414</v>
      </c>
      <c r="Q24" s="37">
        <f t="shared" si="1"/>
        <v>17986</v>
      </c>
      <c r="R24" s="37">
        <f t="shared" si="1"/>
        <v>-3944428</v>
      </c>
      <c r="S24" s="37">
        <f t="shared" si="1"/>
        <v>1749309</v>
      </c>
      <c r="T24" s="37">
        <f t="shared" si="1"/>
        <v>42524</v>
      </c>
      <c r="U24" s="37">
        <f t="shared" si="1"/>
        <v>617246</v>
      </c>
      <c r="V24" s="37">
        <f t="shared" si="1"/>
        <v>2409079</v>
      </c>
      <c r="W24" s="37">
        <f t="shared" si="1"/>
        <v>-1182762</v>
      </c>
      <c r="X24" s="37">
        <f t="shared" si="1"/>
        <v>284328685</v>
      </c>
      <c r="Y24" s="37">
        <f t="shared" si="1"/>
        <v>-285511447</v>
      </c>
      <c r="Z24" s="38">
        <f>+IF(X24&lt;&gt;0,+(Y24/X24)*100,0)</f>
        <v>-100.41598405732437</v>
      </c>
      <c r="AA24" s="39">
        <f>SUM(AA15:AA23)</f>
        <v>284328685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272298557</v>
      </c>
      <c r="D25" s="29">
        <f>+D12+D24</f>
        <v>0</v>
      </c>
      <c r="E25" s="30">
        <f t="shared" si="2"/>
        <v>203239519</v>
      </c>
      <c r="F25" s="31">
        <f t="shared" si="2"/>
        <v>300714669</v>
      </c>
      <c r="G25" s="31">
        <f t="shared" si="2"/>
        <v>131154</v>
      </c>
      <c r="H25" s="31">
        <f t="shared" si="2"/>
        <v>-297</v>
      </c>
      <c r="I25" s="31">
        <f t="shared" si="2"/>
        <v>0</v>
      </c>
      <c r="J25" s="31">
        <f t="shared" si="2"/>
        <v>130857</v>
      </c>
      <c r="K25" s="31">
        <f t="shared" si="2"/>
        <v>-19039336</v>
      </c>
      <c r="L25" s="31">
        <f t="shared" si="2"/>
        <v>-1725453</v>
      </c>
      <c r="M25" s="31">
        <f t="shared" si="2"/>
        <v>-5172047</v>
      </c>
      <c r="N25" s="31">
        <f t="shared" si="2"/>
        <v>-25936836</v>
      </c>
      <c r="O25" s="31">
        <f t="shared" si="2"/>
        <v>-1296150</v>
      </c>
      <c r="P25" s="31">
        <f t="shared" si="2"/>
        <v>-6926815</v>
      </c>
      <c r="Q25" s="31">
        <f t="shared" si="2"/>
        <v>-2589351</v>
      </c>
      <c r="R25" s="31">
        <f t="shared" si="2"/>
        <v>-10812316</v>
      </c>
      <c r="S25" s="31">
        <f t="shared" si="2"/>
        <v>-5577878</v>
      </c>
      <c r="T25" s="31">
        <f t="shared" si="2"/>
        <v>-1951581</v>
      </c>
      <c r="U25" s="31">
        <f t="shared" si="2"/>
        <v>-5970957</v>
      </c>
      <c r="V25" s="31">
        <f t="shared" si="2"/>
        <v>-13500416</v>
      </c>
      <c r="W25" s="31">
        <f t="shared" si="2"/>
        <v>-50118711</v>
      </c>
      <c r="X25" s="31">
        <f t="shared" si="2"/>
        <v>300714669</v>
      </c>
      <c r="Y25" s="31">
        <f t="shared" si="2"/>
        <v>-350833380</v>
      </c>
      <c r="Z25" s="32">
        <f>+IF(X25&lt;&gt;0,+(Y25/X25)*100,0)</f>
        <v>-116.66653348393857</v>
      </c>
      <c r="AA25" s="33">
        <f>+AA12+AA24</f>
        <v>300714669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1158328</v>
      </c>
      <c r="D32" s="18"/>
      <c r="E32" s="19">
        <v>1842115</v>
      </c>
      <c r="F32" s="20">
        <v>1158329</v>
      </c>
      <c r="G32" s="20"/>
      <c r="H32" s="20"/>
      <c r="I32" s="20">
        <v>11024277</v>
      </c>
      <c r="J32" s="20">
        <v>11024277</v>
      </c>
      <c r="K32" s="20">
        <v>-11024277</v>
      </c>
      <c r="L32" s="20">
        <v>680605</v>
      </c>
      <c r="M32" s="20">
        <v>-680605</v>
      </c>
      <c r="N32" s="20">
        <v>-11024277</v>
      </c>
      <c r="O32" s="20"/>
      <c r="P32" s="20">
        <v>-130434</v>
      </c>
      <c r="Q32" s="20">
        <v>762826</v>
      </c>
      <c r="R32" s="20">
        <v>632392</v>
      </c>
      <c r="S32" s="20">
        <v>-632391</v>
      </c>
      <c r="T32" s="20"/>
      <c r="U32" s="20"/>
      <c r="V32" s="20">
        <v>-632391</v>
      </c>
      <c r="W32" s="20">
        <v>1</v>
      </c>
      <c r="X32" s="20">
        <v>1158329</v>
      </c>
      <c r="Y32" s="20">
        <v>-1158328</v>
      </c>
      <c r="Z32" s="21">
        <v>-99.999913668741783</v>
      </c>
      <c r="AA32" s="22">
        <v>1158329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1158328</v>
      </c>
      <c r="D34" s="29">
        <f>SUM(D29:D33)</f>
        <v>0</v>
      </c>
      <c r="E34" s="30">
        <f t="shared" si="3"/>
        <v>1842115</v>
      </c>
      <c r="F34" s="31">
        <f t="shared" si="3"/>
        <v>1158329</v>
      </c>
      <c r="G34" s="31">
        <f t="shared" si="3"/>
        <v>0</v>
      </c>
      <c r="H34" s="31">
        <f t="shared" si="3"/>
        <v>0</v>
      </c>
      <c r="I34" s="31">
        <f t="shared" si="3"/>
        <v>11024277</v>
      </c>
      <c r="J34" s="31">
        <f t="shared" si="3"/>
        <v>11024277</v>
      </c>
      <c r="K34" s="31">
        <f t="shared" si="3"/>
        <v>-11024277</v>
      </c>
      <c r="L34" s="31">
        <f t="shared" si="3"/>
        <v>680605</v>
      </c>
      <c r="M34" s="31">
        <f t="shared" si="3"/>
        <v>-680605</v>
      </c>
      <c r="N34" s="31">
        <f t="shared" si="3"/>
        <v>-11024277</v>
      </c>
      <c r="O34" s="31">
        <f t="shared" si="3"/>
        <v>0</v>
      </c>
      <c r="P34" s="31">
        <f t="shared" si="3"/>
        <v>-130434</v>
      </c>
      <c r="Q34" s="31">
        <f t="shared" si="3"/>
        <v>762826</v>
      </c>
      <c r="R34" s="31">
        <f t="shared" si="3"/>
        <v>632392</v>
      </c>
      <c r="S34" s="31">
        <f t="shared" si="3"/>
        <v>-632391</v>
      </c>
      <c r="T34" s="31">
        <f t="shared" si="3"/>
        <v>0</v>
      </c>
      <c r="U34" s="31">
        <f t="shared" si="3"/>
        <v>0</v>
      </c>
      <c r="V34" s="31">
        <f t="shared" si="3"/>
        <v>-632391</v>
      </c>
      <c r="W34" s="31">
        <f t="shared" si="3"/>
        <v>1</v>
      </c>
      <c r="X34" s="31">
        <f t="shared" si="3"/>
        <v>1158329</v>
      </c>
      <c r="Y34" s="31">
        <f t="shared" si="3"/>
        <v>-1158328</v>
      </c>
      <c r="Z34" s="32">
        <f>+IF(X34&lt;&gt;0,+(Y34/X34)*100,0)</f>
        <v>-99.999913668741783</v>
      </c>
      <c r="AA34" s="33">
        <f>SUM(AA29:AA33)</f>
        <v>1158329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1158328</v>
      </c>
      <c r="D40" s="29">
        <f>+D34+D39</f>
        <v>0</v>
      </c>
      <c r="E40" s="30">
        <f t="shared" si="5"/>
        <v>1842115</v>
      </c>
      <c r="F40" s="31">
        <f t="shared" si="5"/>
        <v>1158329</v>
      </c>
      <c r="G40" s="31">
        <f t="shared" si="5"/>
        <v>0</v>
      </c>
      <c r="H40" s="31">
        <f t="shared" si="5"/>
        <v>0</v>
      </c>
      <c r="I40" s="31">
        <f t="shared" si="5"/>
        <v>11024277</v>
      </c>
      <c r="J40" s="31">
        <f t="shared" si="5"/>
        <v>11024277</v>
      </c>
      <c r="K40" s="31">
        <f t="shared" si="5"/>
        <v>-11024277</v>
      </c>
      <c r="L40" s="31">
        <f t="shared" si="5"/>
        <v>680605</v>
      </c>
      <c r="M40" s="31">
        <f t="shared" si="5"/>
        <v>-680605</v>
      </c>
      <c r="N40" s="31">
        <f t="shared" si="5"/>
        <v>-11024277</v>
      </c>
      <c r="O40" s="31">
        <f t="shared" si="5"/>
        <v>0</v>
      </c>
      <c r="P40" s="31">
        <f t="shared" si="5"/>
        <v>-130434</v>
      </c>
      <c r="Q40" s="31">
        <f t="shared" si="5"/>
        <v>762826</v>
      </c>
      <c r="R40" s="31">
        <f t="shared" si="5"/>
        <v>632392</v>
      </c>
      <c r="S40" s="31">
        <f t="shared" si="5"/>
        <v>-632391</v>
      </c>
      <c r="T40" s="31">
        <f t="shared" si="5"/>
        <v>0</v>
      </c>
      <c r="U40" s="31">
        <f t="shared" si="5"/>
        <v>0</v>
      </c>
      <c r="V40" s="31">
        <f t="shared" si="5"/>
        <v>-632391</v>
      </c>
      <c r="W40" s="31">
        <f t="shared" si="5"/>
        <v>1</v>
      </c>
      <c r="X40" s="31">
        <f t="shared" si="5"/>
        <v>1158329</v>
      </c>
      <c r="Y40" s="31">
        <f t="shared" si="5"/>
        <v>-1158328</v>
      </c>
      <c r="Z40" s="32">
        <f>+IF(X40&lt;&gt;0,+(Y40/X40)*100,0)</f>
        <v>-99.999913668741783</v>
      </c>
      <c r="AA40" s="33">
        <f>+AA34+AA39</f>
        <v>1158329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271140229</v>
      </c>
      <c r="D42" s="43">
        <f>+D25-D40</f>
        <v>0</v>
      </c>
      <c r="E42" s="44">
        <f t="shared" si="6"/>
        <v>201397404</v>
      </c>
      <c r="F42" s="45">
        <f t="shared" si="6"/>
        <v>299556340</v>
      </c>
      <c r="G42" s="45">
        <f t="shared" si="6"/>
        <v>131154</v>
      </c>
      <c r="H42" s="45">
        <f t="shared" si="6"/>
        <v>-297</v>
      </c>
      <c r="I42" s="45">
        <f t="shared" si="6"/>
        <v>-11024277</v>
      </c>
      <c r="J42" s="45">
        <f t="shared" si="6"/>
        <v>-10893420</v>
      </c>
      <c r="K42" s="45">
        <f t="shared" si="6"/>
        <v>-8015059</v>
      </c>
      <c r="L42" s="45">
        <f t="shared" si="6"/>
        <v>-2406058</v>
      </c>
      <c r="M42" s="45">
        <f t="shared" si="6"/>
        <v>-4491442</v>
      </c>
      <c r="N42" s="45">
        <f t="shared" si="6"/>
        <v>-14912559</v>
      </c>
      <c r="O42" s="45">
        <f t="shared" si="6"/>
        <v>-1296150</v>
      </c>
      <c r="P42" s="45">
        <f t="shared" si="6"/>
        <v>-6796381</v>
      </c>
      <c r="Q42" s="45">
        <f t="shared" si="6"/>
        <v>-3352177</v>
      </c>
      <c r="R42" s="45">
        <f t="shared" si="6"/>
        <v>-11444708</v>
      </c>
      <c r="S42" s="45">
        <f t="shared" si="6"/>
        <v>-4945487</v>
      </c>
      <c r="T42" s="45">
        <f t="shared" si="6"/>
        <v>-1951581</v>
      </c>
      <c r="U42" s="45">
        <f t="shared" si="6"/>
        <v>-5970957</v>
      </c>
      <c r="V42" s="45">
        <f t="shared" si="6"/>
        <v>-12868025</v>
      </c>
      <c r="W42" s="45">
        <f t="shared" si="6"/>
        <v>-50118712</v>
      </c>
      <c r="X42" s="45">
        <f t="shared" si="6"/>
        <v>299556340</v>
      </c>
      <c r="Y42" s="45">
        <f t="shared" si="6"/>
        <v>-349675052</v>
      </c>
      <c r="Z42" s="46">
        <f>+IF(X42&lt;&gt;0,+(Y42/X42)*100,0)</f>
        <v>-116.73098022228471</v>
      </c>
      <c r="AA42" s="47">
        <f>+AA25-AA40</f>
        <v>299556340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26739900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26739900</v>
      </c>
      <c r="Y45" s="20">
        <v>-26739900</v>
      </c>
      <c r="Z45" s="48">
        <v>-100</v>
      </c>
      <c r="AA45" s="22">
        <v>26739900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26739900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26739900</v>
      </c>
      <c r="Y48" s="53">
        <f t="shared" si="7"/>
        <v>-26739900</v>
      </c>
      <c r="Z48" s="54">
        <f>+IF(X48&lt;&gt;0,+(Y48/X48)*100,0)</f>
        <v>-100</v>
      </c>
      <c r="AA48" s="55">
        <f>SUM(AA45:AA47)</f>
        <v>26739900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91889</v>
      </c>
      <c r="D6" s="18"/>
      <c r="E6" s="19">
        <v>-28608193</v>
      </c>
      <c r="F6" s="20">
        <v>4291807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4291807</v>
      </c>
      <c r="Y6" s="20">
        <v>-4291807</v>
      </c>
      <c r="Z6" s="21">
        <v>-100</v>
      </c>
      <c r="AA6" s="22">
        <v>4291807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498940781</v>
      </c>
      <c r="F8" s="20">
        <v>498940781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498940781</v>
      </c>
      <c r="Y8" s="20">
        <v>-498940781</v>
      </c>
      <c r="Z8" s="21">
        <v>-100</v>
      </c>
      <c r="AA8" s="22">
        <v>498940781</v>
      </c>
    </row>
    <row r="9" spans="1:27" ht="13.5" x14ac:dyDescent="0.25">
      <c r="A9" s="23" t="s">
        <v>37</v>
      </c>
      <c r="B9" s="17" t="s">
        <v>32</v>
      </c>
      <c r="C9" s="18">
        <v>45675004</v>
      </c>
      <c r="D9" s="18">
        <v>57990482</v>
      </c>
      <c r="E9" s="19"/>
      <c r="F9" s="20"/>
      <c r="G9" s="20">
        <v>1498</v>
      </c>
      <c r="H9" s="20">
        <v>6661450</v>
      </c>
      <c r="I9" s="20">
        <v>6405011</v>
      </c>
      <c r="J9" s="20">
        <v>13067959</v>
      </c>
      <c r="K9" s="20">
        <v>3948098</v>
      </c>
      <c r="L9" s="20">
        <v>4694144</v>
      </c>
      <c r="M9" s="20">
        <v>4120083</v>
      </c>
      <c r="N9" s="20">
        <v>12762325</v>
      </c>
      <c r="O9" s="20">
        <v>4113127</v>
      </c>
      <c r="P9" s="20">
        <v>4250030</v>
      </c>
      <c r="Q9" s="20">
        <v>4042288</v>
      </c>
      <c r="R9" s="20">
        <v>12405445</v>
      </c>
      <c r="S9" s="20">
        <v>4184491</v>
      </c>
      <c r="T9" s="20">
        <v>4532367</v>
      </c>
      <c r="U9" s="20">
        <v>5223181</v>
      </c>
      <c r="V9" s="20">
        <v>13940039</v>
      </c>
      <c r="W9" s="20">
        <v>52175768</v>
      </c>
      <c r="X9" s="20"/>
      <c r="Y9" s="20">
        <v>52175768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-3333519</v>
      </c>
      <c r="D11" s="18">
        <v>-4692964</v>
      </c>
      <c r="E11" s="19">
        <v>-110837</v>
      </c>
      <c r="F11" s="20">
        <v>-123992</v>
      </c>
      <c r="G11" s="20">
        <v>-146371</v>
      </c>
      <c r="H11" s="20">
        <v>-267277</v>
      </c>
      <c r="I11" s="20">
        <v>-237456</v>
      </c>
      <c r="J11" s="20">
        <v>-651104</v>
      </c>
      <c r="K11" s="20">
        <v>-555974</v>
      </c>
      <c r="L11" s="20">
        <v>-156226</v>
      </c>
      <c r="M11" s="20">
        <v>-453733</v>
      </c>
      <c r="N11" s="20">
        <v>-1165933</v>
      </c>
      <c r="O11" s="20">
        <v>-271593</v>
      </c>
      <c r="P11" s="20">
        <v>-168285</v>
      </c>
      <c r="Q11" s="20">
        <v>-407430</v>
      </c>
      <c r="R11" s="20">
        <v>-847308</v>
      </c>
      <c r="S11" s="20">
        <v>-356208</v>
      </c>
      <c r="T11" s="20">
        <v>-923823</v>
      </c>
      <c r="U11" s="20">
        <v>-748585</v>
      </c>
      <c r="V11" s="20">
        <v>-2028616</v>
      </c>
      <c r="W11" s="20">
        <v>-4692961</v>
      </c>
      <c r="X11" s="20">
        <v>-123992</v>
      </c>
      <c r="Y11" s="20">
        <v>-4568969</v>
      </c>
      <c r="Z11" s="21">
        <v>3684.8901542034973</v>
      </c>
      <c r="AA11" s="22">
        <v>-123992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42433374</v>
      </c>
      <c r="D12" s="29">
        <f>SUM(D6:D11)</f>
        <v>53297518</v>
      </c>
      <c r="E12" s="30">
        <f t="shared" si="0"/>
        <v>470221751</v>
      </c>
      <c r="F12" s="31">
        <f t="shared" si="0"/>
        <v>503108596</v>
      </c>
      <c r="G12" s="31">
        <f t="shared" si="0"/>
        <v>-144873</v>
      </c>
      <c r="H12" s="31">
        <f t="shared" si="0"/>
        <v>6394173</v>
      </c>
      <c r="I12" s="31">
        <f t="shared" si="0"/>
        <v>6167555</v>
      </c>
      <c r="J12" s="31">
        <f t="shared" si="0"/>
        <v>12416855</v>
      </c>
      <c r="K12" s="31">
        <f t="shared" si="0"/>
        <v>3392124</v>
      </c>
      <c r="L12" s="31">
        <f t="shared" si="0"/>
        <v>4537918</v>
      </c>
      <c r="M12" s="31">
        <f t="shared" si="0"/>
        <v>3666350</v>
      </c>
      <c r="N12" s="31">
        <f t="shared" si="0"/>
        <v>11596392</v>
      </c>
      <c r="O12" s="31">
        <f t="shared" si="0"/>
        <v>3841534</v>
      </c>
      <c r="P12" s="31">
        <f t="shared" si="0"/>
        <v>4081745</v>
      </c>
      <c r="Q12" s="31">
        <f t="shared" si="0"/>
        <v>3634858</v>
      </c>
      <c r="R12" s="31">
        <f t="shared" si="0"/>
        <v>11558137</v>
      </c>
      <c r="S12" s="31">
        <f t="shared" si="0"/>
        <v>3828283</v>
      </c>
      <c r="T12" s="31">
        <f t="shared" si="0"/>
        <v>3608544</v>
      </c>
      <c r="U12" s="31">
        <f t="shared" si="0"/>
        <v>4474596</v>
      </c>
      <c r="V12" s="31">
        <f t="shared" si="0"/>
        <v>11911423</v>
      </c>
      <c r="W12" s="31">
        <f t="shared" si="0"/>
        <v>47482807</v>
      </c>
      <c r="X12" s="31">
        <f t="shared" si="0"/>
        <v>503108596</v>
      </c>
      <c r="Y12" s="31">
        <f t="shared" si="0"/>
        <v>-455625789</v>
      </c>
      <c r="Z12" s="32">
        <f>+IF(X12&lt;&gt;0,+(Y12/X12)*100,0)</f>
        <v>-90.562115738527353</v>
      </c>
      <c r="AA12" s="33">
        <f>SUM(AA6:AA11)</f>
        <v>503108596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41028834</v>
      </c>
      <c r="F19" s="20">
        <v>8128834</v>
      </c>
      <c r="G19" s="20"/>
      <c r="H19" s="20">
        <v>77291</v>
      </c>
      <c r="I19" s="20"/>
      <c r="J19" s="20">
        <v>77291</v>
      </c>
      <c r="K19" s="20"/>
      <c r="L19" s="20">
        <v>5742662</v>
      </c>
      <c r="M19" s="20">
        <v>3056040</v>
      </c>
      <c r="N19" s="20">
        <v>8798702</v>
      </c>
      <c r="O19" s="20">
        <v>39600</v>
      </c>
      <c r="P19" s="20">
        <v>1750234</v>
      </c>
      <c r="Q19" s="20">
        <v>2655536</v>
      </c>
      <c r="R19" s="20">
        <v>4445370</v>
      </c>
      <c r="S19" s="20">
        <v>1092095</v>
      </c>
      <c r="T19" s="20">
        <v>5187506</v>
      </c>
      <c r="U19" s="20">
        <v>6385547</v>
      </c>
      <c r="V19" s="20">
        <v>12665148</v>
      </c>
      <c r="W19" s="20">
        <v>25986511</v>
      </c>
      <c r="X19" s="20">
        <v>8128834</v>
      </c>
      <c r="Y19" s="20">
        <v>17857677</v>
      </c>
      <c r="Z19" s="21">
        <v>219.68313044650682</v>
      </c>
      <c r="AA19" s="22">
        <v>8128834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41028834</v>
      </c>
      <c r="F24" s="37">
        <f t="shared" si="1"/>
        <v>8128834</v>
      </c>
      <c r="G24" s="37">
        <f t="shared" si="1"/>
        <v>0</v>
      </c>
      <c r="H24" s="37">
        <f t="shared" si="1"/>
        <v>77291</v>
      </c>
      <c r="I24" s="37">
        <f t="shared" si="1"/>
        <v>0</v>
      </c>
      <c r="J24" s="37">
        <f t="shared" si="1"/>
        <v>77291</v>
      </c>
      <c r="K24" s="37">
        <f t="shared" si="1"/>
        <v>0</v>
      </c>
      <c r="L24" s="37">
        <f t="shared" si="1"/>
        <v>5742662</v>
      </c>
      <c r="M24" s="37">
        <f t="shared" si="1"/>
        <v>3056040</v>
      </c>
      <c r="N24" s="37">
        <f t="shared" si="1"/>
        <v>8798702</v>
      </c>
      <c r="O24" s="37">
        <f t="shared" si="1"/>
        <v>39600</v>
      </c>
      <c r="P24" s="37">
        <f t="shared" si="1"/>
        <v>1750234</v>
      </c>
      <c r="Q24" s="37">
        <f t="shared" si="1"/>
        <v>2655536</v>
      </c>
      <c r="R24" s="37">
        <f t="shared" si="1"/>
        <v>4445370</v>
      </c>
      <c r="S24" s="37">
        <f t="shared" si="1"/>
        <v>1092095</v>
      </c>
      <c r="T24" s="37">
        <f t="shared" si="1"/>
        <v>5187506</v>
      </c>
      <c r="U24" s="37">
        <f t="shared" si="1"/>
        <v>6385547</v>
      </c>
      <c r="V24" s="37">
        <f t="shared" si="1"/>
        <v>12665148</v>
      </c>
      <c r="W24" s="37">
        <f t="shared" si="1"/>
        <v>25986511</v>
      </c>
      <c r="X24" s="37">
        <f t="shared" si="1"/>
        <v>8128834</v>
      </c>
      <c r="Y24" s="37">
        <f t="shared" si="1"/>
        <v>17857677</v>
      </c>
      <c r="Z24" s="38">
        <f>+IF(X24&lt;&gt;0,+(Y24/X24)*100,0)</f>
        <v>219.68313044650682</v>
      </c>
      <c r="AA24" s="39">
        <f>SUM(AA15:AA23)</f>
        <v>8128834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42433374</v>
      </c>
      <c r="D25" s="29">
        <f>+D12+D24</f>
        <v>53297518</v>
      </c>
      <c r="E25" s="30">
        <f t="shared" si="2"/>
        <v>511250585</v>
      </c>
      <c r="F25" s="31">
        <f t="shared" si="2"/>
        <v>511237430</v>
      </c>
      <c r="G25" s="31">
        <f t="shared" si="2"/>
        <v>-144873</v>
      </c>
      <c r="H25" s="31">
        <f t="shared" si="2"/>
        <v>6471464</v>
      </c>
      <c r="I25" s="31">
        <f t="shared" si="2"/>
        <v>6167555</v>
      </c>
      <c r="J25" s="31">
        <f t="shared" si="2"/>
        <v>12494146</v>
      </c>
      <c r="K25" s="31">
        <f t="shared" si="2"/>
        <v>3392124</v>
      </c>
      <c r="L25" s="31">
        <f t="shared" si="2"/>
        <v>10280580</v>
      </c>
      <c r="M25" s="31">
        <f t="shared" si="2"/>
        <v>6722390</v>
      </c>
      <c r="N25" s="31">
        <f t="shared" si="2"/>
        <v>20395094</v>
      </c>
      <c r="O25" s="31">
        <f t="shared" si="2"/>
        <v>3881134</v>
      </c>
      <c r="P25" s="31">
        <f t="shared" si="2"/>
        <v>5831979</v>
      </c>
      <c r="Q25" s="31">
        <f t="shared" si="2"/>
        <v>6290394</v>
      </c>
      <c r="R25" s="31">
        <f t="shared" si="2"/>
        <v>16003507</v>
      </c>
      <c r="S25" s="31">
        <f t="shared" si="2"/>
        <v>4920378</v>
      </c>
      <c r="T25" s="31">
        <f t="shared" si="2"/>
        <v>8796050</v>
      </c>
      <c r="U25" s="31">
        <f t="shared" si="2"/>
        <v>10860143</v>
      </c>
      <c r="V25" s="31">
        <f t="shared" si="2"/>
        <v>24576571</v>
      </c>
      <c r="W25" s="31">
        <f t="shared" si="2"/>
        <v>73469318</v>
      </c>
      <c r="X25" s="31">
        <f t="shared" si="2"/>
        <v>511237430</v>
      </c>
      <c r="Y25" s="31">
        <f t="shared" si="2"/>
        <v>-437768112</v>
      </c>
      <c r="Z25" s="32">
        <f>+IF(X25&lt;&gt;0,+(Y25/X25)*100,0)</f>
        <v>-85.6291199179215</v>
      </c>
      <c r="AA25" s="33">
        <f>+AA12+AA24</f>
        <v>511237430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368069082</v>
      </c>
      <c r="D32" s="18">
        <v>459213824</v>
      </c>
      <c r="E32" s="19">
        <v>383167684</v>
      </c>
      <c r="F32" s="20">
        <v>393004162</v>
      </c>
      <c r="G32" s="20">
        <v>27062</v>
      </c>
      <c r="H32" s="20">
        <v>51269128</v>
      </c>
      <c r="I32" s="20">
        <v>49710622</v>
      </c>
      <c r="J32" s="20">
        <v>101006812</v>
      </c>
      <c r="K32" s="20">
        <v>30520748</v>
      </c>
      <c r="L32" s="20">
        <v>36265119</v>
      </c>
      <c r="M32" s="20">
        <v>37086183</v>
      </c>
      <c r="N32" s="20">
        <v>103872050</v>
      </c>
      <c r="O32" s="20">
        <v>31736297</v>
      </c>
      <c r="P32" s="20">
        <v>33172980</v>
      </c>
      <c r="Q32" s="20">
        <v>31630793</v>
      </c>
      <c r="R32" s="20">
        <v>96540070</v>
      </c>
      <c r="S32" s="20">
        <v>32847078</v>
      </c>
      <c r="T32" s="20">
        <v>35078306</v>
      </c>
      <c r="U32" s="20">
        <v>45290010</v>
      </c>
      <c r="V32" s="20">
        <v>113215394</v>
      </c>
      <c r="W32" s="20">
        <v>414634326</v>
      </c>
      <c r="X32" s="20">
        <v>393004162</v>
      </c>
      <c r="Y32" s="20">
        <v>21630164</v>
      </c>
      <c r="Z32" s="21">
        <v>5.5038002371079218</v>
      </c>
      <c r="AA32" s="22">
        <v>393004162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368069082</v>
      </c>
      <c r="D34" s="29">
        <f>SUM(D29:D33)</f>
        <v>459213824</v>
      </c>
      <c r="E34" s="30">
        <f t="shared" si="3"/>
        <v>383167684</v>
      </c>
      <c r="F34" s="31">
        <f t="shared" si="3"/>
        <v>393004162</v>
      </c>
      <c r="G34" s="31">
        <f t="shared" si="3"/>
        <v>27062</v>
      </c>
      <c r="H34" s="31">
        <f t="shared" si="3"/>
        <v>51269128</v>
      </c>
      <c r="I34" s="31">
        <f t="shared" si="3"/>
        <v>49710622</v>
      </c>
      <c r="J34" s="31">
        <f t="shared" si="3"/>
        <v>101006812</v>
      </c>
      <c r="K34" s="31">
        <f t="shared" si="3"/>
        <v>30520748</v>
      </c>
      <c r="L34" s="31">
        <f t="shared" si="3"/>
        <v>36265119</v>
      </c>
      <c r="M34" s="31">
        <f t="shared" si="3"/>
        <v>37086183</v>
      </c>
      <c r="N34" s="31">
        <f t="shared" si="3"/>
        <v>103872050</v>
      </c>
      <c r="O34" s="31">
        <f t="shared" si="3"/>
        <v>31736297</v>
      </c>
      <c r="P34" s="31">
        <f t="shared" si="3"/>
        <v>33172980</v>
      </c>
      <c r="Q34" s="31">
        <f t="shared" si="3"/>
        <v>31630793</v>
      </c>
      <c r="R34" s="31">
        <f t="shared" si="3"/>
        <v>96540070</v>
      </c>
      <c r="S34" s="31">
        <f t="shared" si="3"/>
        <v>32847078</v>
      </c>
      <c r="T34" s="31">
        <f t="shared" si="3"/>
        <v>35078306</v>
      </c>
      <c r="U34" s="31">
        <f t="shared" si="3"/>
        <v>45290010</v>
      </c>
      <c r="V34" s="31">
        <f t="shared" si="3"/>
        <v>113215394</v>
      </c>
      <c r="W34" s="31">
        <f t="shared" si="3"/>
        <v>414634326</v>
      </c>
      <c r="X34" s="31">
        <f t="shared" si="3"/>
        <v>393004162</v>
      </c>
      <c r="Y34" s="31">
        <f t="shared" si="3"/>
        <v>21630164</v>
      </c>
      <c r="Z34" s="32">
        <f>+IF(X34&lt;&gt;0,+(Y34/X34)*100,0)</f>
        <v>5.5038002371079218</v>
      </c>
      <c r="AA34" s="33">
        <f>SUM(AA29:AA33)</f>
        <v>393004162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368069082</v>
      </c>
      <c r="D40" s="29">
        <f>+D34+D39</f>
        <v>459213824</v>
      </c>
      <c r="E40" s="30">
        <f t="shared" si="5"/>
        <v>383167684</v>
      </c>
      <c r="F40" s="31">
        <f t="shared" si="5"/>
        <v>393004162</v>
      </c>
      <c r="G40" s="31">
        <f t="shared" si="5"/>
        <v>27062</v>
      </c>
      <c r="H40" s="31">
        <f t="shared" si="5"/>
        <v>51269128</v>
      </c>
      <c r="I40" s="31">
        <f t="shared" si="5"/>
        <v>49710622</v>
      </c>
      <c r="J40" s="31">
        <f t="shared" si="5"/>
        <v>101006812</v>
      </c>
      <c r="K40" s="31">
        <f t="shared" si="5"/>
        <v>30520748</v>
      </c>
      <c r="L40" s="31">
        <f t="shared" si="5"/>
        <v>36265119</v>
      </c>
      <c r="M40" s="31">
        <f t="shared" si="5"/>
        <v>37086183</v>
      </c>
      <c r="N40" s="31">
        <f t="shared" si="5"/>
        <v>103872050</v>
      </c>
      <c r="O40" s="31">
        <f t="shared" si="5"/>
        <v>31736297</v>
      </c>
      <c r="P40" s="31">
        <f t="shared" si="5"/>
        <v>33172980</v>
      </c>
      <c r="Q40" s="31">
        <f t="shared" si="5"/>
        <v>31630793</v>
      </c>
      <c r="R40" s="31">
        <f t="shared" si="5"/>
        <v>96540070</v>
      </c>
      <c r="S40" s="31">
        <f t="shared" si="5"/>
        <v>32847078</v>
      </c>
      <c r="T40" s="31">
        <f t="shared" si="5"/>
        <v>35078306</v>
      </c>
      <c r="U40" s="31">
        <f t="shared" si="5"/>
        <v>45290010</v>
      </c>
      <c r="V40" s="31">
        <f t="shared" si="5"/>
        <v>113215394</v>
      </c>
      <c r="W40" s="31">
        <f t="shared" si="5"/>
        <v>414634326</v>
      </c>
      <c r="X40" s="31">
        <f t="shared" si="5"/>
        <v>393004162</v>
      </c>
      <c r="Y40" s="31">
        <f t="shared" si="5"/>
        <v>21630164</v>
      </c>
      <c r="Z40" s="32">
        <f>+IF(X40&lt;&gt;0,+(Y40/X40)*100,0)</f>
        <v>5.5038002371079218</v>
      </c>
      <c r="AA40" s="33">
        <f>+AA34+AA39</f>
        <v>393004162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-325635708</v>
      </c>
      <c r="D42" s="43">
        <f>+D25-D40</f>
        <v>-405916306</v>
      </c>
      <c r="E42" s="44">
        <f t="shared" si="6"/>
        <v>128082901</v>
      </c>
      <c r="F42" s="45">
        <f t="shared" si="6"/>
        <v>118233268</v>
      </c>
      <c r="G42" s="45">
        <f t="shared" si="6"/>
        <v>-171935</v>
      </c>
      <c r="H42" s="45">
        <f t="shared" si="6"/>
        <v>-44797664</v>
      </c>
      <c r="I42" s="45">
        <f t="shared" si="6"/>
        <v>-43543067</v>
      </c>
      <c r="J42" s="45">
        <f t="shared" si="6"/>
        <v>-88512666</v>
      </c>
      <c r="K42" s="45">
        <f t="shared" si="6"/>
        <v>-27128624</v>
      </c>
      <c r="L42" s="45">
        <f t="shared" si="6"/>
        <v>-25984539</v>
      </c>
      <c r="M42" s="45">
        <f t="shared" si="6"/>
        <v>-30363793</v>
      </c>
      <c r="N42" s="45">
        <f t="shared" si="6"/>
        <v>-83476956</v>
      </c>
      <c r="O42" s="45">
        <f t="shared" si="6"/>
        <v>-27855163</v>
      </c>
      <c r="P42" s="45">
        <f t="shared" si="6"/>
        <v>-27341001</v>
      </c>
      <c r="Q42" s="45">
        <f t="shared" si="6"/>
        <v>-25340399</v>
      </c>
      <c r="R42" s="45">
        <f t="shared" si="6"/>
        <v>-80536563</v>
      </c>
      <c r="S42" s="45">
        <f t="shared" si="6"/>
        <v>-27926700</v>
      </c>
      <c r="T42" s="45">
        <f t="shared" si="6"/>
        <v>-26282256</v>
      </c>
      <c r="U42" s="45">
        <f t="shared" si="6"/>
        <v>-34429867</v>
      </c>
      <c r="V42" s="45">
        <f t="shared" si="6"/>
        <v>-88638823</v>
      </c>
      <c r="W42" s="45">
        <f t="shared" si="6"/>
        <v>-341165008</v>
      </c>
      <c r="X42" s="45">
        <f t="shared" si="6"/>
        <v>118233268</v>
      </c>
      <c r="Y42" s="45">
        <f t="shared" si="6"/>
        <v>-459398276</v>
      </c>
      <c r="Z42" s="46">
        <f>+IF(X42&lt;&gt;0,+(Y42/X42)*100,0)</f>
        <v>-388.55246393087941</v>
      </c>
      <c r="AA42" s="47">
        <f>+AA25-AA40</f>
        <v>118233268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-104744359</v>
      </c>
      <c r="F6" s="20">
        <v>16056136</v>
      </c>
      <c r="G6" s="20"/>
      <c r="H6" s="20"/>
      <c r="I6" s="20"/>
      <c r="J6" s="20"/>
      <c r="K6" s="20">
        <v>-10290290</v>
      </c>
      <c r="L6" s="20">
        <v>-5720848</v>
      </c>
      <c r="M6" s="20">
        <v>-7522973</v>
      </c>
      <c r="N6" s="20">
        <v>-23534111</v>
      </c>
      <c r="O6" s="20">
        <v>-6393314</v>
      </c>
      <c r="P6" s="20">
        <v>-5897925</v>
      </c>
      <c r="Q6" s="20">
        <v>-8533863</v>
      </c>
      <c r="R6" s="20">
        <v>-20825102</v>
      </c>
      <c r="S6" s="20">
        <v>-4006678</v>
      </c>
      <c r="T6" s="20">
        <v>-6419068</v>
      </c>
      <c r="U6" s="20">
        <v>-7198044</v>
      </c>
      <c r="V6" s="20">
        <v>-17623790</v>
      </c>
      <c r="W6" s="20">
        <v>-61983003</v>
      </c>
      <c r="X6" s="20">
        <v>16056136</v>
      </c>
      <c r="Y6" s="20">
        <v>-78039139</v>
      </c>
      <c r="Z6" s="21">
        <v>-486.03934969160701</v>
      </c>
      <c r="AA6" s="22">
        <v>16056136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191343</v>
      </c>
      <c r="D8" s="18"/>
      <c r="E8" s="19">
        <v>297878</v>
      </c>
      <c r="F8" s="20">
        <v>3283179</v>
      </c>
      <c r="G8" s="20">
        <v>-57124</v>
      </c>
      <c r="H8" s="20">
        <v>-33050</v>
      </c>
      <c r="I8" s="20">
        <v>-19363</v>
      </c>
      <c r="J8" s="20">
        <v>-109537</v>
      </c>
      <c r="K8" s="20">
        <v>69337</v>
      </c>
      <c r="L8" s="20">
        <v>-22991</v>
      </c>
      <c r="M8" s="20">
        <v>-31419</v>
      </c>
      <c r="N8" s="20">
        <v>14927</v>
      </c>
      <c r="O8" s="20">
        <v>-6425</v>
      </c>
      <c r="P8" s="20">
        <v>20013</v>
      </c>
      <c r="Q8" s="20">
        <v>-19832</v>
      </c>
      <c r="R8" s="20">
        <v>-6244</v>
      </c>
      <c r="S8" s="20">
        <v>38358</v>
      </c>
      <c r="T8" s="20">
        <v>-5949</v>
      </c>
      <c r="U8" s="20">
        <v>-1761</v>
      </c>
      <c r="V8" s="20">
        <v>30648</v>
      </c>
      <c r="W8" s="20">
        <v>-70206</v>
      </c>
      <c r="X8" s="20">
        <v>3283179</v>
      </c>
      <c r="Y8" s="20">
        <v>-3353385</v>
      </c>
      <c r="Z8" s="21">
        <v>-102.13835432061427</v>
      </c>
      <c r="AA8" s="22">
        <v>3283179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24590</v>
      </c>
      <c r="F9" s="20"/>
      <c r="G9" s="20"/>
      <c r="H9" s="20"/>
      <c r="I9" s="20">
        <v>156000</v>
      </c>
      <c r="J9" s="20">
        <v>156000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156000</v>
      </c>
      <c r="X9" s="20"/>
      <c r="Y9" s="20">
        <v>156000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102375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191343</v>
      </c>
      <c r="D12" s="29">
        <f>SUM(D6:D11)</f>
        <v>0</v>
      </c>
      <c r="E12" s="30">
        <f t="shared" si="0"/>
        <v>-104319516</v>
      </c>
      <c r="F12" s="31">
        <f t="shared" si="0"/>
        <v>19339315</v>
      </c>
      <c r="G12" s="31">
        <f t="shared" si="0"/>
        <v>-57124</v>
      </c>
      <c r="H12" s="31">
        <f t="shared" si="0"/>
        <v>-33050</v>
      </c>
      <c r="I12" s="31">
        <f t="shared" si="0"/>
        <v>136637</v>
      </c>
      <c r="J12" s="31">
        <f t="shared" si="0"/>
        <v>46463</v>
      </c>
      <c r="K12" s="31">
        <f t="shared" si="0"/>
        <v>-10220953</v>
      </c>
      <c r="L12" s="31">
        <f t="shared" si="0"/>
        <v>-5743839</v>
      </c>
      <c r="M12" s="31">
        <f t="shared" si="0"/>
        <v>-7554392</v>
      </c>
      <c r="N12" s="31">
        <f t="shared" si="0"/>
        <v>-23519184</v>
      </c>
      <c r="O12" s="31">
        <f t="shared" si="0"/>
        <v>-6399739</v>
      </c>
      <c r="P12" s="31">
        <f t="shared" si="0"/>
        <v>-5877912</v>
      </c>
      <c r="Q12" s="31">
        <f t="shared" si="0"/>
        <v>-8553695</v>
      </c>
      <c r="R12" s="31">
        <f t="shared" si="0"/>
        <v>-20831346</v>
      </c>
      <c r="S12" s="31">
        <f t="shared" si="0"/>
        <v>-3968320</v>
      </c>
      <c r="T12" s="31">
        <f t="shared" si="0"/>
        <v>-6425017</v>
      </c>
      <c r="U12" s="31">
        <f t="shared" si="0"/>
        <v>-7199805</v>
      </c>
      <c r="V12" s="31">
        <f t="shared" si="0"/>
        <v>-17593142</v>
      </c>
      <c r="W12" s="31">
        <f t="shared" si="0"/>
        <v>-61897209</v>
      </c>
      <c r="X12" s="31">
        <f t="shared" si="0"/>
        <v>19339315</v>
      </c>
      <c r="Y12" s="31">
        <f t="shared" si="0"/>
        <v>-81236524</v>
      </c>
      <c r="Z12" s="32">
        <f>+IF(X12&lt;&gt;0,+(Y12/X12)*100,0)</f>
        <v>-420.05895244997038</v>
      </c>
      <c r="AA12" s="33">
        <f>SUM(AA6:AA11)</f>
        <v>19339315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66314401</v>
      </c>
      <c r="D19" s="18"/>
      <c r="E19" s="19">
        <v>75113154</v>
      </c>
      <c r="F19" s="20">
        <v>75400845</v>
      </c>
      <c r="G19" s="20">
        <v>-144717</v>
      </c>
      <c r="H19" s="20">
        <v>-144717</v>
      </c>
      <c r="I19" s="20">
        <v>43270</v>
      </c>
      <c r="J19" s="20">
        <v>-246164</v>
      </c>
      <c r="K19" s="20">
        <v>-143292</v>
      </c>
      <c r="L19" s="20">
        <v>332980</v>
      </c>
      <c r="M19" s="20">
        <v>1844288</v>
      </c>
      <c r="N19" s="20">
        <v>2033976</v>
      </c>
      <c r="O19" s="20">
        <v>-144724</v>
      </c>
      <c r="P19" s="20">
        <v>1135251</v>
      </c>
      <c r="Q19" s="20">
        <v>1056589</v>
      </c>
      <c r="R19" s="20">
        <v>2047116</v>
      </c>
      <c r="S19" s="20">
        <v>-93009</v>
      </c>
      <c r="T19" s="20">
        <v>16224</v>
      </c>
      <c r="U19" s="20">
        <v>5474655</v>
      </c>
      <c r="V19" s="20">
        <v>5397870</v>
      </c>
      <c r="W19" s="20">
        <v>9232798</v>
      </c>
      <c r="X19" s="20">
        <v>75400845</v>
      </c>
      <c r="Y19" s="20">
        <v>-66168047</v>
      </c>
      <c r="Z19" s="21">
        <v>-87.755047042244684</v>
      </c>
      <c r="AA19" s="22">
        <v>75400845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66314401</v>
      </c>
      <c r="D24" s="29">
        <f>SUM(D15:D23)</f>
        <v>0</v>
      </c>
      <c r="E24" s="36">
        <f t="shared" si="1"/>
        <v>75113154</v>
      </c>
      <c r="F24" s="37">
        <f t="shared" si="1"/>
        <v>75400845</v>
      </c>
      <c r="G24" s="37">
        <f t="shared" si="1"/>
        <v>-144717</v>
      </c>
      <c r="H24" s="37">
        <f t="shared" si="1"/>
        <v>-144717</v>
      </c>
      <c r="I24" s="37">
        <f t="shared" si="1"/>
        <v>43270</v>
      </c>
      <c r="J24" s="37">
        <f t="shared" si="1"/>
        <v>-246164</v>
      </c>
      <c r="K24" s="37">
        <f t="shared" si="1"/>
        <v>-143292</v>
      </c>
      <c r="L24" s="37">
        <f t="shared" si="1"/>
        <v>332980</v>
      </c>
      <c r="M24" s="37">
        <f t="shared" si="1"/>
        <v>1844288</v>
      </c>
      <c r="N24" s="37">
        <f t="shared" si="1"/>
        <v>2033976</v>
      </c>
      <c r="O24" s="37">
        <f t="shared" si="1"/>
        <v>-144724</v>
      </c>
      <c r="P24" s="37">
        <f t="shared" si="1"/>
        <v>1135251</v>
      </c>
      <c r="Q24" s="37">
        <f t="shared" si="1"/>
        <v>1056589</v>
      </c>
      <c r="R24" s="37">
        <f t="shared" si="1"/>
        <v>2047116</v>
      </c>
      <c r="S24" s="37">
        <f t="shared" si="1"/>
        <v>-93009</v>
      </c>
      <c r="T24" s="37">
        <f t="shared" si="1"/>
        <v>16224</v>
      </c>
      <c r="U24" s="37">
        <f t="shared" si="1"/>
        <v>5474655</v>
      </c>
      <c r="V24" s="37">
        <f t="shared" si="1"/>
        <v>5397870</v>
      </c>
      <c r="W24" s="37">
        <f t="shared" si="1"/>
        <v>9232798</v>
      </c>
      <c r="X24" s="37">
        <f t="shared" si="1"/>
        <v>75400845</v>
      </c>
      <c r="Y24" s="37">
        <f t="shared" si="1"/>
        <v>-66168047</v>
      </c>
      <c r="Z24" s="38">
        <f>+IF(X24&lt;&gt;0,+(Y24/X24)*100,0)</f>
        <v>-87.755047042244684</v>
      </c>
      <c r="AA24" s="39">
        <f>SUM(AA15:AA23)</f>
        <v>75400845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66505744</v>
      </c>
      <c r="D25" s="29">
        <f>+D12+D24</f>
        <v>0</v>
      </c>
      <c r="E25" s="30">
        <f t="shared" si="2"/>
        <v>-29206362</v>
      </c>
      <c r="F25" s="31">
        <f t="shared" si="2"/>
        <v>94740160</v>
      </c>
      <c r="G25" s="31">
        <f t="shared" si="2"/>
        <v>-201841</v>
      </c>
      <c r="H25" s="31">
        <f t="shared" si="2"/>
        <v>-177767</v>
      </c>
      <c r="I25" s="31">
        <f t="shared" si="2"/>
        <v>179907</v>
      </c>
      <c r="J25" s="31">
        <f t="shared" si="2"/>
        <v>-199701</v>
      </c>
      <c r="K25" s="31">
        <f t="shared" si="2"/>
        <v>-10364245</v>
      </c>
      <c r="L25" s="31">
        <f t="shared" si="2"/>
        <v>-5410859</v>
      </c>
      <c r="M25" s="31">
        <f t="shared" si="2"/>
        <v>-5710104</v>
      </c>
      <c r="N25" s="31">
        <f t="shared" si="2"/>
        <v>-21485208</v>
      </c>
      <c r="O25" s="31">
        <f t="shared" si="2"/>
        <v>-6544463</v>
      </c>
      <c r="P25" s="31">
        <f t="shared" si="2"/>
        <v>-4742661</v>
      </c>
      <c r="Q25" s="31">
        <f t="shared" si="2"/>
        <v>-7497106</v>
      </c>
      <c r="R25" s="31">
        <f t="shared" si="2"/>
        <v>-18784230</v>
      </c>
      <c r="S25" s="31">
        <f t="shared" si="2"/>
        <v>-4061329</v>
      </c>
      <c r="T25" s="31">
        <f t="shared" si="2"/>
        <v>-6408793</v>
      </c>
      <c r="U25" s="31">
        <f t="shared" si="2"/>
        <v>-1725150</v>
      </c>
      <c r="V25" s="31">
        <f t="shared" si="2"/>
        <v>-12195272</v>
      </c>
      <c r="W25" s="31">
        <f t="shared" si="2"/>
        <v>-52664411</v>
      </c>
      <c r="X25" s="31">
        <f t="shared" si="2"/>
        <v>94740160</v>
      </c>
      <c r="Y25" s="31">
        <f t="shared" si="2"/>
        <v>-147404571</v>
      </c>
      <c r="Z25" s="32">
        <f>+IF(X25&lt;&gt;0,+(Y25/X25)*100,0)</f>
        <v>-155.58826478654882</v>
      </c>
      <c r="AA25" s="33">
        <f>+AA12+AA24</f>
        <v>94740160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464787</v>
      </c>
      <c r="D32" s="18"/>
      <c r="E32" s="19">
        <v>103609</v>
      </c>
      <c r="F32" s="20">
        <v>-935214</v>
      </c>
      <c r="G32" s="20">
        <v>1625000</v>
      </c>
      <c r="H32" s="20"/>
      <c r="I32" s="20">
        <v>-9792</v>
      </c>
      <c r="J32" s="20">
        <v>1615208</v>
      </c>
      <c r="K32" s="20">
        <v>-171768</v>
      </c>
      <c r="L32" s="20">
        <v>560126</v>
      </c>
      <c r="M32" s="20">
        <v>-16320</v>
      </c>
      <c r="N32" s="20">
        <v>372038</v>
      </c>
      <c r="O32" s="20">
        <v>3990260</v>
      </c>
      <c r="P32" s="20">
        <v>-3990261</v>
      </c>
      <c r="Q32" s="20">
        <v>-452034</v>
      </c>
      <c r="R32" s="20">
        <v>-452035</v>
      </c>
      <c r="S32" s="20">
        <v>1500001</v>
      </c>
      <c r="T32" s="20"/>
      <c r="U32" s="20">
        <v>2</v>
      </c>
      <c r="V32" s="20">
        <v>1500003</v>
      </c>
      <c r="W32" s="20">
        <v>3035214</v>
      </c>
      <c r="X32" s="20">
        <v>-935214</v>
      </c>
      <c r="Y32" s="20">
        <v>3970428</v>
      </c>
      <c r="Z32" s="21">
        <v>-424.54753671352228</v>
      </c>
      <c r="AA32" s="22">
        <v>-935214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464787</v>
      </c>
      <c r="D34" s="29">
        <f>SUM(D29:D33)</f>
        <v>0</v>
      </c>
      <c r="E34" s="30">
        <f t="shared" si="3"/>
        <v>103609</v>
      </c>
      <c r="F34" s="31">
        <f t="shared" si="3"/>
        <v>-935214</v>
      </c>
      <c r="G34" s="31">
        <f t="shared" si="3"/>
        <v>1625000</v>
      </c>
      <c r="H34" s="31">
        <f t="shared" si="3"/>
        <v>0</v>
      </c>
      <c r="I34" s="31">
        <f t="shared" si="3"/>
        <v>-9792</v>
      </c>
      <c r="J34" s="31">
        <f t="shared" si="3"/>
        <v>1615208</v>
      </c>
      <c r="K34" s="31">
        <f t="shared" si="3"/>
        <v>-171768</v>
      </c>
      <c r="L34" s="31">
        <f t="shared" si="3"/>
        <v>560126</v>
      </c>
      <c r="M34" s="31">
        <f t="shared" si="3"/>
        <v>-16320</v>
      </c>
      <c r="N34" s="31">
        <f t="shared" si="3"/>
        <v>372038</v>
      </c>
      <c r="O34" s="31">
        <f t="shared" si="3"/>
        <v>3990260</v>
      </c>
      <c r="P34" s="31">
        <f t="shared" si="3"/>
        <v>-3990261</v>
      </c>
      <c r="Q34" s="31">
        <f t="shared" si="3"/>
        <v>-452034</v>
      </c>
      <c r="R34" s="31">
        <f t="shared" si="3"/>
        <v>-452035</v>
      </c>
      <c r="S34" s="31">
        <f t="shared" si="3"/>
        <v>1500001</v>
      </c>
      <c r="T34" s="31">
        <f t="shared" si="3"/>
        <v>0</v>
      </c>
      <c r="U34" s="31">
        <f t="shared" si="3"/>
        <v>2</v>
      </c>
      <c r="V34" s="31">
        <f t="shared" si="3"/>
        <v>1500003</v>
      </c>
      <c r="W34" s="31">
        <f t="shared" si="3"/>
        <v>3035214</v>
      </c>
      <c r="X34" s="31">
        <f t="shared" si="3"/>
        <v>-935214</v>
      </c>
      <c r="Y34" s="31">
        <f t="shared" si="3"/>
        <v>3970428</v>
      </c>
      <c r="Z34" s="32">
        <f>+IF(X34&lt;&gt;0,+(Y34/X34)*100,0)</f>
        <v>-424.54753671352228</v>
      </c>
      <c r="AA34" s="33">
        <f>SUM(AA29:AA33)</f>
        <v>-935214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1520200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1520200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464787</v>
      </c>
      <c r="D40" s="29">
        <f>+D34+D39</f>
        <v>0</v>
      </c>
      <c r="E40" s="30">
        <f t="shared" si="5"/>
        <v>1623809</v>
      </c>
      <c r="F40" s="31">
        <f t="shared" si="5"/>
        <v>-935214</v>
      </c>
      <c r="G40" s="31">
        <f t="shared" si="5"/>
        <v>1625000</v>
      </c>
      <c r="H40" s="31">
        <f t="shared" si="5"/>
        <v>0</v>
      </c>
      <c r="I40" s="31">
        <f t="shared" si="5"/>
        <v>-9792</v>
      </c>
      <c r="J40" s="31">
        <f t="shared" si="5"/>
        <v>1615208</v>
      </c>
      <c r="K40" s="31">
        <f t="shared" si="5"/>
        <v>-171768</v>
      </c>
      <c r="L40" s="31">
        <f t="shared" si="5"/>
        <v>560126</v>
      </c>
      <c r="M40" s="31">
        <f t="shared" si="5"/>
        <v>-16320</v>
      </c>
      <c r="N40" s="31">
        <f t="shared" si="5"/>
        <v>372038</v>
      </c>
      <c r="O40" s="31">
        <f t="shared" si="5"/>
        <v>3990260</v>
      </c>
      <c r="P40" s="31">
        <f t="shared" si="5"/>
        <v>-3990261</v>
      </c>
      <c r="Q40" s="31">
        <f t="shared" si="5"/>
        <v>-452034</v>
      </c>
      <c r="R40" s="31">
        <f t="shared" si="5"/>
        <v>-452035</v>
      </c>
      <c r="S40" s="31">
        <f t="shared" si="5"/>
        <v>1500001</v>
      </c>
      <c r="T40" s="31">
        <f t="shared" si="5"/>
        <v>0</v>
      </c>
      <c r="U40" s="31">
        <f t="shared" si="5"/>
        <v>2</v>
      </c>
      <c r="V40" s="31">
        <f t="shared" si="5"/>
        <v>1500003</v>
      </c>
      <c r="W40" s="31">
        <f t="shared" si="5"/>
        <v>3035214</v>
      </c>
      <c r="X40" s="31">
        <f t="shared" si="5"/>
        <v>-935214</v>
      </c>
      <c r="Y40" s="31">
        <f t="shared" si="5"/>
        <v>3970428</v>
      </c>
      <c r="Z40" s="32">
        <f>+IF(X40&lt;&gt;0,+(Y40/X40)*100,0)</f>
        <v>-424.54753671352228</v>
      </c>
      <c r="AA40" s="33">
        <f>+AA34+AA39</f>
        <v>-935214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66040957</v>
      </c>
      <c r="D42" s="43">
        <f>+D25-D40</f>
        <v>0</v>
      </c>
      <c r="E42" s="44">
        <f t="shared" si="6"/>
        <v>-30830171</v>
      </c>
      <c r="F42" s="45">
        <f t="shared" si="6"/>
        <v>95675374</v>
      </c>
      <c r="G42" s="45">
        <f t="shared" si="6"/>
        <v>-1826841</v>
      </c>
      <c r="H42" s="45">
        <f t="shared" si="6"/>
        <v>-177767</v>
      </c>
      <c r="I42" s="45">
        <f t="shared" si="6"/>
        <v>189699</v>
      </c>
      <c r="J42" s="45">
        <f t="shared" si="6"/>
        <v>-1814909</v>
      </c>
      <c r="K42" s="45">
        <f t="shared" si="6"/>
        <v>-10192477</v>
      </c>
      <c r="L42" s="45">
        <f t="shared" si="6"/>
        <v>-5970985</v>
      </c>
      <c r="M42" s="45">
        <f t="shared" si="6"/>
        <v>-5693784</v>
      </c>
      <c r="N42" s="45">
        <f t="shared" si="6"/>
        <v>-21857246</v>
      </c>
      <c r="O42" s="45">
        <f t="shared" si="6"/>
        <v>-10534723</v>
      </c>
      <c r="P42" s="45">
        <f t="shared" si="6"/>
        <v>-752400</v>
      </c>
      <c r="Q42" s="45">
        <f t="shared" si="6"/>
        <v>-7045072</v>
      </c>
      <c r="R42" s="45">
        <f t="shared" si="6"/>
        <v>-18332195</v>
      </c>
      <c r="S42" s="45">
        <f t="shared" si="6"/>
        <v>-5561330</v>
      </c>
      <c r="T42" s="45">
        <f t="shared" si="6"/>
        <v>-6408793</v>
      </c>
      <c r="U42" s="45">
        <f t="shared" si="6"/>
        <v>-1725152</v>
      </c>
      <c r="V42" s="45">
        <f t="shared" si="6"/>
        <v>-13695275</v>
      </c>
      <c r="W42" s="45">
        <f t="shared" si="6"/>
        <v>-55699625</v>
      </c>
      <c r="X42" s="45">
        <f t="shared" si="6"/>
        <v>95675374</v>
      </c>
      <c r="Y42" s="45">
        <f t="shared" si="6"/>
        <v>-151374999</v>
      </c>
      <c r="Z42" s="46">
        <f>+IF(X42&lt;&gt;0,+(Y42/X42)*100,0)</f>
        <v>-158.21730574055556</v>
      </c>
      <c r="AA42" s="47">
        <f>+AA25-AA40</f>
        <v>95675374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29746610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29746610</v>
      </c>
      <c r="Y45" s="20">
        <v>-29746610</v>
      </c>
      <c r="Z45" s="48">
        <v>-100</v>
      </c>
      <c r="AA45" s="22">
        <v>29746610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29746610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29746610</v>
      </c>
      <c r="Y48" s="53">
        <f t="shared" si="7"/>
        <v>-29746610</v>
      </c>
      <c r="Z48" s="54">
        <f>+IF(X48&lt;&gt;0,+(Y48/X48)*100,0)</f>
        <v>-100</v>
      </c>
      <c r="AA48" s="55">
        <f>SUM(AA45:AA47)</f>
        <v>29746610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759798</v>
      </c>
      <c r="D6" s="18"/>
      <c r="E6" s="19">
        <v>26044316</v>
      </c>
      <c r="F6" s="20">
        <v>22051509</v>
      </c>
      <c r="G6" s="20">
        <v>38711</v>
      </c>
      <c r="H6" s="20">
        <v>1083011</v>
      </c>
      <c r="I6" s="20">
        <v>20676</v>
      </c>
      <c r="J6" s="20">
        <v>1142398</v>
      </c>
      <c r="K6" s="20">
        <v>182904</v>
      </c>
      <c r="L6" s="20">
        <v>645471</v>
      </c>
      <c r="M6" s="20">
        <v>31757</v>
      </c>
      <c r="N6" s="20">
        <v>860132</v>
      </c>
      <c r="O6" s="20">
        <v>36322</v>
      </c>
      <c r="P6" s="20">
        <v>33585</v>
      </c>
      <c r="Q6" s="20">
        <v>46157</v>
      </c>
      <c r="R6" s="20">
        <v>116064</v>
      </c>
      <c r="S6" s="20">
        <v>118469</v>
      </c>
      <c r="T6" s="20">
        <v>79839</v>
      </c>
      <c r="U6" s="20">
        <v>72922</v>
      </c>
      <c r="V6" s="20">
        <v>271230</v>
      </c>
      <c r="W6" s="20">
        <v>2389824</v>
      </c>
      <c r="X6" s="20">
        <v>22051509</v>
      </c>
      <c r="Y6" s="20">
        <v>-19661685</v>
      </c>
      <c r="Z6" s="21">
        <v>-89.162537584162607</v>
      </c>
      <c r="AA6" s="22">
        <v>22051509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846221</v>
      </c>
      <c r="F8" s="20">
        <v>712591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89607</v>
      </c>
      <c r="V8" s="20">
        <v>89607</v>
      </c>
      <c r="W8" s="20">
        <v>89607</v>
      </c>
      <c r="X8" s="20">
        <v>712591</v>
      </c>
      <c r="Y8" s="20">
        <v>-622984</v>
      </c>
      <c r="Z8" s="21">
        <v>-87.425184993916574</v>
      </c>
      <c r="AA8" s="22">
        <v>712591</v>
      </c>
    </row>
    <row r="9" spans="1:27" ht="13.5" x14ac:dyDescent="0.25">
      <c r="A9" s="23" t="s">
        <v>37</v>
      </c>
      <c r="B9" s="17" t="s">
        <v>32</v>
      </c>
      <c r="C9" s="18">
        <v>8947300</v>
      </c>
      <c r="D9" s="18"/>
      <c r="E9" s="19"/>
      <c r="F9" s="20"/>
      <c r="G9" s="20">
        <v>1952</v>
      </c>
      <c r="H9" s="20">
        <v>1464004</v>
      </c>
      <c r="I9" s="20">
        <v>1606744</v>
      </c>
      <c r="J9" s="20">
        <v>3072700</v>
      </c>
      <c r="K9" s="20">
        <v>967530</v>
      </c>
      <c r="L9" s="20">
        <v>851533</v>
      </c>
      <c r="M9" s="20">
        <v>1038957</v>
      </c>
      <c r="N9" s="20">
        <v>2858020</v>
      </c>
      <c r="O9" s="20">
        <v>946825</v>
      </c>
      <c r="P9" s="20">
        <v>985193</v>
      </c>
      <c r="Q9" s="20">
        <v>930693</v>
      </c>
      <c r="R9" s="20">
        <v>2862711</v>
      </c>
      <c r="S9" s="20">
        <v>1218509</v>
      </c>
      <c r="T9" s="20">
        <v>946936</v>
      </c>
      <c r="U9" s="20">
        <v>1341507</v>
      </c>
      <c r="V9" s="20">
        <v>3506952</v>
      </c>
      <c r="W9" s="20">
        <v>12300383</v>
      </c>
      <c r="X9" s="20"/>
      <c r="Y9" s="20">
        <v>12300383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-938826</v>
      </c>
      <c r="D11" s="18"/>
      <c r="E11" s="19"/>
      <c r="F11" s="20"/>
      <c r="G11" s="20">
        <v>-124801</v>
      </c>
      <c r="H11" s="20">
        <v>-320394</v>
      </c>
      <c r="I11" s="20">
        <v>-93513</v>
      </c>
      <c r="J11" s="20">
        <v>-538708</v>
      </c>
      <c r="K11" s="20">
        <v>-49718</v>
      </c>
      <c r="L11" s="20">
        <v>-147652</v>
      </c>
      <c r="M11" s="20">
        <v>-71494</v>
      </c>
      <c r="N11" s="20">
        <v>-268864</v>
      </c>
      <c r="O11" s="20">
        <v>-61016</v>
      </c>
      <c r="P11" s="20">
        <v>-98286</v>
      </c>
      <c r="Q11" s="20">
        <v>-180066</v>
      </c>
      <c r="R11" s="20">
        <v>-339368</v>
      </c>
      <c r="S11" s="20">
        <v>-686690</v>
      </c>
      <c r="T11" s="20">
        <v>-85188</v>
      </c>
      <c r="U11" s="20">
        <v>-70273</v>
      </c>
      <c r="V11" s="20">
        <v>-842151</v>
      </c>
      <c r="W11" s="20">
        <v>-1989091</v>
      </c>
      <c r="X11" s="20"/>
      <c r="Y11" s="20">
        <v>-1989091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8768272</v>
      </c>
      <c r="D12" s="29">
        <f>SUM(D6:D11)</f>
        <v>0</v>
      </c>
      <c r="E12" s="30">
        <f t="shared" si="0"/>
        <v>26890537</v>
      </c>
      <c r="F12" s="31">
        <f t="shared" si="0"/>
        <v>22764100</v>
      </c>
      <c r="G12" s="31">
        <f t="shared" si="0"/>
        <v>-84138</v>
      </c>
      <c r="H12" s="31">
        <f t="shared" si="0"/>
        <v>2226621</v>
      </c>
      <c r="I12" s="31">
        <f t="shared" si="0"/>
        <v>1533907</v>
      </c>
      <c r="J12" s="31">
        <f t="shared" si="0"/>
        <v>3676390</v>
      </c>
      <c r="K12" s="31">
        <f t="shared" si="0"/>
        <v>1100716</v>
      </c>
      <c r="L12" s="31">
        <f t="shared" si="0"/>
        <v>1349352</v>
      </c>
      <c r="M12" s="31">
        <f t="shared" si="0"/>
        <v>999220</v>
      </c>
      <c r="N12" s="31">
        <f t="shared" si="0"/>
        <v>3449288</v>
      </c>
      <c r="O12" s="31">
        <f t="shared" si="0"/>
        <v>922131</v>
      </c>
      <c r="P12" s="31">
        <f t="shared" si="0"/>
        <v>920492</v>
      </c>
      <c r="Q12" s="31">
        <f t="shared" si="0"/>
        <v>796784</v>
      </c>
      <c r="R12" s="31">
        <f t="shared" si="0"/>
        <v>2639407</v>
      </c>
      <c r="S12" s="31">
        <f t="shared" si="0"/>
        <v>650288</v>
      </c>
      <c r="T12" s="31">
        <f t="shared" si="0"/>
        <v>941587</v>
      </c>
      <c r="U12" s="31">
        <f t="shared" si="0"/>
        <v>1433763</v>
      </c>
      <c r="V12" s="31">
        <f t="shared" si="0"/>
        <v>3025638</v>
      </c>
      <c r="W12" s="31">
        <f t="shared" si="0"/>
        <v>12790723</v>
      </c>
      <c r="X12" s="31">
        <f t="shared" si="0"/>
        <v>22764100</v>
      </c>
      <c r="Y12" s="31">
        <f t="shared" si="0"/>
        <v>-9973377</v>
      </c>
      <c r="Z12" s="32">
        <f>+IF(X12&lt;&gt;0,+(Y12/X12)*100,0)</f>
        <v>-43.811866052248938</v>
      </c>
      <c r="AA12" s="33">
        <f>SUM(AA6:AA11)</f>
        <v>22764100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8508156</v>
      </c>
      <c r="F19" s="20">
        <v>8446856</v>
      </c>
      <c r="G19" s="20"/>
      <c r="H19" s="20"/>
      <c r="I19" s="20">
        <v>1168500</v>
      </c>
      <c r="J19" s="20">
        <v>1168500</v>
      </c>
      <c r="K19" s="20">
        <v>336091</v>
      </c>
      <c r="L19" s="20"/>
      <c r="M19" s="20">
        <v>1292829</v>
      </c>
      <c r="N19" s="20">
        <v>1628920</v>
      </c>
      <c r="O19" s="20">
        <v>896879</v>
      </c>
      <c r="P19" s="20">
        <v>7480</v>
      </c>
      <c r="Q19" s="20">
        <v>103884</v>
      </c>
      <c r="R19" s="20">
        <v>1008243</v>
      </c>
      <c r="S19" s="20">
        <v>2396584</v>
      </c>
      <c r="T19" s="20">
        <v>529589</v>
      </c>
      <c r="U19" s="20">
        <v>2649131</v>
      </c>
      <c r="V19" s="20">
        <v>5575304</v>
      </c>
      <c r="W19" s="20">
        <v>9380967</v>
      </c>
      <c r="X19" s="20">
        <v>8446856</v>
      </c>
      <c r="Y19" s="20">
        <v>934111</v>
      </c>
      <c r="Z19" s="21">
        <v>11.05868266251964</v>
      </c>
      <c r="AA19" s="22">
        <v>8446856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8508156</v>
      </c>
      <c r="F24" s="37">
        <f t="shared" si="1"/>
        <v>8446856</v>
      </c>
      <c r="G24" s="37">
        <f t="shared" si="1"/>
        <v>0</v>
      </c>
      <c r="H24" s="37">
        <f t="shared" si="1"/>
        <v>0</v>
      </c>
      <c r="I24" s="37">
        <f t="shared" si="1"/>
        <v>1168500</v>
      </c>
      <c r="J24" s="37">
        <f t="shared" si="1"/>
        <v>1168500</v>
      </c>
      <c r="K24" s="37">
        <f t="shared" si="1"/>
        <v>336091</v>
      </c>
      <c r="L24" s="37">
        <f t="shared" si="1"/>
        <v>0</v>
      </c>
      <c r="M24" s="37">
        <f t="shared" si="1"/>
        <v>1292829</v>
      </c>
      <c r="N24" s="37">
        <f t="shared" si="1"/>
        <v>1628920</v>
      </c>
      <c r="O24" s="37">
        <f t="shared" si="1"/>
        <v>896879</v>
      </c>
      <c r="P24" s="37">
        <f t="shared" si="1"/>
        <v>7480</v>
      </c>
      <c r="Q24" s="37">
        <f t="shared" si="1"/>
        <v>103884</v>
      </c>
      <c r="R24" s="37">
        <f t="shared" si="1"/>
        <v>1008243</v>
      </c>
      <c r="S24" s="37">
        <f t="shared" si="1"/>
        <v>2396584</v>
      </c>
      <c r="T24" s="37">
        <f t="shared" si="1"/>
        <v>529589</v>
      </c>
      <c r="U24" s="37">
        <f t="shared" si="1"/>
        <v>2649131</v>
      </c>
      <c r="V24" s="37">
        <f t="shared" si="1"/>
        <v>5575304</v>
      </c>
      <c r="W24" s="37">
        <f t="shared" si="1"/>
        <v>9380967</v>
      </c>
      <c r="X24" s="37">
        <f t="shared" si="1"/>
        <v>8446856</v>
      </c>
      <c r="Y24" s="37">
        <f t="shared" si="1"/>
        <v>934111</v>
      </c>
      <c r="Z24" s="38">
        <f>+IF(X24&lt;&gt;0,+(Y24/X24)*100,0)</f>
        <v>11.05868266251964</v>
      </c>
      <c r="AA24" s="39">
        <f>SUM(AA15:AA23)</f>
        <v>8446856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8768272</v>
      </c>
      <c r="D25" s="29">
        <f>+D12+D24</f>
        <v>0</v>
      </c>
      <c r="E25" s="30">
        <f t="shared" si="2"/>
        <v>35398693</v>
      </c>
      <c r="F25" s="31">
        <f t="shared" si="2"/>
        <v>31210956</v>
      </c>
      <c r="G25" s="31">
        <f t="shared" si="2"/>
        <v>-84138</v>
      </c>
      <c r="H25" s="31">
        <f t="shared" si="2"/>
        <v>2226621</v>
      </c>
      <c r="I25" s="31">
        <f t="shared" si="2"/>
        <v>2702407</v>
      </c>
      <c r="J25" s="31">
        <f t="shared" si="2"/>
        <v>4844890</v>
      </c>
      <c r="K25" s="31">
        <f t="shared" si="2"/>
        <v>1436807</v>
      </c>
      <c r="L25" s="31">
        <f t="shared" si="2"/>
        <v>1349352</v>
      </c>
      <c r="M25" s="31">
        <f t="shared" si="2"/>
        <v>2292049</v>
      </c>
      <c r="N25" s="31">
        <f t="shared" si="2"/>
        <v>5078208</v>
      </c>
      <c r="O25" s="31">
        <f t="shared" si="2"/>
        <v>1819010</v>
      </c>
      <c r="P25" s="31">
        <f t="shared" si="2"/>
        <v>927972</v>
      </c>
      <c r="Q25" s="31">
        <f t="shared" si="2"/>
        <v>900668</v>
      </c>
      <c r="R25" s="31">
        <f t="shared" si="2"/>
        <v>3647650</v>
      </c>
      <c r="S25" s="31">
        <f t="shared" si="2"/>
        <v>3046872</v>
      </c>
      <c r="T25" s="31">
        <f t="shared" si="2"/>
        <v>1471176</v>
      </c>
      <c r="U25" s="31">
        <f t="shared" si="2"/>
        <v>4082894</v>
      </c>
      <c r="V25" s="31">
        <f t="shared" si="2"/>
        <v>8600942</v>
      </c>
      <c r="W25" s="31">
        <f t="shared" si="2"/>
        <v>22171690</v>
      </c>
      <c r="X25" s="31">
        <f t="shared" si="2"/>
        <v>31210956</v>
      </c>
      <c r="Y25" s="31">
        <f t="shared" si="2"/>
        <v>-9039266</v>
      </c>
      <c r="Z25" s="32">
        <f>+IF(X25&lt;&gt;0,+(Y25/X25)*100,0)</f>
        <v>-28.961836350030417</v>
      </c>
      <c r="AA25" s="33">
        <f>+AA12+AA24</f>
        <v>31210956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75887430</v>
      </c>
      <c r="D32" s="18"/>
      <c r="E32" s="19">
        <v>14107740</v>
      </c>
      <c r="F32" s="20">
        <v>14471692</v>
      </c>
      <c r="G32" s="20">
        <v>620498</v>
      </c>
      <c r="H32" s="20">
        <v>12854876</v>
      </c>
      <c r="I32" s="20">
        <v>12933110</v>
      </c>
      <c r="J32" s="20">
        <v>26408484</v>
      </c>
      <c r="K32" s="20">
        <v>6771547</v>
      </c>
      <c r="L32" s="20">
        <v>7633336</v>
      </c>
      <c r="M32" s="20">
        <v>8930402</v>
      </c>
      <c r="N32" s="20">
        <v>23335285</v>
      </c>
      <c r="O32" s="20">
        <v>9426969</v>
      </c>
      <c r="P32" s="20">
        <v>8134470</v>
      </c>
      <c r="Q32" s="20">
        <v>7767860</v>
      </c>
      <c r="R32" s="20">
        <v>25329299</v>
      </c>
      <c r="S32" s="20">
        <v>8336013</v>
      </c>
      <c r="T32" s="20">
        <v>7934899</v>
      </c>
      <c r="U32" s="20">
        <v>10939594</v>
      </c>
      <c r="V32" s="20">
        <v>27210506</v>
      </c>
      <c r="W32" s="20">
        <v>102283574</v>
      </c>
      <c r="X32" s="20">
        <v>14471692</v>
      </c>
      <c r="Y32" s="20">
        <v>87811882</v>
      </c>
      <c r="Z32" s="21">
        <v>606.78379556447157</v>
      </c>
      <c r="AA32" s="22">
        <v>14471692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75887430</v>
      </c>
      <c r="D34" s="29">
        <f>SUM(D29:D33)</f>
        <v>0</v>
      </c>
      <c r="E34" s="30">
        <f t="shared" si="3"/>
        <v>14107740</v>
      </c>
      <c r="F34" s="31">
        <f t="shared" si="3"/>
        <v>14471692</v>
      </c>
      <c r="G34" s="31">
        <f t="shared" si="3"/>
        <v>620498</v>
      </c>
      <c r="H34" s="31">
        <f t="shared" si="3"/>
        <v>12854876</v>
      </c>
      <c r="I34" s="31">
        <f t="shared" si="3"/>
        <v>12933110</v>
      </c>
      <c r="J34" s="31">
        <f t="shared" si="3"/>
        <v>26408484</v>
      </c>
      <c r="K34" s="31">
        <f t="shared" si="3"/>
        <v>6771547</v>
      </c>
      <c r="L34" s="31">
        <f t="shared" si="3"/>
        <v>7633336</v>
      </c>
      <c r="M34" s="31">
        <f t="shared" si="3"/>
        <v>8930402</v>
      </c>
      <c r="N34" s="31">
        <f t="shared" si="3"/>
        <v>23335285</v>
      </c>
      <c r="O34" s="31">
        <f t="shared" si="3"/>
        <v>9426969</v>
      </c>
      <c r="P34" s="31">
        <f t="shared" si="3"/>
        <v>8134470</v>
      </c>
      <c r="Q34" s="31">
        <f t="shared" si="3"/>
        <v>7767860</v>
      </c>
      <c r="R34" s="31">
        <f t="shared" si="3"/>
        <v>25329299</v>
      </c>
      <c r="S34" s="31">
        <f t="shared" si="3"/>
        <v>8336013</v>
      </c>
      <c r="T34" s="31">
        <f t="shared" si="3"/>
        <v>7934899</v>
      </c>
      <c r="U34" s="31">
        <f t="shared" si="3"/>
        <v>10939594</v>
      </c>
      <c r="V34" s="31">
        <f t="shared" si="3"/>
        <v>27210506</v>
      </c>
      <c r="W34" s="31">
        <f t="shared" si="3"/>
        <v>102283574</v>
      </c>
      <c r="X34" s="31">
        <f t="shared" si="3"/>
        <v>14471692</v>
      </c>
      <c r="Y34" s="31">
        <f t="shared" si="3"/>
        <v>87811882</v>
      </c>
      <c r="Z34" s="32">
        <f>+IF(X34&lt;&gt;0,+(Y34/X34)*100,0)</f>
        <v>606.78379556447157</v>
      </c>
      <c r="AA34" s="33">
        <f>SUM(AA29:AA33)</f>
        <v>14471692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75887430</v>
      </c>
      <c r="D40" s="29">
        <f>+D34+D39</f>
        <v>0</v>
      </c>
      <c r="E40" s="30">
        <f t="shared" si="5"/>
        <v>14107740</v>
      </c>
      <c r="F40" s="31">
        <f t="shared" si="5"/>
        <v>14471692</v>
      </c>
      <c r="G40" s="31">
        <f t="shared" si="5"/>
        <v>620498</v>
      </c>
      <c r="H40" s="31">
        <f t="shared" si="5"/>
        <v>12854876</v>
      </c>
      <c r="I40" s="31">
        <f t="shared" si="5"/>
        <v>12933110</v>
      </c>
      <c r="J40" s="31">
        <f t="shared" si="5"/>
        <v>26408484</v>
      </c>
      <c r="K40" s="31">
        <f t="shared" si="5"/>
        <v>6771547</v>
      </c>
      <c r="L40" s="31">
        <f t="shared" si="5"/>
        <v>7633336</v>
      </c>
      <c r="M40" s="31">
        <f t="shared" si="5"/>
        <v>8930402</v>
      </c>
      <c r="N40" s="31">
        <f t="shared" si="5"/>
        <v>23335285</v>
      </c>
      <c r="O40" s="31">
        <f t="shared" si="5"/>
        <v>9426969</v>
      </c>
      <c r="P40" s="31">
        <f t="shared" si="5"/>
        <v>8134470</v>
      </c>
      <c r="Q40" s="31">
        <f t="shared" si="5"/>
        <v>7767860</v>
      </c>
      <c r="R40" s="31">
        <f t="shared" si="5"/>
        <v>25329299</v>
      </c>
      <c r="S40" s="31">
        <f t="shared" si="5"/>
        <v>8336013</v>
      </c>
      <c r="T40" s="31">
        <f t="shared" si="5"/>
        <v>7934899</v>
      </c>
      <c r="U40" s="31">
        <f t="shared" si="5"/>
        <v>10939594</v>
      </c>
      <c r="V40" s="31">
        <f t="shared" si="5"/>
        <v>27210506</v>
      </c>
      <c r="W40" s="31">
        <f t="shared" si="5"/>
        <v>102283574</v>
      </c>
      <c r="X40" s="31">
        <f t="shared" si="5"/>
        <v>14471692</v>
      </c>
      <c r="Y40" s="31">
        <f t="shared" si="5"/>
        <v>87811882</v>
      </c>
      <c r="Z40" s="32">
        <f>+IF(X40&lt;&gt;0,+(Y40/X40)*100,0)</f>
        <v>606.78379556447157</v>
      </c>
      <c r="AA40" s="33">
        <f>+AA34+AA39</f>
        <v>14471692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-67119158</v>
      </c>
      <c r="D42" s="43">
        <f>+D25-D40</f>
        <v>0</v>
      </c>
      <c r="E42" s="44">
        <f t="shared" si="6"/>
        <v>21290953</v>
      </c>
      <c r="F42" s="45">
        <f t="shared" si="6"/>
        <v>16739264</v>
      </c>
      <c r="G42" s="45">
        <f t="shared" si="6"/>
        <v>-704636</v>
      </c>
      <c r="H42" s="45">
        <f t="shared" si="6"/>
        <v>-10628255</v>
      </c>
      <c r="I42" s="45">
        <f t="shared" si="6"/>
        <v>-10230703</v>
      </c>
      <c r="J42" s="45">
        <f t="shared" si="6"/>
        <v>-21563594</v>
      </c>
      <c r="K42" s="45">
        <f t="shared" si="6"/>
        <v>-5334740</v>
      </c>
      <c r="L42" s="45">
        <f t="shared" si="6"/>
        <v>-6283984</v>
      </c>
      <c r="M42" s="45">
        <f t="shared" si="6"/>
        <v>-6638353</v>
      </c>
      <c r="N42" s="45">
        <f t="shared" si="6"/>
        <v>-18257077</v>
      </c>
      <c r="O42" s="45">
        <f t="shared" si="6"/>
        <v>-7607959</v>
      </c>
      <c r="P42" s="45">
        <f t="shared" si="6"/>
        <v>-7206498</v>
      </c>
      <c r="Q42" s="45">
        <f t="shared" si="6"/>
        <v>-6867192</v>
      </c>
      <c r="R42" s="45">
        <f t="shared" si="6"/>
        <v>-21681649</v>
      </c>
      <c r="S42" s="45">
        <f t="shared" si="6"/>
        <v>-5289141</v>
      </c>
      <c r="T42" s="45">
        <f t="shared" si="6"/>
        <v>-6463723</v>
      </c>
      <c r="U42" s="45">
        <f t="shared" si="6"/>
        <v>-6856700</v>
      </c>
      <c r="V42" s="45">
        <f t="shared" si="6"/>
        <v>-18609564</v>
      </c>
      <c r="W42" s="45">
        <f t="shared" si="6"/>
        <v>-80111884</v>
      </c>
      <c r="X42" s="45">
        <f t="shared" si="6"/>
        <v>16739264</v>
      </c>
      <c r="Y42" s="45">
        <f t="shared" si="6"/>
        <v>-96851148</v>
      </c>
      <c r="Z42" s="46">
        <f>+IF(X42&lt;&gt;0,+(Y42/X42)*100,0)</f>
        <v>-578.5866570955568</v>
      </c>
      <c r="AA42" s="47">
        <f>+AA25-AA40</f>
        <v>16739264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314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-400000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-400000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-400000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400000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400000</v>
      </c>
      <c r="Y32" s="20">
        <v>-400000</v>
      </c>
      <c r="Z32" s="21">
        <v>-100</v>
      </c>
      <c r="AA32" s="22">
        <v>400000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400000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400000</v>
      </c>
      <c r="Y34" s="31">
        <f t="shared" si="3"/>
        <v>-400000</v>
      </c>
      <c r="Z34" s="32">
        <f>+IF(X34&lt;&gt;0,+(Y34/X34)*100,0)</f>
        <v>-100</v>
      </c>
      <c r="AA34" s="33">
        <f>SUM(AA29:AA33)</f>
        <v>400000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400000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400000</v>
      </c>
      <c r="Y40" s="31">
        <f t="shared" si="5"/>
        <v>-400000</v>
      </c>
      <c r="Z40" s="32">
        <f>+IF(X40&lt;&gt;0,+(Y40/X40)*100,0)</f>
        <v>-100</v>
      </c>
      <c r="AA40" s="33">
        <f>+AA34+AA39</f>
        <v>400000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-400000</v>
      </c>
      <c r="F42" s="45">
        <f t="shared" si="6"/>
        <v>-400000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-400000</v>
      </c>
      <c r="Y42" s="45">
        <f t="shared" si="6"/>
        <v>400000</v>
      </c>
      <c r="Z42" s="46">
        <f>+IF(X42&lt;&gt;0,+(Y42/X42)*100,0)</f>
        <v>-100</v>
      </c>
      <c r="AA42" s="47">
        <f>+AA25-AA40</f>
        <v>-400000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649634</v>
      </c>
      <c r="D6" s="18"/>
      <c r="E6" s="19">
        <v>65548368</v>
      </c>
      <c r="F6" s="20">
        <v>66272050</v>
      </c>
      <c r="G6" s="20">
        <v>47897</v>
      </c>
      <c r="H6" s="20">
        <v>56828</v>
      </c>
      <c r="I6" s="20">
        <v>73555</v>
      </c>
      <c r="J6" s="20">
        <v>178280</v>
      </c>
      <c r="K6" s="20">
        <v>53034</v>
      </c>
      <c r="L6" s="20">
        <v>1051844</v>
      </c>
      <c r="M6" s="20">
        <v>85015</v>
      </c>
      <c r="N6" s="20">
        <v>1189893</v>
      </c>
      <c r="O6" s="20">
        <v>-7844171</v>
      </c>
      <c r="P6" s="20">
        <v>-640681</v>
      </c>
      <c r="Q6" s="20"/>
      <c r="R6" s="20">
        <v>-8484852</v>
      </c>
      <c r="S6" s="20"/>
      <c r="T6" s="20"/>
      <c r="U6" s="20">
        <v>24652373</v>
      </c>
      <c r="V6" s="20">
        <v>24652373</v>
      </c>
      <c r="W6" s="20">
        <v>17535694</v>
      </c>
      <c r="X6" s="20">
        <v>66272050</v>
      </c>
      <c r="Y6" s="20">
        <v>-48736356</v>
      </c>
      <c r="Z6" s="21">
        <v>-73.539834666348781</v>
      </c>
      <c r="AA6" s="22">
        <v>66272050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-3110926</v>
      </c>
      <c r="D8" s="18"/>
      <c r="E8" s="19">
        <v>2564010</v>
      </c>
      <c r="F8" s="20">
        <v>-3635570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-3635570</v>
      </c>
      <c r="Y8" s="20">
        <v>3635570</v>
      </c>
      <c r="Z8" s="21">
        <v>-100</v>
      </c>
      <c r="AA8" s="22">
        <v>-3635570</v>
      </c>
    </row>
    <row r="9" spans="1:27" ht="13.5" x14ac:dyDescent="0.25">
      <c r="A9" s="23" t="s">
        <v>37</v>
      </c>
      <c r="B9" s="17" t="s">
        <v>32</v>
      </c>
      <c r="C9" s="18">
        <v>5247757</v>
      </c>
      <c r="D9" s="18"/>
      <c r="E9" s="19">
        <v>10308</v>
      </c>
      <c r="F9" s="20">
        <v>10308</v>
      </c>
      <c r="G9" s="20">
        <v>21491</v>
      </c>
      <c r="H9" s="20">
        <v>719213</v>
      </c>
      <c r="I9" s="20">
        <v>31222</v>
      </c>
      <c r="J9" s="20">
        <v>771926</v>
      </c>
      <c r="K9" s="20">
        <v>610201</v>
      </c>
      <c r="L9" s="20">
        <v>34274</v>
      </c>
      <c r="M9" s="20"/>
      <c r="N9" s="20">
        <v>644475</v>
      </c>
      <c r="O9" s="20">
        <v>2118175</v>
      </c>
      <c r="P9" s="20">
        <v>620431</v>
      </c>
      <c r="Q9" s="20">
        <v>1719398</v>
      </c>
      <c r="R9" s="20">
        <v>4458004</v>
      </c>
      <c r="S9" s="20">
        <v>73696</v>
      </c>
      <c r="T9" s="20">
        <v>625157</v>
      </c>
      <c r="U9" s="20">
        <v>-1277226</v>
      </c>
      <c r="V9" s="20">
        <v>-578373</v>
      </c>
      <c r="W9" s="20">
        <v>5296032</v>
      </c>
      <c r="X9" s="20"/>
      <c r="Y9" s="20">
        <v>5296032</v>
      </c>
      <c r="Z9" s="21"/>
      <c r="AA9" s="22">
        <v>10308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-108500</v>
      </c>
      <c r="D11" s="18"/>
      <c r="E11" s="19">
        <v>-500000</v>
      </c>
      <c r="F11" s="20">
        <v>-500000</v>
      </c>
      <c r="G11" s="20">
        <v>-49517</v>
      </c>
      <c r="H11" s="20">
        <v>-5053</v>
      </c>
      <c r="I11" s="20">
        <v>-29635</v>
      </c>
      <c r="J11" s="20">
        <v>-84205</v>
      </c>
      <c r="K11" s="20">
        <v>-42960</v>
      </c>
      <c r="L11" s="20">
        <v>-30533</v>
      </c>
      <c r="M11" s="20">
        <v>-4592</v>
      </c>
      <c r="N11" s="20">
        <v>-78085</v>
      </c>
      <c r="O11" s="20">
        <v>-46731</v>
      </c>
      <c r="P11" s="20">
        <v>-18160</v>
      </c>
      <c r="Q11" s="20">
        <v>-46683</v>
      </c>
      <c r="R11" s="20">
        <v>-111574</v>
      </c>
      <c r="S11" s="20">
        <v>-25766</v>
      </c>
      <c r="T11" s="20">
        <v>-10722</v>
      </c>
      <c r="U11" s="20">
        <v>-21458</v>
      </c>
      <c r="V11" s="20">
        <v>-57946</v>
      </c>
      <c r="W11" s="20">
        <v>-331810</v>
      </c>
      <c r="X11" s="20">
        <v>-500000</v>
      </c>
      <c r="Y11" s="20">
        <v>168190</v>
      </c>
      <c r="Z11" s="21">
        <v>-33.637999999999998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2677965</v>
      </c>
      <c r="D12" s="29">
        <f>SUM(D6:D11)</f>
        <v>0</v>
      </c>
      <c r="E12" s="30">
        <f t="shared" si="0"/>
        <v>67622686</v>
      </c>
      <c r="F12" s="31">
        <f t="shared" si="0"/>
        <v>62146788</v>
      </c>
      <c r="G12" s="31">
        <f t="shared" si="0"/>
        <v>19871</v>
      </c>
      <c r="H12" s="31">
        <f t="shared" si="0"/>
        <v>770988</v>
      </c>
      <c r="I12" s="31">
        <f t="shared" si="0"/>
        <v>75142</v>
      </c>
      <c r="J12" s="31">
        <f t="shared" si="0"/>
        <v>866001</v>
      </c>
      <c r="K12" s="31">
        <f t="shared" si="0"/>
        <v>620275</v>
      </c>
      <c r="L12" s="31">
        <f t="shared" si="0"/>
        <v>1055585</v>
      </c>
      <c r="M12" s="31">
        <f t="shared" si="0"/>
        <v>80423</v>
      </c>
      <c r="N12" s="31">
        <f t="shared" si="0"/>
        <v>1756283</v>
      </c>
      <c r="O12" s="31">
        <f t="shared" si="0"/>
        <v>-5772727</v>
      </c>
      <c r="P12" s="31">
        <f t="shared" si="0"/>
        <v>-38410</v>
      </c>
      <c r="Q12" s="31">
        <f t="shared" si="0"/>
        <v>1672715</v>
      </c>
      <c r="R12" s="31">
        <f t="shared" si="0"/>
        <v>-4138422</v>
      </c>
      <c r="S12" s="31">
        <f t="shared" si="0"/>
        <v>47930</v>
      </c>
      <c r="T12" s="31">
        <f t="shared" si="0"/>
        <v>614435</v>
      </c>
      <c r="U12" s="31">
        <f t="shared" si="0"/>
        <v>23353689</v>
      </c>
      <c r="V12" s="31">
        <f t="shared" si="0"/>
        <v>24016054</v>
      </c>
      <c r="W12" s="31">
        <f t="shared" si="0"/>
        <v>22499916</v>
      </c>
      <c r="X12" s="31">
        <f t="shared" si="0"/>
        <v>62136480</v>
      </c>
      <c r="Y12" s="31">
        <f t="shared" si="0"/>
        <v>-39636564</v>
      </c>
      <c r="Z12" s="32">
        <f>+IF(X12&lt;&gt;0,+(Y12/X12)*100,0)</f>
        <v>-63.789522676533984</v>
      </c>
      <c r="AA12" s="33">
        <f>SUM(AA6:AA11)</f>
        <v>62146788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797221</v>
      </c>
      <c r="D19" s="18"/>
      <c r="E19" s="19">
        <v>2699000</v>
      </c>
      <c r="F19" s="20">
        <v>2699000</v>
      </c>
      <c r="G19" s="20"/>
      <c r="H19" s="20"/>
      <c r="I19" s="20"/>
      <c r="J19" s="20"/>
      <c r="K19" s="20"/>
      <c r="L19" s="20">
        <v>147016</v>
      </c>
      <c r="M19" s="20"/>
      <c r="N19" s="20">
        <v>147016</v>
      </c>
      <c r="O19" s="20">
        <v>88474</v>
      </c>
      <c r="P19" s="20"/>
      <c r="Q19" s="20"/>
      <c r="R19" s="20">
        <v>88474</v>
      </c>
      <c r="S19" s="20"/>
      <c r="T19" s="20"/>
      <c r="U19" s="20">
        <v>92523</v>
      </c>
      <c r="V19" s="20">
        <v>92523</v>
      </c>
      <c r="W19" s="20">
        <v>328013</v>
      </c>
      <c r="X19" s="20">
        <v>2699000</v>
      </c>
      <c r="Y19" s="20">
        <v>-2370987</v>
      </c>
      <c r="Z19" s="21">
        <v>-87.846869210818824</v>
      </c>
      <c r="AA19" s="22">
        <v>2699000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797221</v>
      </c>
      <c r="D24" s="29">
        <f>SUM(D15:D23)</f>
        <v>0</v>
      </c>
      <c r="E24" s="36">
        <f t="shared" si="1"/>
        <v>2699000</v>
      </c>
      <c r="F24" s="37">
        <f t="shared" si="1"/>
        <v>2699000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147016</v>
      </c>
      <c r="M24" s="37">
        <f t="shared" si="1"/>
        <v>0</v>
      </c>
      <c r="N24" s="37">
        <f t="shared" si="1"/>
        <v>147016</v>
      </c>
      <c r="O24" s="37">
        <f t="shared" si="1"/>
        <v>88474</v>
      </c>
      <c r="P24" s="37">
        <f t="shared" si="1"/>
        <v>0</v>
      </c>
      <c r="Q24" s="37">
        <f t="shared" si="1"/>
        <v>0</v>
      </c>
      <c r="R24" s="37">
        <f t="shared" si="1"/>
        <v>88474</v>
      </c>
      <c r="S24" s="37">
        <f t="shared" si="1"/>
        <v>0</v>
      </c>
      <c r="T24" s="37">
        <f t="shared" si="1"/>
        <v>0</v>
      </c>
      <c r="U24" s="37">
        <f t="shared" si="1"/>
        <v>92523</v>
      </c>
      <c r="V24" s="37">
        <f t="shared" si="1"/>
        <v>92523</v>
      </c>
      <c r="W24" s="37">
        <f t="shared" si="1"/>
        <v>328013</v>
      </c>
      <c r="X24" s="37">
        <f t="shared" si="1"/>
        <v>2699000</v>
      </c>
      <c r="Y24" s="37">
        <f t="shared" si="1"/>
        <v>-2370987</v>
      </c>
      <c r="Z24" s="38">
        <f>+IF(X24&lt;&gt;0,+(Y24/X24)*100,0)</f>
        <v>-87.846869210818824</v>
      </c>
      <c r="AA24" s="39">
        <f>SUM(AA15:AA23)</f>
        <v>2699000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3475186</v>
      </c>
      <c r="D25" s="29">
        <f>+D12+D24</f>
        <v>0</v>
      </c>
      <c r="E25" s="30">
        <f t="shared" si="2"/>
        <v>70321686</v>
      </c>
      <c r="F25" s="31">
        <f t="shared" si="2"/>
        <v>64845788</v>
      </c>
      <c r="G25" s="31">
        <f t="shared" si="2"/>
        <v>19871</v>
      </c>
      <c r="H25" s="31">
        <f t="shared" si="2"/>
        <v>770988</v>
      </c>
      <c r="I25" s="31">
        <f t="shared" si="2"/>
        <v>75142</v>
      </c>
      <c r="J25" s="31">
        <f t="shared" si="2"/>
        <v>866001</v>
      </c>
      <c r="K25" s="31">
        <f t="shared" si="2"/>
        <v>620275</v>
      </c>
      <c r="L25" s="31">
        <f t="shared" si="2"/>
        <v>1202601</v>
      </c>
      <c r="M25" s="31">
        <f t="shared" si="2"/>
        <v>80423</v>
      </c>
      <c r="N25" s="31">
        <f t="shared" si="2"/>
        <v>1903299</v>
      </c>
      <c r="O25" s="31">
        <f t="shared" si="2"/>
        <v>-5684253</v>
      </c>
      <c r="P25" s="31">
        <f t="shared" si="2"/>
        <v>-38410</v>
      </c>
      <c r="Q25" s="31">
        <f t="shared" si="2"/>
        <v>1672715</v>
      </c>
      <c r="R25" s="31">
        <f t="shared" si="2"/>
        <v>-4049948</v>
      </c>
      <c r="S25" s="31">
        <f t="shared" si="2"/>
        <v>47930</v>
      </c>
      <c r="T25" s="31">
        <f t="shared" si="2"/>
        <v>614435</v>
      </c>
      <c r="U25" s="31">
        <f t="shared" si="2"/>
        <v>23446212</v>
      </c>
      <c r="V25" s="31">
        <f t="shared" si="2"/>
        <v>24108577</v>
      </c>
      <c r="W25" s="31">
        <f t="shared" si="2"/>
        <v>22827929</v>
      </c>
      <c r="X25" s="31">
        <f t="shared" si="2"/>
        <v>64835480</v>
      </c>
      <c r="Y25" s="31">
        <f t="shared" si="2"/>
        <v>-42007551</v>
      </c>
      <c r="Z25" s="32">
        <f>+IF(X25&lt;&gt;0,+(Y25/X25)*100,0)</f>
        <v>-64.790992524463448</v>
      </c>
      <c r="AA25" s="33">
        <f>+AA12+AA24</f>
        <v>64845788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44553887</v>
      </c>
      <c r="D32" s="18"/>
      <c r="E32" s="19">
        <v>57921934</v>
      </c>
      <c r="F32" s="20">
        <v>62161027</v>
      </c>
      <c r="G32" s="20">
        <v>387996</v>
      </c>
      <c r="H32" s="20">
        <v>5517421</v>
      </c>
      <c r="I32" s="20">
        <v>782002</v>
      </c>
      <c r="J32" s="20">
        <v>6687419</v>
      </c>
      <c r="K32" s="20">
        <v>4964926</v>
      </c>
      <c r="L32" s="20">
        <v>1701656</v>
      </c>
      <c r="M32" s="20">
        <v>301344</v>
      </c>
      <c r="N32" s="20">
        <v>6967926</v>
      </c>
      <c r="O32" s="20">
        <v>8861097</v>
      </c>
      <c r="P32" s="20">
        <v>4332868</v>
      </c>
      <c r="Q32" s="20">
        <v>13652782</v>
      </c>
      <c r="R32" s="20">
        <v>26846747</v>
      </c>
      <c r="S32" s="20">
        <v>393228</v>
      </c>
      <c r="T32" s="20">
        <v>5035646</v>
      </c>
      <c r="U32" s="20">
        <v>12974933</v>
      </c>
      <c r="V32" s="20">
        <v>18403807</v>
      </c>
      <c r="W32" s="20">
        <v>58905899</v>
      </c>
      <c r="X32" s="20">
        <v>59399049</v>
      </c>
      <c r="Y32" s="20">
        <v>-493150</v>
      </c>
      <c r="Z32" s="21">
        <v>-0.83023214731939554</v>
      </c>
      <c r="AA32" s="22">
        <v>62161027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44553887</v>
      </c>
      <c r="D34" s="29">
        <f>SUM(D29:D33)</f>
        <v>0</v>
      </c>
      <c r="E34" s="30">
        <f t="shared" si="3"/>
        <v>57921934</v>
      </c>
      <c r="F34" s="31">
        <f t="shared" si="3"/>
        <v>62161027</v>
      </c>
      <c r="G34" s="31">
        <f t="shared" si="3"/>
        <v>387996</v>
      </c>
      <c r="H34" s="31">
        <f t="shared" si="3"/>
        <v>5517421</v>
      </c>
      <c r="I34" s="31">
        <f t="shared" si="3"/>
        <v>782002</v>
      </c>
      <c r="J34" s="31">
        <f t="shared" si="3"/>
        <v>6687419</v>
      </c>
      <c r="K34" s="31">
        <f t="shared" si="3"/>
        <v>4964926</v>
      </c>
      <c r="L34" s="31">
        <f t="shared" si="3"/>
        <v>1701656</v>
      </c>
      <c r="M34" s="31">
        <f t="shared" si="3"/>
        <v>301344</v>
      </c>
      <c r="N34" s="31">
        <f t="shared" si="3"/>
        <v>6967926</v>
      </c>
      <c r="O34" s="31">
        <f t="shared" si="3"/>
        <v>8861097</v>
      </c>
      <c r="P34" s="31">
        <f t="shared" si="3"/>
        <v>4332868</v>
      </c>
      <c r="Q34" s="31">
        <f t="shared" si="3"/>
        <v>13652782</v>
      </c>
      <c r="R34" s="31">
        <f t="shared" si="3"/>
        <v>26846747</v>
      </c>
      <c r="S34" s="31">
        <f t="shared" si="3"/>
        <v>393228</v>
      </c>
      <c r="T34" s="31">
        <f t="shared" si="3"/>
        <v>5035646</v>
      </c>
      <c r="U34" s="31">
        <f t="shared" si="3"/>
        <v>12974933</v>
      </c>
      <c r="V34" s="31">
        <f t="shared" si="3"/>
        <v>18403807</v>
      </c>
      <c r="W34" s="31">
        <f t="shared" si="3"/>
        <v>58905899</v>
      </c>
      <c r="X34" s="31">
        <f t="shared" si="3"/>
        <v>59399049</v>
      </c>
      <c r="Y34" s="31">
        <f t="shared" si="3"/>
        <v>-493150</v>
      </c>
      <c r="Z34" s="32">
        <f>+IF(X34&lt;&gt;0,+(Y34/X34)*100,0)</f>
        <v>-0.83023214731939554</v>
      </c>
      <c r="AA34" s="33">
        <f>SUM(AA29:AA33)</f>
        <v>62161027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44553887</v>
      </c>
      <c r="D40" s="29">
        <f>+D34+D39</f>
        <v>0</v>
      </c>
      <c r="E40" s="30">
        <f t="shared" si="5"/>
        <v>57921934</v>
      </c>
      <c r="F40" s="31">
        <f t="shared" si="5"/>
        <v>62161027</v>
      </c>
      <c r="G40" s="31">
        <f t="shared" si="5"/>
        <v>387996</v>
      </c>
      <c r="H40" s="31">
        <f t="shared" si="5"/>
        <v>5517421</v>
      </c>
      <c r="I40" s="31">
        <f t="shared" si="5"/>
        <v>782002</v>
      </c>
      <c r="J40" s="31">
        <f t="shared" si="5"/>
        <v>6687419</v>
      </c>
      <c r="K40" s="31">
        <f t="shared" si="5"/>
        <v>4964926</v>
      </c>
      <c r="L40" s="31">
        <f t="shared" si="5"/>
        <v>1701656</v>
      </c>
      <c r="M40" s="31">
        <f t="shared" si="5"/>
        <v>301344</v>
      </c>
      <c r="N40" s="31">
        <f t="shared" si="5"/>
        <v>6967926</v>
      </c>
      <c r="O40" s="31">
        <f t="shared" si="5"/>
        <v>8861097</v>
      </c>
      <c r="P40" s="31">
        <f t="shared" si="5"/>
        <v>4332868</v>
      </c>
      <c r="Q40" s="31">
        <f t="shared" si="5"/>
        <v>13652782</v>
      </c>
      <c r="R40" s="31">
        <f t="shared" si="5"/>
        <v>26846747</v>
      </c>
      <c r="S40" s="31">
        <f t="shared" si="5"/>
        <v>393228</v>
      </c>
      <c r="T40" s="31">
        <f t="shared" si="5"/>
        <v>5035646</v>
      </c>
      <c r="U40" s="31">
        <f t="shared" si="5"/>
        <v>12974933</v>
      </c>
      <c r="V40" s="31">
        <f t="shared" si="5"/>
        <v>18403807</v>
      </c>
      <c r="W40" s="31">
        <f t="shared" si="5"/>
        <v>58905899</v>
      </c>
      <c r="X40" s="31">
        <f t="shared" si="5"/>
        <v>59399049</v>
      </c>
      <c r="Y40" s="31">
        <f t="shared" si="5"/>
        <v>-493150</v>
      </c>
      <c r="Z40" s="32">
        <f>+IF(X40&lt;&gt;0,+(Y40/X40)*100,0)</f>
        <v>-0.83023214731939554</v>
      </c>
      <c r="AA40" s="33">
        <f>+AA34+AA39</f>
        <v>62161027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-41078701</v>
      </c>
      <c r="D42" s="43">
        <f>+D25-D40</f>
        <v>0</v>
      </c>
      <c r="E42" s="44">
        <f t="shared" si="6"/>
        <v>12399752</v>
      </c>
      <c r="F42" s="45">
        <f t="shared" si="6"/>
        <v>2684761</v>
      </c>
      <c r="G42" s="45">
        <f t="shared" si="6"/>
        <v>-368125</v>
      </c>
      <c r="H42" s="45">
        <f t="shared" si="6"/>
        <v>-4746433</v>
      </c>
      <c r="I42" s="45">
        <f t="shared" si="6"/>
        <v>-706860</v>
      </c>
      <c r="J42" s="45">
        <f t="shared" si="6"/>
        <v>-5821418</v>
      </c>
      <c r="K42" s="45">
        <f t="shared" si="6"/>
        <v>-4344651</v>
      </c>
      <c r="L42" s="45">
        <f t="shared" si="6"/>
        <v>-499055</v>
      </c>
      <c r="M42" s="45">
        <f t="shared" si="6"/>
        <v>-220921</v>
      </c>
      <c r="N42" s="45">
        <f t="shared" si="6"/>
        <v>-5064627</v>
      </c>
      <c r="O42" s="45">
        <f t="shared" si="6"/>
        <v>-14545350</v>
      </c>
      <c r="P42" s="45">
        <f t="shared" si="6"/>
        <v>-4371278</v>
      </c>
      <c r="Q42" s="45">
        <f t="shared" si="6"/>
        <v>-11980067</v>
      </c>
      <c r="R42" s="45">
        <f t="shared" si="6"/>
        <v>-30896695</v>
      </c>
      <c r="S42" s="45">
        <f t="shared" si="6"/>
        <v>-345298</v>
      </c>
      <c r="T42" s="45">
        <f t="shared" si="6"/>
        <v>-4421211</v>
      </c>
      <c r="U42" s="45">
        <f t="shared" si="6"/>
        <v>10471279</v>
      </c>
      <c r="V42" s="45">
        <f t="shared" si="6"/>
        <v>5704770</v>
      </c>
      <c r="W42" s="45">
        <f t="shared" si="6"/>
        <v>-36077970</v>
      </c>
      <c r="X42" s="45">
        <f t="shared" si="6"/>
        <v>5436431</v>
      </c>
      <c r="Y42" s="45">
        <f t="shared" si="6"/>
        <v>-41514401</v>
      </c>
      <c r="Z42" s="46">
        <f>+IF(X42&lt;&gt;0,+(Y42/X42)*100,0)</f>
        <v>-763.63336534575717</v>
      </c>
      <c r="AA42" s="47">
        <f>+AA25-AA40</f>
        <v>2684761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9880973</v>
      </c>
      <c r="D8" s="18"/>
      <c r="E8" s="19">
        <v>11781249</v>
      </c>
      <c r="F8" s="20">
        <v>11781249</v>
      </c>
      <c r="G8" s="20">
        <v>13595307</v>
      </c>
      <c r="H8" s="20">
        <v>4784243</v>
      </c>
      <c r="I8" s="20">
        <v>-6564370</v>
      </c>
      <c r="J8" s="20">
        <v>11815180</v>
      </c>
      <c r="K8" s="20">
        <v>-1743570</v>
      </c>
      <c r="L8" s="20">
        <v>-1521057</v>
      </c>
      <c r="M8" s="20">
        <v>-575799</v>
      </c>
      <c r="N8" s="20">
        <v>-3840426</v>
      </c>
      <c r="O8" s="20">
        <v>2522472</v>
      </c>
      <c r="P8" s="20">
        <v>-2815215</v>
      </c>
      <c r="Q8" s="20">
        <v>-872307</v>
      </c>
      <c r="R8" s="20">
        <v>-1165050</v>
      </c>
      <c r="S8" s="20">
        <v>89027</v>
      </c>
      <c r="T8" s="20">
        <v>-910706</v>
      </c>
      <c r="U8" s="20">
        <v>86288</v>
      </c>
      <c r="V8" s="20">
        <v>-735391</v>
      </c>
      <c r="W8" s="20">
        <v>6074313</v>
      </c>
      <c r="X8" s="20">
        <v>11781249</v>
      </c>
      <c r="Y8" s="20">
        <v>-5706936</v>
      </c>
      <c r="Z8" s="21">
        <v>-48.440840185959914</v>
      </c>
      <c r="AA8" s="22">
        <v>11781249</v>
      </c>
    </row>
    <row r="9" spans="1:27" ht="13.5" x14ac:dyDescent="0.25">
      <c r="A9" s="23" t="s">
        <v>37</v>
      </c>
      <c r="B9" s="17" t="s">
        <v>32</v>
      </c>
      <c r="C9" s="18">
        <v>1576416</v>
      </c>
      <c r="D9" s="18"/>
      <c r="E9" s="19">
        <v>1671001</v>
      </c>
      <c r="F9" s="20">
        <v>1671001</v>
      </c>
      <c r="G9" s="20">
        <v>1576416</v>
      </c>
      <c r="H9" s="20"/>
      <c r="I9" s="20"/>
      <c r="J9" s="20">
        <v>1576416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-1576416</v>
      </c>
      <c r="V9" s="20">
        <v>-1576416</v>
      </c>
      <c r="W9" s="20"/>
      <c r="X9" s="20">
        <v>1671001</v>
      </c>
      <c r="Y9" s="20">
        <v>-1671001</v>
      </c>
      <c r="Z9" s="21">
        <v>-100</v>
      </c>
      <c r="AA9" s="22">
        <v>1671001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1634130</v>
      </c>
      <c r="D11" s="18"/>
      <c r="E11" s="19">
        <v>1767002</v>
      </c>
      <c r="F11" s="20">
        <v>1767002</v>
      </c>
      <c r="G11" s="20">
        <v>1604195</v>
      </c>
      <c r="H11" s="20">
        <v>-322172</v>
      </c>
      <c r="I11" s="20">
        <v>55190</v>
      </c>
      <c r="J11" s="20">
        <v>1337213</v>
      </c>
      <c r="K11" s="20">
        <v>-50076</v>
      </c>
      <c r="L11" s="20">
        <v>-6714</v>
      </c>
      <c r="M11" s="20">
        <v>32791</v>
      </c>
      <c r="N11" s="20">
        <v>-23999</v>
      </c>
      <c r="O11" s="20">
        <v>40050</v>
      </c>
      <c r="P11" s="20">
        <v>94373</v>
      </c>
      <c r="Q11" s="20">
        <v>-35802</v>
      </c>
      <c r="R11" s="20">
        <v>98621</v>
      </c>
      <c r="S11" s="20">
        <v>121667</v>
      </c>
      <c r="T11" s="20">
        <v>-3039</v>
      </c>
      <c r="U11" s="20">
        <v>578859</v>
      </c>
      <c r="V11" s="20">
        <v>697487</v>
      </c>
      <c r="W11" s="20">
        <v>2109322</v>
      </c>
      <c r="X11" s="20">
        <v>1767002</v>
      </c>
      <c r="Y11" s="20">
        <v>342320</v>
      </c>
      <c r="Z11" s="21">
        <v>19.372926572805238</v>
      </c>
      <c r="AA11" s="22">
        <v>1767002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13091519</v>
      </c>
      <c r="D12" s="29">
        <f>SUM(D6:D11)</f>
        <v>0</v>
      </c>
      <c r="E12" s="30">
        <f t="shared" si="0"/>
        <v>15219252</v>
      </c>
      <c r="F12" s="31">
        <f t="shared" si="0"/>
        <v>15219252</v>
      </c>
      <c r="G12" s="31">
        <f t="shared" si="0"/>
        <v>16775918</v>
      </c>
      <c r="H12" s="31">
        <f t="shared" si="0"/>
        <v>4462071</v>
      </c>
      <c r="I12" s="31">
        <f t="shared" si="0"/>
        <v>-6509180</v>
      </c>
      <c r="J12" s="31">
        <f t="shared" si="0"/>
        <v>14728809</v>
      </c>
      <c r="K12" s="31">
        <f t="shared" si="0"/>
        <v>-1793646</v>
      </c>
      <c r="L12" s="31">
        <f t="shared" si="0"/>
        <v>-1527771</v>
      </c>
      <c r="M12" s="31">
        <f t="shared" si="0"/>
        <v>-543008</v>
      </c>
      <c r="N12" s="31">
        <f t="shared" si="0"/>
        <v>-3864425</v>
      </c>
      <c r="O12" s="31">
        <f t="shared" si="0"/>
        <v>2562522</v>
      </c>
      <c r="P12" s="31">
        <f t="shared" si="0"/>
        <v>-2720842</v>
      </c>
      <c r="Q12" s="31">
        <f t="shared" si="0"/>
        <v>-908109</v>
      </c>
      <c r="R12" s="31">
        <f t="shared" si="0"/>
        <v>-1066429</v>
      </c>
      <c r="S12" s="31">
        <f t="shared" si="0"/>
        <v>210694</v>
      </c>
      <c r="T12" s="31">
        <f t="shared" si="0"/>
        <v>-913745</v>
      </c>
      <c r="U12" s="31">
        <f t="shared" si="0"/>
        <v>-911269</v>
      </c>
      <c r="V12" s="31">
        <f t="shared" si="0"/>
        <v>-1614320</v>
      </c>
      <c r="W12" s="31">
        <f t="shared" si="0"/>
        <v>8183635</v>
      </c>
      <c r="X12" s="31">
        <f t="shared" si="0"/>
        <v>15219252</v>
      </c>
      <c r="Y12" s="31">
        <f t="shared" si="0"/>
        <v>-7035617</v>
      </c>
      <c r="Z12" s="32">
        <f>+IF(X12&lt;&gt;0,+(Y12/X12)*100,0)</f>
        <v>-46.228402026591056</v>
      </c>
      <c r="AA12" s="33">
        <f>SUM(AA6:AA11)</f>
        <v>15219252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132600916</v>
      </c>
      <c r="D19" s="18"/>
      <c r="E19" s="19">
        <v>10264325</v>
      </c>
      <c r="F19" s="20">
        <v>6416760</v>
      </c>
      <c r="G19" s="20">
        <v>133013154</v>
      </c>
      <c r="H19" s="20">
        <v>-412237</v>
      </c>
      <c r="I19" s="20">
        <v>160438</v>
      </c>
      <c r="J19" s="20">
        <v>132761355</v>
      </c>
      <c r="K19" s="20">
        <v>-1262480</v>
      </c>
      <c r="L19" s="20">
        <v>-288088</v>
      </c>
      <c r="M19" s="20">
        <v>-289647</v>
      </c>
      <c r="N19" s="20">
        <v>-1840215</v>
      </c>
      <c r="O19" s="20">
        <v>-45722</v>
      </c>
      <c r="P19" s="20">
        <v>-179070</v>
      </c>
      <c r="Q19" s="20">
        <v>3427881</v>
      </c>
      <c r="R19" s="20">
        <v>3203089</v>
      </c>
      <c r="S19" s="20">
        <v>682988</v>
      </c>
      <c r="T19" s="20">
        <v>558802</v>
      </c>
      <c r="U19" s="20">
        <v>3298564</v>
      </c>
      <c r="V19" s="20">
        <v>4540354</v>
      </c>
      <c r="W19" s="20">
        <v>138664583</v>
      </c>
      <c r="X19" s="20">
        <v>6416760</v>
      </c>
      <c r="Y19" s="20">
        <v>132247823</v>
      </c>
      <c r="Z19" s="21">
        <v>2060.9750559472382</v>
      </c>
      <c r="AA19" s="22">
        <v>6416760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132600916</v>
      </c>
      <c r="D24" s="29">
        <f>SUM(D15:D23)</f>
        <v>0</v>
      </c>
      <c r="E24" s="36">
        <f t="shared" si="1"/>
        <v>10264325</v>
      </c>
      <c r="F24" s="37">
        <f t="shared" si="1"/>
        <v>6416760</v>
      </c>
      <c r="G24" s="37">
        <f t="shared" si="1"/>
        <v>133013154</v>
      </c>
      <c r="H24" s="37">
        <f t="shared" si="1"/>
        <v>-412237</v>
      </c>
      <c r="I24" s="37">
        <f t="shared" si="1"/>
        <v>160438</v>
      </c>
      <c r="J24" s="37">
        <f t="shared" si="1"/>
        <v>132761355</v>
      </c>
      <c r="K24" s="37">
        <f t="shared" si="1"/>
        <v>-1262480</v>
      </c>
      <c r="L24" s="37">
        <f t="shared" si="1"/>
        <v>-288088</v>
      </c>
      <c r="M24" s="37">
        <f t="shared" si="1"/>
        <v>-289647</v>
      </c>
      <c r="N24" s="37">
        <f t="shared" si="1"/>
        <v>-1840215</v>
      </c>
      <c r="O24" s="37">
        <f t="shared" si="1"/>
        <v>-45722</v>
      </c>
      <c r="P24" s="37">
        <f t="shared" si="1"/>
        <v>-179070</v>
      </c>
      <c r="Q24" s="37">
        <f t="shared" si="1"/>
        <v>3427881</v>
      </c>
      <c r="R24" s="37">
        <f t="shared" si="1"/>
        <v>3203089</v>
      </c>
      <c r="S24" s="37">
        <f t="shared" si="1"/>
        <v>682988</v>
      </c>
      <c r="T24" s="37">
        <f t="shared" si="1"/>
        <v>558802</v>
      </c>
      <c r="U24" s="37">
        <f t="shared" si="1"/>
        <v>3298564</v>
      </c>
      <c r="V24" s="37">
        <f t="shared" si="1"/>
        <v>4540354</v>
      </c>
      <c r="W24" s="37">
        <f t="shared" si="1"/>
        <v>138664583</v>
      </c>
      <c r="X24" s="37">
        <f t="shared" si="1"/>
        <v>6416760</v>
      </c>
      <c r="Y24" s="37">
        <f t="shared" si="1"/>
        <v>132247823</v>
      </c>
      <c r="Z24" s="38">
        <f>+IF(X24&lt;&gt;0,+(Y24/X24)*100,0)</f>
        <v>2060.9750559472382</v>
      </c>
      <c r="AA24" s="39">
        <f>SUM(AA15:AA23)</f>
        <v>6416760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145692435</v>
      </c>
      <c r="D25" s="29">
        <f>+D12+D24</f>
        <v>0</v>
      </c>
      <c r="E25" s="30">
        <f t="shared" si="2"/>
        <v>25483577</v>
      </c>
      <c r="F25" s="31">
        <f t="shared" si="2"/>
        <v>21636012</v>
      </c>
      <c r="G25" s="31">
        <f t="shared" si="2"/>
        <v>149789072</v>
      </c>
      <c r="H25" s="31">
        <f t="shared" si="2"/>
        <v>4049834</v>
      </c>
      <c r="I25" s="31">
        <f t="shared" si="2"/>
        <v>-6348742</v>
      </c>
      <c r="J25" s="31">
        <f t="shared" si="2"/>
        <v>147490164</v>
      </c>
      <c r="K25" s="31">
        <f t="shared" si="2"/>
        <v>-3056126</v>
      </c>
      <c r="L25" s="31">
        <f t="shared" si="2"/>
        <v>-1815859</v>
      </c>
      <c r="M25" s="31">
        <f t="shared" si="2"/>
        <v>-832655</v>
      </c>
      <c r="N25" s="31">
        <f t="shared" si="2"/>
        <v>-5704640</v>
      </c>
      <c r="O25" s="31">
        <f t="shared" si="2"/>
        <v>2516800</v>
      </c>
      <c r="P25" s="31">
        <f t="shared" si="2"/>
        <v>-2899912</v>
      </c>
      <c r="Q25" s="31">
        <f t="shared" si="2"/>
        <v>2519772</v>
      </c>
      <c r="R25" s="31">
        <f t="shared" si="2"/>
        <v>2136660</v>
      </c>
      <c r="S25" s="31">
        <f t="shared" si="2"/>
        <v>893682</v>
      </c>
      <c r="T25" s="31">
        <f t="shared" si="2"/>
        <v>-354943</v>
      </c>
      <c r="U25" s="31">
        <f t="shared" si="2"/>
        <v>2387295</v>
      </c>
      <c r="V25" s="31">
        <f t="shared" si="2"/>
        <v>2926034</v>
      </c>
      <c r="W25" s="31">
        <f t="shared" si="2"/>
        <v>146848218</v>
      </c>
      <c r="X25" s="31">
        <f t="shared" si="2"/>
        <v>21636012</v>
      </c>
      <c r="Y25" s="31">
        <f t="shared" si="2"/>
        <v>125212206</v>
      </c>
      <c r="Z25" s="32">
        <f>+IF(X25&lt;&gt;0,+(Y25/X25)*100,0)</f>
        <v>578.72128190722026</v>
      </c>
      <c r="AA25" s="33">
        <f>+AA12+AA24</f>
        <v>21636012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8328850</v>
      </c>
      <c r="D31" s="18"/>
      <c r="E31" s="19">
        <v>7681772</v>
      </c>
      <c r="F31" s="20">
        <v>7681772</v>
      </c>
      <c r="G31" s="20">
        <v>8363850</v>
      </c>
      <c r="H31" s="20">
        <v>81964</v>
      </c>
      <c r="I31" s="20">
        <v>67761</v>
      </c>
      <c r="J31" s="20">
        <v>8513575</v>
      </c>
      <c r="K31" s="20">
        <v>64893</v>
      </c>
      <c r="L31" s="20">
        <v>118425</v>
      </c>
      <c r="M31" s="20">
        <v>80878</v>
      </c>
      <c r="N31" s="20">
        <v>264196</v>
      </c>
      <c r="O31" s="20">
        <v>77435</v>
      </c>
      <c r="P31" s="20">
        <v>49450</v>
      </c>
      <c r="Q31" s="20">
        <v>94893</v>
      </c>
      <c r="R31" s="20">
        <v>221778</v>
      </c>
      <c r="S31" s="20">
        <v>70173</v>
      </c>
      <c r="T31" s="20">
        <v>102354</v>
      </c>
      <c r="U31" s="20">
        <v>78422</v>
      </c>
      <c r="V31" s="20">
        <v>250949</v>
      </c>
      <c r="W31" s="20">
        <v>9250498</v>
      </c>
      <c r="X31" s="20">
        <v>7681772</v>
      </c>
      <c r="Y31" s="20">
        <v>1568726</v>
      </c>
      <c r="Z31" s="21">
        <v>20.421407977221921</v>
      </c>
      <c r="AA31" s="22">
        <v>7681772</v>
      </c>
    </row>
    <row r="32" spans="1:27" ht="13.5" x14ac:dyDescent="0.25">
      <c r="A32" s="23" t="s">
        <v>58</v>
      </c>
      <c r="B32" s="17" t="s">
        <v>32</v>
      </c>
      <c r="C32" s="18">
        <v>2273678</v>
      </c>
      <c r="D32" s="18"/>
      <c r="E32" s="19">
        <v>-6675399</v>
      </c>
      <c r="F32" s="20">
        <v>-6675399</v>
      </c>
      <c r="G32" s="20">
        <v>4088248</v>
      </c>
      <c r="H32" s="20">
        <v>-2574403</v>
      </c>
      <c r="I32" s="20">
        <v>-65999</v>
      </c>
      <c r="J32" s="20">
        <v>1447846</v>
      </c>
      <c r="K32" s="20">
        <v>53625</v>
      </c>
      <c r="L32" s="20">
        <v>993817</v>
      </c>
      <c r="M32" s="20">
        <v>33559</v>
      </c>
      <c r="N32" s="20">
        <v>1081001</v>
      </c>
      <c r="O32" s="20">
        <v>1906300</v>
      </c>
      <c r="P32" s="20">
        <v>-662894</v>
      </c>
      <c r="Q32" s="20">
        <v>-130840</v>
      </c>
      <c r="R32" s="20">
        <v>1112566</v>
      </c>
      <c r="S32" s="20">
        <v>-3924115</v>
      </c>
      <c r="T32" s="20">
        <v>-100373</v>
      </c>
      <c r="U32" s="20">
        <v>-1648454</v>
      </c>
      <c r="V32" s="20">
        <v>-5672942</v>
      </c>
      <c r="W32" s="20">
        <v>-2031529</v>
      </c>
      <c r="X32" s="20">
        <v>-6675399</v>
      </c>
      <c r="Y32" s="20">
        <v>4643870</v>
      </c>
      <c r="Z32" s="21">
        <v>-69.566927759673987</v>
      </c>
      <c r="AA32" s="22">
        <v>-6675399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10602528</v>
      </c>
      <c r="D34" s="29">
        <f>SUM(D29:D33)</f>
        <v>0</v>
      </c>
      <c r="E34" s="30">
        <f t="shared" si="3"/>
        <v>1006373</v>
      </c>
      <c r="F34" s="31">
        <f t="shared" si="3"/>
        <v>1006373</v>
      </c>
      <c r="G34" s="31">
        <f t="shared" si="3"/>
        <v>12452098</v>
      </c>
      <c r="H34" s="31">
        <f t="shared" si="3"/>
        <v>-2492439</v>
      </c>
      <c r="I34" s="31">
        <f t="shared" si="3"/>
        <v>1762</v>
      </c>
      <c r="J34" s="31">
        <f t="shared" si="3"/>
        <v>9961421</v>
      </c>
      <c r="K34" s="31">
        <f t="shared" si="3"/>
        <v>118518</v>
      </c>
      <c r="L34" s="31">
        <f t="shared" si="3"/>
        <v>1112242</v>
      </c>
      <c r="M34" s="31">
        <f t="shared" si="3"/>
        <v>114437</v>
      </c>
      <c r="N34" s="31">
        <f t="shared" si="3"/>
        <v>1345197</v>
      </c>
      <c r="O34" s="31">
        <f t="shared" si="3"/>
        <v>1983735</v>
      </c>
      <c r="P34" s="31">
        <f t="shared" si="3"/>
        <v>-613444</v>
      </c>
      <c r="Q34" s="31">
        <f t="shared" si="3"/>
        <v>-35947</v>
      </c>
      <c r="R34" s="31">
        <f t="shared" si="3"/>
        <v>1334344</v>
      </c>
      <c r="S34" s="31">
        <f t="shared" si="3"/>
        <v>-3853942</v>
      </c>
      <c r="T34" s="31">
        <f t="shared" si="3"/>
        <v>1981</v>
      </c>
      <c r="U34" s="31">
        <f t="shared" si="3"/>
        <v>-1570032</v>
      </c>
      <c r="V34" s="31">
        <f t="shared" si="3"/>
        <v>-5421993</v>
      </c>
      <c r="W34" s="31">
        <f t="shared" si="3"/>
        <v>7218969</v>
      </c>
      <c r="X34" s="31">
        <f t="shared" si="3"/>
        <v>1006373</v>
      </c>
      <c r="Y34" s="31">
        <f t="shared" si="3"/>
        <v>6212596</v>
      </c>
      <c r="Z34" s="32">
        <f>+IF(X34&lt;&gt;0,+(Y34/X34)*100,0)</f>
        <v>617.32538531935973</v>
      </c>
      <c r="AA34" s="33">
        <f>SUM(AA29:AA33)</f>
        <v>1006373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10602528</v>
      </c>
      <c r="D40" s="29">
        <f>+D34+D39</f>
        <v>0</v>
      </c>
      <c r="E40" s="30">
        <f t="shared" si="5"/>
        <v>1006373</v>
      </c>
      <c r="F40" s="31">
        <f t="shared" si="5"/>
        <v>1006373</v>
      </c>
      <c r="G40" s="31">
        <f t="shared" si="5"/>
        <v>12452098</v>
      </c>
      <c r="H40" s="31">
        <f t="shared" si="5"/>
        <v>-2492439</v>
      </c>
      <c r="I40" s="31">
        <f t="shared" si="5"/>
        <v>1762</v>
      </c>
      <c r="J40" s="31">
        <f t="shared" si="5"/>
        <v>9961421</v>
      </c>
      <c r="K40" s="31">
        <f t="shared" si="5"/>
        <v>118518</v>
      </c>
      <c r="L40" s="31">
        <f t="shared" si="5"/>
        <v>1112242</v>
      </c>
      <c r="M40" s="31">
        <f t="shared" si="5"/>
        <v>114437</v>
      </c>
      <c r="N40" s="31">
        <f t="shared" si="5"/>
        <v>1345197</v>
      </c>
      <c r="O40" s="31">
        <f t="shared" si="5"/>
        <v>1983735</v>
      </c>
      <c r="P40" s="31">
        <f t="shared" si="5"/>
        <v>-613444</v>
      </c>
      <c r="Q40" s="31">
        <f t="shared" si="5"/>
        <v>-35947</v>
      </c>
      <c r="R40" s="31">
        <f t="shared" si="5"/>
        <v>1334344</v>
      </c>
      <c r="S40" s="31">
        <f t="shared" si="5"/>
        <v>-3853942</v>
      </c>
      <c r="T40" s="31">
        <f t="shared" si="5"/>
        <v>1981</v>
      </c>
      <c r="U40" s="31">
        <f t="shared" si="5"/>
        <v>-1570032</v>
      </c>
      <c r="V40" s="31">
        <f t="shared" si="5"/>
        <v>-5421993</v>
      </c>
      <c r="W40" s="31">
        <f t="shared" si="5"/>
        <v>7218969</v>
      </c>
      <c r="X40" s="31">
        <f t="shared" si="5"/>
        <v>1006373</v>
      </c>
      <c r="Y40" s="31">
        <f t="shared" si="5"/>
        <v>6212596</v>
      </c>
      <c r="Z40" s="32">
        <f>+IF(X40&lt;&gt;0,+(Y40/X40)*100,0)</f>
        <v>617.32538531935973</v>
      </c>
      <c r="AA40" s="33">
        <f>+AA34+AA39</f>
        <v>1006373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135089907</v>
      </c>
      <c r="D42" s="43">
        <f>+D25-D40</f>
        <v>0</v>
      </c>
      <c r="E42" s="44">
        <f t="shared" si="6"/>
        <v>24477204</v>
      </c>
      <c r="F42" s="45">
        <f t="shared" si="6"/>
        <v>20629639</v>
      </c>
      <c r="G42" s="45">
        <f t="shared" si="6"/>
        <v>137336974</v>
      </c>
      <c r="H42" s="45">
        <f t="shared" si="6"/>
        <v>6542273</v>
      </c>
      <c r="I42" s="45">
        <f t="shared" si="6"/>
        <v>-6350504</v>
      </c>
      <c r="J42" s="45">
        <f t="shared" si="6"/>
        <v>137528743</v>
      </c>
      <c r="K42" s="45">
        <f t="shared" si="6"/>
        <v>-3174644</v>
      </c>
      <c r="L42" s="45">
        <f t="shared" si="6"/>
        <v>-2928101</v>
      </c>
      <c r="M42" s="45">
        <f t="shared" si="6"/>
        <v>-947092</v>
      </c>
      <c r="N42" s="45">
        <f t="shared" si="6"/>
        <v>-7049837</v>
      </c>
      <c r="O42" s="45">
        <f t="shared" si="6"/>
        <v>533065</v>
      </c>
      <c r="P42" s="45">
        <f t="shared" si="6"/>
        <v>-2286468</v>
      </c>
      <c r="Q42" s="45">
        <f t="shared" si="6"/>
        <v>2555719</v>
      </c>
      <c r="R42" s="45">
        <f t="shared" si="6"/>
        <v>802316</v>
      </c>
      <c r="S42" s="45">
        <f t="shared" si="6"/>
        <v>4747624</v>
      </c>
      <c r="T42" s="45">
        <f t="shared" si="6"/>
        <v>-356924</v>
      </c>
      <c r="U42" s="45">
        <f t="shared" si="6"/>
        <v>3957327</v>
      </c>
      <c r="V42" s="45">
        <f t="shared" si="6"/>
        <v>8348027</v>
      </c>
      <c r="W42" s="45">
        <f t="shared" si="6"/>
        <v>139629249</v>
      </c>
      <c r="X42" s="45">
        <f t="shared" si="6"/>
        <v>20629639</v>
      </c>
      <c r="Y42" s="45">
        <f t="shared" si="6"/>
        <v>118999610</v>
      </c>
      <c r="Z42" s="46">
        <f>+IF(X42&lt;&gt;0,+(Y42/X42)*100,0)</f>
        <v>576.83806294429098</v>
      </c>
      <c r="AA42" s="47">
        <f>+AA25-AA40</f>
        <v>20629639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271583043</v>
      </c>
      <c r="D45" s="18"/>
      <c r="E45" s="19">
        <v>10898277</v>
      </c>
      <c r="F45" s="20">
        <v>10874784</v>
      </c>
      <c r="G45" s="20">
        <v>278168553</v>
      </c>
      <c r="H45" s="20">
        <v>-1408359</v>
      </c>
      <c r="I45" s="20">
        <v>9908637</v>
      </c>
      <c r="J45" s="20">
        <v>286668831</v>
      </c>
      <c r="K45" s="20">
        <v>-9534017</v>
      </c>
      <c r="L45" s="20">
        <v>4503312</v>
      </c>
      <c r="M45" s="20">
        <v>3920609</v>
      </c>
      <c r="N45" s="20">
        <v>-1110096</v>
      </c>
      <c r="O45" s="20">
        <v>6371503</v>
      </c>
      <c r="P45" s="20">
        <v>-4429371</v>
      </c>
      <c r="Q45" s="20">
        <v>10286810</v>
      </c>
      <c r="R45" s="20">
        <v>12228942</v>
      </c>
      <c r="S45" s="20">
        <v>1079342</v>
      </c>
      <c r="T45" s="20">
        <v>4343597</v>
      </c>
      <c r="U45" s="20">
        <v>1788187</v>
      </c>
      <c r="V45" s="20">
        <v>7211126</v>
      </c>
      <c r="W45" s="20">
        <v>304998803</v>
      </c>
      <c r="X45" s="20">
        <v>10874784</v>
      </c>
      <c r="Y45" s="20">
        <v>294124019</v>
      </c>
      <c r="Z45" s="48">
        <v>2704.642400253651</v>
      </c>
      <c r="AA45" s="22">
        <v>10874784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271583043</v>
      </c>
      <c r="D48" s="51">
        <f>SUM(D45:D47)</f>
        <v>0</v>
      </c>
      <c r="E48" s="52">
        <f t="shared" si="7"/>
        <v>10898277</v>
      </c>
      <c r="F48" s="53">
        <f t="shared" si="7"/>
        <v>10874784</v>
      </c>
      <c r="G48" s="53">
        <f t="shared" si="7"/>
        <v>278168553</v>
      </c>
      <c r="H48" s="53">
        <f t="shared" si="7"/>
        <v>-1408359</v>
      </c>
      <c r="I48" s="53">
        <f t="shared" si="7"/>
        <v>9908637</v>
      </c>
      <c r="J48" s="53">
        <f t="shared" si="7"/>
        <v>286668831</v>
      </c>
      <c r="K48" s="53">
        <f t="shared" si="7"/>
        <v>-9534017</v>
      </c>
      <c r="L48" s="53">
        <f t="shared" si="7"/>
        <v>4503312</v>
      </c>
      <c r="M48" s="53">
        <f t="shared" si="7"/>
        <v>3920609</v>
      </c>
      <c r="N48" s="53">
        <f t="shared" si="7"/>
        <v>-1110096</v>
      </c>
      <c r="O48" s="53">
        <f t="shared" si="7"/>
        <v>6371503</v>
      </c>
      <c r="P48" s="53">
        <f t="shared" si="7"/>
        <v>-4429371</v>
      </c>
      <c r="Q48" s="53">
        <f t="shared" si="7"/>
        <v>10286810</v>
      </c>
      <c r="R48" s="53">
        <f t="shared" si="7"/>
        <v>12228942</v>
      </c>
      <c r="S48" s="53">
        <f t="shared" si="7"/>
        <v>1079342</v>
      </c>
      <c r="T48" s="53">
        <f t="shared" si="7"/>
        <v>4343597</v>
      </c>
      <c r="U48" s="53">
        <f t="shared" si="7"/>
        <v>1788187</v>
      </c>
      <c r="V48" s="53">
        <f t="shared" si="7"/>
        <v>7211126</v>
      </c>
      <c r="W48" s="53">
        <f t="shared" si="7"/>
        <v>304998803</v>
      </c>
      <c r="X48" s="53">
        <f t="shared" si="7"/>
        <v>10874784</v>
      </c>
      <c r="Y48" s="53">
        <f t="shared" si="7"/>
        <v>294124019</v>
      </c>
      <c r="Z48" s="54">
        <f>+IF(X48&lt;&gt;0,+(Y48/X48)*100,0)</f>
        <v>2704.642400253651</v>
      </c>
      <c r="AA48" s="55">
        <f>SUM(AA45:AA47)</f>
        <v>10874784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-2002896</v>
      </c>
      <c r="D6" s="18"/>
      <c r="E6" s="19"/>
      <c r="F6" s="20"/>
      <c r="G6" s="20">
        <v>206022</v>
      </c>
      <c r="H6" s="20">
        <v>-62590118</v>
      </c>
      <c r="I6" s="20">
        <v>-59028067</v>
      </c>
      <c r="J6" s="20">
        <v>-121412163</v>
      </c>
      <c r="K6" s="20">
        <v>-1781816</v>
      </c>
      <c r="L6" s="20">
        <v>-33801696</v>
      </c>
      <c r="M6" s="20">
        <v>-61872837</v>
      </c>
      <c r="N6" s="20">
        <v>-97456349</v>
      </c>
      <c r="O6" s="20">
        <v>9058588</v>
      </c>
      <c r="P6" s="20">
        <v>2571830</v>
      </c>
      <c r="Q6" s="20">
        <v>-37305844</v>
      </c>
      <c r="R6" s="20">
        <v>-25675426</v>
      </c>
      <c r="S6" s="20">
        <v>-32676368</v>
      </c>
      <c r="T6" s="20">
        <v>-32075845</v>
      </c>
      <c r="U6" s="20">
        <v>-36199519</v>
      </c>
      <c r="V6" s="20">
        <v>-100951732</v>
      </c>
      <c r="W6" s="20">
        <v>-345495670</v>
      </c>
      <c r="X6" s="20"/>
      <c r="Y6" s="20">
        <v>-345495670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563799805</v>
      </c>
      <c r="D8" s="18"/>
      <c r="E8" s="19"/>
      <c r="F8" s="20"/>
      <c r="G8" s="20">
        <v>51930665</v>
      </c>
      <c r="H8" s="20">
        <v>56653740</v>
      </c>
      <c r="I8" s="20">
        <v>55472664</v>
      </c>
      <c r="J8" s="20">
        <v>164057069</v>
      </c>
      <c r="K8" s="20">
        <v>55837346</v>
      </c>
      <c r="L8" s="20">
        <v>53864375</v>
      </c>
      <c r="M8" s="20">
        <v>57937985</v>
      </c>
      <c r="N8" s="20">
        <v>167639706</v>
      </c>
      <c r="O8" s="20">
        <v>57150065</v>
      </c>
      <c r="P8" s="20">
        <v>54562329</v>
      </c>
      <c r="Q8" s="20">
        <v>56237188</v>
      </c>
      <c r="R8" s="20">
        <v>167949582</v>
      </c>
      <c r="S8" s="20">
        <v>56721891</v>
      </c>
      <c r="T8" s="20">
        <v>55475704</v>
      </c>
      <c r="U8" s="20">
        <v>57644811</v>
      </c>
      <c r="V8" s="20">
        <v>169842406</v>
      </c>
      <c r="W8" s="20">
        <v>669488763</v>
      </c>
      <c r="X8" s="20"/>
      <c r="Y8" s="20">
        <v>669488763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-357</v>
      </c>
      <c r="T9" s="20"/>
      <c r="U9" s="20"/>
      <c r="V9" s="20">
        <v>-357</v>
      </c>
      <c r="W9" s="20">
        <v>-357</v>
      </c>
      <c r="X9" s="20"/>
      <c r="Y9" s="20">
        <v>-357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-9322804</v>
      </c>
      <c r="D11" s="18"/>
      <c r="E11" s="19"/>
      <c r="F11" s="20"/>
      <c r="G11" s="20">
        <v>-539588</v>
      </c>
      <c r="H11" s="20">
        <v>-773357</v>
      </c>
      <c r="I11" s="20">
        <v>-999084</v>
      </c>
      <c r="J11" s="20">
        <v>-2312029</v>
      </c>
      <c r="K11" s="20">
        <v>-745258</v>
      </c>
      <c r="L11" s="20">
        <v>-1110422</v>
      </c>
      <c r="M11" s="20">
        <v>-1060832</v>
      </c>
      <c r="N11" s="20">
        <v>-2916512</v>
      </c>
      <c r="O11" s="20">
        <v>-771171</v>
      </c>
      <c r="P11" s="20">
        <v>-781372</v>
      </c>
      <c r="Q11" s="20">
        <v>-1206432</v>
      </c>
      <c r="R11" s="20">
        <v>-2758975</v>
      </c>
      <c r="S11" s="20">
        <v>-1236232</v>
      </c>
      <c r="T11" s="20">
        <v>-906404</v>
      </c>
      <c r="U11" s="20">
        <v>-1899489</v>
      </c>
      <c r="V11" s="20">
        <v>-4042125</v>
      </c>
      <c r="W11" s="20">
        <v>-12029641</v>
      </c>
      <c r="X11" s="20"/>
      <c r="Y11" s="20">
        <v>-12029641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552474105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51597099</v>
      </c>
      <c r="H12" s="31">
        <f t="shared" si="0"/>
        <v>-6709735</v>
      </c>
      <c r="I12" s="31">
        <f t="shared" si="0"/>
        <v>-4554487</v>
      </c>
      <c r="J12" s="31">
        <f t="shared" si="0"/>
        <v>40332877</v>
      </c>
      <c r="K12" s="31">
        <f t="shared" si="0"/>
        <v>53310272</v>
      </c>
      <c r="L12" s="31">
        <f t="shared" si="0"/>
        <v>18952257</v>
      </c>
      <c r="M12" s="31">
        <f t="shared" si="0"/>
        <v>-4995684</v>
      </c>
      <c r="N12" s="31">
        <f t="shared" si="0"/>
        <v>67266845</v>
      </c>
      <c r="O12" s="31">
        <f t="shared" si="0"/>
        <v>65437482</v>
      </c>
      <c r="P12" s="31">
        <f t="shared" si="0"/>
        <v>56352787</v>
      </c>
      <c r="Q12" s="31">
        <f t="shared" si="0"/>
        <v>17724912</v>
      </c>
      <c r="R12" s="31">
        <f t="shared" si="0"/>
        <v>139515181</v>
      </c>
      <c r="S12" s="31">
        <f t="shared" si="0"/>
        <v>22808934</v>
      </c>
      <c r="T12" s="31">
        <f t="shared" si="0"/>
        <v>22493455</v>
      </c>
      <c r="U12" s="31">
        <f t="shared" si="0"/>
        <v>19545803</v>
      </c>
      <c r="V12" s="31">
        <f t="shared" si="0"/>
        <v>64848192</v>
      </c>
      <c r="W12" s="31">
        <f t="shared" si="0"/>
        <v>311963095</v>
      </c>
      <c r="X12" s="31">
        <f t="shared" si="0"/>
        <v>0</v>
      </c>
      <c r="Y12" s="31">
        <f t="shared" si="0"/>
        <v>311963095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29405396</v>
      </c>
      <c r="D19" s="18"/>
      <c r="E19" s="19">
        <v>32298261</v>
      </c>
      <c r="F19" s="20">
        <v>33132008</v>
      </c>
      <c r="G19" s="20">
        <v>149439</v>
      </c>
      <c r="H19" s="20">
        <v>5758663</v>
      </c>
      <c r="I19" s="20">
        <v>1111512</v>
      </c>
      <c r="J19" s="20">
        <v>7019614</v>
      </c>
      <c r="K19" s="20">
        <v>1978516</v>
      </c>
      <c r="L19" s="20">
        <v>708964</v>
      </c>
      <c r="M19" s="20">
        <v>1625276</v>
      </c>
      <c r="N19" s="20">
        <v>4312756</v>
      </c>
      <c r="O19" s="20">
        <v>1106254</v>
      </c>
      <c r="P19" s="20">
        <v>2132131</v>
      </c>
      <c r="Q19" s="20">
        <v>6454420</v>
      </c>
      <c r="R19" s="20">
        <v>9692805</v>
      </c>
      <c r="S19" s="20">
        <v>1591083</v>
      </c>
      <c r="T19" s="20">
        <v>1561145</v>
      </c>
      <c r="U19" s="20">
        <v>7671258</v>
      </c>
      <c r="V19" s="20">
        <v>10823486</v>
      </c>
      <c r="W19" s="20">
        <v>31848661</v>
      </c>
      <c r="X19" s="20">
        <v>33132008</v>
      </c>
      <c r="Y19" s="20">
        <v>-1283347</v>
      </c>
      <c r="Z19" s="21">
        <v>-3.8734356215294889</v>
      </c>
      <c r="AA19" s="22">
        <v>33132008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29405396</v>
      </c>
      <c r="D24" s="29">
        <f>SUM(D15:D23)</f>
        <v>0</v>
      </c>
      <c r="E24" s="36">
        <f t="shared" si="1"/>
        <v>32298261</v>
      </c>
      <c r="F24" s="37">
        <f t="shared" si="1"/>
        <v>33132008</v>
      </c>
      <c r="G24" s="37">
        <f t="shared" si="1"/>
        <v>149439</v>
      </c>
      <c r="H24" s="37">
        <f t="shared" si="1"/>
        <v>5758663</v>
      </c>
      <c r="I24" s="37">
        <f t="shared" si="1"/>
        <v>1111512</v>
      </c>
      <c r="J24" s="37">
        <f t="shared" si="1"/>
        <v>7019614</v>
      </c>
      <c r="K24" s="37">
        <f t="shared" si="1"/>
        <v>1978516</v>
      </c>
      <c r="L24" s="37">
        <f t="shared" si="1"/>
        <v>708964</v>
      </c>
      <c r="M24" s="37">
        <f t="shared" si="1"/>
        <v>1625276</v>
      </c>
      <c r="N24" s="37">
        <f t="shared" si="1"/>
        <v>4312756</v>
      </c>
      <c r="O24" s="37">
        <f t="shared" si="1"/>
        <v>1106254</v>
      </c>
      <c r="P24" s="37">
        <f t="shared" si="1"/>
        <v>2132131</v>
      </c>
      <c r="Q24" s="37">
        <f t="shared" si="1"/>
        <v>6454420</v>
      </c>
      <c r="R24" s="37">
        <f t="shared" si="1"/>
        <v>9692805</v>
      </c>
      <c r="S24" s="37">
        <f t="shared" si="1"/>
        <v>1591083</v>
      </c>
      <c r="T24" s="37">
        <f t="shared" si="1"/>
        <v>1561145</v>
      </c>
      <c r="U24" s="37">
        <f t="shared" si="1"/>
        <v>7671258</v>
      </c>
      <c r="V24" s="37">
        <f t="shared" si="1"/>
        <v>10823486</v>
      </c>
      <c r="W24" s="37">
        <f t="shared" si="1"/>
        <v>31848661</v>
      </c>
      <c r="X24" s="37">
        <f t="shared" si="1"/>
        <v>33132008</v>
      </c>
      <c r="Y24" s="37">
        <f t="shared" si="1"/>
        <v>-1283347</v>
      </c>
      <c r="Z24" s="38">
        <f>+IF(X24&lt;&gt;0,+(Y24/X24)*100,0)</f>
        <v>-3.8734356215294889</v>
      </c>
      <c r="AA24" s="39">
        <f>SUM(AA15:AA23)</f>
        <v>33132008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581879501</v>
      </c>
      <c r="D25" s="29">
        <f>+D12+D24</f>
        <v>0</v>
      </c>
      <c r="E25" s="30">
        <f t="shared" si="2"/>
        <v>32298261</v>
      </c>
      <c r="F25" s="31">
        <f t="shared" si="2"/>
        <v>33132008</v>
      </c>
      <c r="G25" s="31">
        <f t="shared" si="2"/>
        <v>51746538</v>
      </c>
      <c r="H25" s="31">
        <f t="shared" si="2"/>
        <v>-951072</v>
      </c>
      <c r="I25" s="31">
        <f t="shared" si="2"/>
        <v>-3442975</v>
      </c>
      <c r="J25" s="31">
        <f t="shared" si="2"/>
        <v>47352491</v>
      </c>
      <c r="K25" s="31">
        <f t="shared" si="2"/>
        <v>55288788</v>
      </c>
      <c r="L25" s="31">
        <f t="shared" si="2"/>
        <v>19661221</v>
      </c>
      <c r="M25" s="31">
        <f t="shared" si="2"/>
        <v>-3370408</v>
      </c>
      <c r="N25" s="31">
        <f t="shared" si="2"/>
        <v>71579601</v>
      </c>
      <c r="O25" s="31">
        <f t="shared" si="2"/>
        <v>66543736</v>
      </c>
      <c r="P25" s="31">
        <f t="shared" si="2"/>
        <v>58484918</v>
      </c>
      <c r="Q25" s="31">
        <f t="shared" si="2"/>
        <v>24179332</v>
      </c>
      <c r="R25" s="31">
        <f t="shared" si="2"/>
        <v>149207986</v>
      </c>
      <c r="S25" s="31">
        <f t="shared" si="2"/>
        <v>24400017</v>
      </c>
      <c r="T25" s="31">
        <f t="shared" si="2"/>
        <v>24054600</v>
      </c>
      <c r="U25" s="31">
        <f t="shared" si="2"/>
        <v>27217061</v>
      </c>
      <c r="V25" s="31">
        <f t="shared" si="2"/>
        <v>75671678</v>
      </c>
      <c r="W25" s="31">
        <f t="shared" si="2"/>
        <v>343811756</v>
      </c>
      <c r="X25" s="31">
        <f t="shared" si="2"/>
        <v>33132008</v>
      </c>
      <c r="Y25" s="31">
        <f t="shared" si="2"/>
        <v>310679748</v>
      </c>
      <c r="Z25" s="32">
        <f>+IF(X25&lt;&gt;0,+(Y25/X25)*100,0)</f>
        <v>937.70274352221566</v>
      </c>
      <c r="AA25" s="33">
        <f>+AA12+AA24</f>
        <v>33132008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380081482</v>
      </c>
      <c r="D32" s="18"/>
      <c r="E32" s="19"/>
      <c r="F32" s="20"/>
      <c r="G32" s="20">
        <v>1581919</v>
      </c>
      <c r="H32" s="20">
        <v>5218261</v>
      </c>
      <c r="I32" s="20">
        <v>-3791132</v>
      </c>
      <c r="J32" s="20">
        <v>3009048</v>
      </c>
      <c r="K32" s="20">
        <v>34833222</v>
      </c>
      <c r="L32" s="20">
        <v>228357</v>
      </c>
      <c r="M32" s="20">
        <v>-26926277</v>
      </c>
      <c r="N32" s="20">
        <v>8135302</v>
      </c>
      <c r="O32" s="20">
        <v>46375166</v>
      </c>
      <c r="P32" s="20">
        <v>39012365</v>
      </c>
      <c r="Q32" s="20">
        <v>-822376</v>
      </c>
      <c r="R32" s="20">
        <v>84565155</v>
      </c>
      <c r="S32" s="20">
        <v>3114995</v>
      </c>
      <c r="T32" s="20">
        <v>796469</v>
      </c>
      <c r="U32" s="20">
        <v>4258276</v>
      </c>
      <c r="V32" s="20">
        <v>8169740</v>
      </c>
      <c r="W32" s="20">
        <v>103879245</v>
      </c>
      <c r="X32" s="20"/>
      <c r="Y32" s="20">
        <v>103879245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380081482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1581919</v>
      </c>
      <c r="H34" s="31">
        <f t="shared" si="3"/>
        <v>5218261</v>
      </c>
      <c r="I34" s="31">
        <f t="shared" si="3"/>
        <v>-3791132</v>
      </c>
      <c r="J34" s="31">
        <f t="shared" si="3"/>
        <v>3009048</v>
      </c>
      <c r="K34" s="31">
        <f t="shared" si="3"/>
        <v>34833222</v>
      </c>
      <c r="L34" s="31">
        <f t="shared" si="3"/>
        <v>228357</v>
      </c>
      <c r="M34" s="31">
        <f t="shared" si="3"/>
        <v>-26926277</v>
      </c>
      <c r="N34" s="31">
        <f t="shared" si="3"/>
        <v>8135302</v>
      </c>
      <c r="O34" s="31">
        <f t="shared" si="3"/>
        <v>46375166</v>
      </c>
      <c r="P34" s="31">
        <f t="shared" si="3"/>
        <v>39012365</v>
      </c>
      <c r="Q34" s="31">
        <f t="shared" si="3"/>
        <v>-822376</v>
      </c>
      <c r="R34" s="31">
        <f t="shared" si="3"/>
        <v>84565155</v>
      </c>
      <c r="S34" s="31">
        <f t="shared" si="3"/>
        <v>3114995</v>
      </c>
      <c r="T34" s="31">
        <f t="shared" si="3"/>
        <v>796469</v>
      </c>
      <c r="U34" s="31">
        <f t="shared" si="3"/>
        <v>4258276</v>
      </c>
      <c r="V34" s="31">
        <f t="shared" si="3"/>
        <v>8169740</v>
      </c>
      <c r="W34" s="31">
        <f t="shared" si="3"/>
        <v>103879245</v>
      </c>
      <c r="X34" s="31">
        <f t="shared" si="3"/>
        <v>0</v>
      </c>
      <c r="Y34" s="31">
        <f t="shared" si="3"/>
        <v>103879245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380081482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1581919</v>
      </c>
      <c r="H40" s="31">
        <f t="shared" si="5"/>
        <v>5218261</v>
      </c>
      <c r="I40" s="31">
        <f t="shared" si="5"/>
        <v>-3791132</v>
      </c>
      <c r="J40" s="31">
        <f t="shared" si="5"/>
        <v>3009048</v>
      </c>
      <c r="K40" s="31">
        <f t="shared" si="5"/>
        <v>34833222</v>
      </c>
      <c r="L40" s="31">
        <f t="shared" si="5"/>
        <v>228357</v>
      </c>
      <c r="M40" s="31">
        <f t="shared" si="5"/>
        <v>-26926277</v>
      </c>
      <c r="N40" s="31">
        <f t="shared" si="5"/>
        <v>8135302</v>
      </c>
      <c r="O40" s="31">
        <f t="shared" si="5"/>
        <v>46375166</v>
      </c>
      <c r="P40" s="31">
        <f t="shared" si="5"/>
        <v>39012365</v>
      </c>
      <c r="Q40" s="31">
        <f t="shared" si="5"/>
        <v>-822376</v>
      </c>
      <c r="R40" s="31">
        <f t="shared" si="5"/>
        <v>84565155</v>
      </c>
      <c r="S40" s="31">
        <f t="shared" si="5"/>
        <v>3114995</v>
      </c>
      <c r="T40" s="31">
        <f t="shared" si="5"/>
        <v>796469</v>
      </c>
      <c r="U40" s="31">
        <f t="shared" si="5"/>
        <v>4258276</v>
      </c>
      <c r="V40" s="31">
        <f t="shared" si="5"/>
        <v>8169740</v>
      </c>
      <c r="W40" s="31">
        <f t="shared" si="5"/>
        <v>103879245</v>
      </c>
      <c r="X40" s="31">
        <f t="shared" si="5"/>
        <v>0</v>
      </c>
      <c r="Y40" s="31">
        <f t="shared" si="5"/>
        <v>103879245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201798019</v>
      </c>
      <c r="D42" s="43">
        <f>+D25-D40</f>
        <v>0</v>
      </c>
      <c r="E42" s="44">
        <f t="shared" si="6"/>
        <v>32298261</v>
      </c>
      <c r="F42" s="45">
        <f t="shared" si="6"/>
        <v>33132008</v>
      </c>
      <c r="G42" s="45">
        <f t="shared" si="6"/>
        <v>50164619</v>
      </c>
      <c r="H42" s="45">
        <f t="shared" si="6"/>
        <v>-6169333</v>
      </c>
      <c r="I42" s="45">
        <f t="shared" si="6"/>
        <v>348157</v>
      </c>
      <c r="J42" s="45">
        <f t="shared" si="6"/>
        <v>44343443</v>
      </c>
      <c r="K42" s="45">
        <f t="shared" si="6"/>
        <v>20455566</v>
      </c>
      <c r="L42" s="45">
        <f t="shared" si="6"/>
        <v>19432864</v>
      </c>
      <c r="M42" s="45">
        <f t="shared" si="6"/>
        <v>23555869</v>
      </c>
      <c r="N42" s="45">
        <f t="shared" si="6"/>
        <v>63444299</v>
      </c>
      <c r="O42" s="45">
        <f t="shared" si="6"/>
        <v>20168570</v>
      </c>
      <c r="P42" s="45">
        <f t="shared" si="6"/>
        <v>19472553</v>
      </c>
      <c r="Q42" s="45">
        <f t="shared" si="6"/>
        <v>25001708</v>
      </c>
      <c r="R42" s="45">
        <f t="shared" si="6"/>
        <v>64642831</v>
      </c>
      <c r="S42" s="45">
        <f t="shared" si="6"/>
        <v>21285022</v>
      </c>
      <c r="T42" s="45">
        <f t="shared" si="6"/>
        <v>23258131</v>
      </c>
      <c r="U42" s="45">
        <f t="shared" si="6"/>
        <v>22958785</v>
      </c>
      <c r="V42" s="45">
        <f t="shared" si="6"/>
        <v>67501938</v>
      </c>
      <c r="W42" s="45">
        <f t="shared" si="6"/>
        <v>239932511</v>
      </c>
      <c r="X42" s="45">
        <f t="shared" si="6"/>
        <v>33132008</v>
      </c>
      <c r="Y42" s="45">
        <f t="shared" si="6"/>
        <v>206800503</v>
      </c>
      <c r="Z42" s="46">
        <f>+IF(X42&lt;&gt;0,+(Y42/X42)*100,0)</f>
        <v>624.17135417811073</v>
      </c>
      <c r="AA42" s="47">
        <f>+AA25-AA40</f>
        <v>33132008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422468544</v>
      </c>
      <c r="D6" s="18"/>
      <c r="E6" s="19">
        <v>890768590</v>
      </c>
      <c r="F6" s="20">
        <v>859351022</v>
      </c>
      <c r="G6" s="20">
        <v>39767973</v>
      </c>
      <c r="H6" s="20">
        <v>166514</v>
      </c>
      <c r="I6" s="20">
        <v>223441</v>
      </c>
      <c r="J6" s="20">
        <v>40157928</v>
      </c>
      <c r="K6" s="20">
        <v>178873</v>
      </c>
      <c r="L6" s="20">
        <v>362674</v>
      </c>
      <c r="M6" s="20">
        <v>206072</v>
      </c>
      <c r="N6" s="20">
        <v>747619</v>
      </c>
      <c r="O6" s="20">
        <v>264480</v>
      </c>
      <c r="P6" s="20">
        <v>306102</v>
      </c>
      <c r="Q6" s="20">
        <v>266891</v>
      </c>
      <c r="R6" s="20">
        <v>837473</v>
      </c>
      <c r="S6" s="20">
        <v>210534</v>
      </c>
      <c r="T6" s="20">
        <v>451519</v>
      </c>
      <c r="U6" s="20">
        <v>274515</v>
      </c>
      <c r="V6" s="20">
        <v>936568</v>
      </c>
      <c r="W6" s="20">
        <v>42679588</v>
      </c>
      <c r="X6" s="20">
        <v>859351022</v>
      </c>
      <c r="Y6" s="20">
        <v>-816671434</v>
      </c>
      <c r="Z6" s="21">
        <v>-95.033509368421974</v>
      </c>
      <c r="AA6" s="22">
        <v>859351022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-25767592</v>
      </c>
      <c r="F8" s="20">
        <v>-2767592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-2767592</v>
      </c>
      <c r="Y8" s="20">
        <v>2767592</v>
      </c>
      <c r="Z8" s="21">
        <v>-100</v>
      </c>
      <c r="AA8" s="22">
        <v>-2767592</v>
      </c>
    </row>
    <row r="9" spans="1:27" ht="13.5" x14ac:dyDescent="0.25">
      <c r="A9" s="23" t="s">
        <v>37</v>
      </c>
      <c r="B9" s="17" t="s">
        <v>32</v>
      </c>
      <c r="C9" s="18">
        <v>13282997</v>
      </c>
      <c r="D9" s="18"/>
      <c r="E9" s="19">
        <v>-22338</v>
      </c>
      <c r="F9" s="20">
        <v>-22338</v>
      </c>
      <c r="G9" s="20">
        <v>-4661802</v>
      </c>
      <c r="H9" s="20">
        <v>6749788</v>
      </c>
      <c r="I9" s="20">
        <v>6277502</v>
      </c>
      <c r="J9" s="20">
        <v>8365488</v>
      </c>
      <c r="K9" s="20">
        <v>3296252</v>
      </c>
      <c r="L9" s="20">
        <v>-499493</v>
      </c>
      <c r="M9" s="20">
        <v>838921</v>
      </c>
      <c r="N9" s="20">
        <v>3635680</v>
      </c>
      <c r="O9" s="20">
        <v>1520969</v>
      </c>
      <c r="P9" s="20">
        <v>1132489</v>
      </c>
      <c r="Q9" s="20">
        <v>1821325</v>
      </c>
      <c r="R9" s="20">
        <v>4474783</v>
      </c>
      <c r="S9" s="20">
        <v>2767891</v>
      </c>
      <c r="T9" s="20">
        <v>2407040</v>
      </c>
      <c r="U9" s="20">
        <v>5978469</v>
      </c>
      <c r="V9" s="20">
        <v>11153400</v>
      </c>
      <c r="W9" s="20">
        <v>27629351</v>
      </c>
      <c r="X9" s="20"/>
      <c r="Y9" s="20">
        <v>27629351</v>
      </c>
      <c r="Z9" s="21"/>
      <c r="AA9" s="22">
        <v>-22338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-10090005</v>
      </c>
      <c r="D11" s="18"/>
      <c r="E11" s="19">
        <v>-10268924</v>
      </c>
      <c r="F11" s="20">
        <v>-10718924</v>
      </c>
      <c r="G11" s="20">
        <v>-661583</v>
      </c>
      <c r="H11" s="20">
        <v>-897366</v>
      </c>
      <c r="I11" s="20">
        <v>-767045</v>
      </c>
      <c r="J11" s="20">
        <v>-2325994</v>
      </c>
      <c r="K11" s="20">
        <v>-973608</v>
      </c>
      <c r="L11" s="20">
        <v>-943179</v>
      </c>
      <c r="M11" s="20">
        <v>-868101</v>
      </c>
      <c r="N11" s="20">
        <v>-2784888</v>
      </c>
      <c r="O11" s="20">
        <v>-1355466</v>
      </c>
      <c r="P11" s="20">
        <v>-583606</v>
      </c>
      <c r="Q11" s="20">
        <v>-1017030</v>
      </c>
      <c r="R11" s="20">
        <v>-2956102</v>
      </c>
      <c r="S11" s="20">
        <v>-781533</v>
      </c>
      <c r="T11" s="20">
        <v>-2333422</v>
      </c>
      <c r="U11" s="20">
        <v>-2815152</v>
      </c>
      <c r="V11" s="20">
        <v>-5930107</v>
      </c>
      <c r="W11" s="20">
        <v>-13997091</v>
      </c>
      <c r="X11" s="20">
        <v>-10718924</v>
      </c>
      <c r="Y11" s="20">
        <v>-3278167</v>
      </c>
      <c r="Z11" s="21">
        <v>30.582985754913462</v>
      </c>
      <c r="AA11" s="22">
        <v>-10718924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425661536</v>
      </c>
      <c r="D12" s="29">
        <f>SUM(D6:D11)</f>
        <v>0</v>
      </c>
      <c r="E12" s="30">
        <f t="shared" si="0"/>
        <v>854709736</v>
      </c>
      <c r="F12" s="31">
        <f t="shared" si="0"/>
        <v>845842168</v>
      </c>
      <c r="G12" s="31">
        <f t="shared" si="0"/>
        <v>34444588</v>
      </c>
      <c r="H12" s="31">
        <f t="shared" si="0"/>
        <v>6018936</v>
      </c>
      <c r="I12" s="31">
        <f t="shared" si="0"/>
        <v>5733898</v>
      </c>
      <c r="J12" s="31">
        <f t="shared" si="0"/>
        <v>46197422</v>
      </c>
      <c r="K12" s="31">
        <f t="shared" si="0"/>
        <v>2501517</v>
      </c>
      <c r="L12" s="31">
        <f t="shared" si="0"/>
        <v>-1079998</v>
      </c>
      <c r="M12" s="31">
        <f t="shared" si="0"/>
        <v>176892</v>
      </c>
      <c r="N12" s="31">
        <f t="shared" si="0"/>
        <v>1598411</v>
      </c>
      <c r="O12" s="31">
        <f t="shared" si="0"/>
        <v>429983</v>
      </c>
      <c r="P12" s="31">
        <f t="shared" si="0"/>
        <v>854985</v>
      </c>
      <c r="Q12" s="31">
        <f t="shared" si="0"/>
        <v>1071186</v>
      </c>
      <c r="R12" s="31">
        <f t="shared" si="0"/>
        <v>2356154</v>
      </c>
      <c r="S12" s="31">
        <f t="shared" si="0"/>
        <v>2196892</v>
      </c>
      <c r="T12" s="31">
        <f t="shared" si="0"/>
        <v>525137</v>
      </c>
      <c r="U12" s="31">
        <f t="shared" si="0"/>
        <v>3437832</v>
      </c>
      <c r="V12" s="31">
        <f t="shared" si="0"/>
        <v>6159861</v>
      </c>
      <c r="W12" s="31">
        <f t="shared" si="0"/>
        <v>56311848</v>
      </c>
      <c r="X12" s="31">
        <f t="shared" si="0"/>
        <v>845864506</v>
      </c>
      <c r="Y12" s="31">
        <f t="shared" si="0"/>
        <v>-789552658</v>
      </c>
      <c r="Z12" s="32">
        <f>+IF(X12&lt;&gt;0,+(Y12/X12)*100,0)</f>
        <v>-93.342686966936057</v>
      </c>
      <c r="AA12" s="33">
        <f>SUM(AA6:AA11)</f>
        <v>845842168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-48870</v>
      </c>
      <c r="D15" s="18"/>
      <c r="E15" s="19">
        <v>56348</v>
      </c>
      <c r="F15" s="20">
        <v>56348</v>
      </c>
      <c r="G15" s="20">
        <v>-35927</v>
      </c>
      <c r="H15" s="20"/>
      <c r="I15" s="20">
        <v>-39810</v>
      </c>
      <c r="J15" s="20">
        <v>-75737</v>
      </c>
      <c r="K15" s="20">
        <v>-3957563</v>
      </c>
      <c r="L15" s="20">
        <v>3914472</v>
      </c>
      <c r="M15" s="20">
        <v>-29886</v>
      </c>
      <c r="N15" s="20">
        <v>-72977</v>
      </c>
      <c r="O15" s="20">
        <v>-28352</v>
      </c>
      <c r="P15" s="20">
        <v>-2043</v>
      </c>
      <c r="Q15" s="20">
        <v>-163919</v>
      </c>
      <c r="R15" s="20">
        <v>-194314</v>
      </c>
      <c r="S15" s="20">
        <v>-112795</v>
      </c>
      <c r="T15" s="20">
        <v>20896</v>
      </c>
      <c r="U15" s="20">
        <v>-160550</v>
      </c>
      <c r="V15" s="20">
        <v>-252449</v>
      </c>
      <c r="W15" s="20">
        <v>-595477</v>
      </c>
      <c r="X15" s="20"/>
      <c r="Y15" s="20">
        <v>-595477</v>
      </c>
      <c r="Z15" s="21"/>
      <c r="AA15" s="22">
        <v>56348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25489775</v>
      </c>
      <c r="D19" s="18"/>
      <c r="E19" s="19">
        <v>831011299</v>
      </c>
      <c r="F19" s="20">
        <v>830305867</v>
      </c>
      <c r="G19" s="20">
        <v>187552</v>
      </c>
      <c r="H19" s="20">
        <v>954229</v>
      </c>
      <c r="I19" s="20">
        <v>2896361</v>
      </c>
      <c r="J19" s="20">
        <v>4038142</v>
      </c>
      <c r="K19" s="20">
        <v>1732289</v>
      </c>
      <c r="L19" s="20">
        <v>2348826</v>
      </c>
      <c r="M19" s="20">
        <v>2982547</v>
      </c>
      <c r="N19" s="20">
        <v>7063662</v>
      </c>
      <c r="O19" s="20">
        <v>731877</v>
      </c>
      <c r="P19" s="20">
        <v>749553</v>
      </c>
      <c r="Q19" s="20">
        <v>2068128</v>
      </c>
      <c r="R19" s="20">
        <v>3549558</v>
      </c>
      <c r="S19" s="20">
        <v>-3170752</v>
      </c>
      <c r="T19" s="20">
        <v>-572743</v>
      </c>
      <c r="U19" s="20">
        <v>21057923</v>
      </c>
      <c r="V19" s="20">
        <v>17314428</v>
      </c>
      <c r="W19" s="20">
        <v>31965790</v>
      </c>
      <c r="X19" s="20">
        <v>37407757</v>
      </c>
      <c r="Y19" s="20">
        <v>-5441967</v>
      </c>
      <c r="Z19" s="21">
        <v>-14.547696618110518</v>
      </c>
      <c r="AA19" s="22">
        <v>830305867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-30802</v>
      </c>
      <c r="D22" s="18"/>
      <c r="E22" s="19">
        <v>500000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>
        <v>-15527</v>
      </c>
      <c r="T22" s="20">
        <v>-12743</v>
      </c>
      <c r="U22" s="20">
        <v>171070</v>
      </c>
      <c r="V22" s="20">
        <v>142800</v>
      </c>
      <c r="W22" s="20">
        <v>142800</v>
      </c>
      <c r="X22" s="20"/>
      <c r="Y22" s="20">
        <v>142800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25410103</v>
      </c>
      <c r="D24" s="29">
        <f>SUM(D15:D23)</f>
        <v>0</v>
      </c>
      <c r="E24" s="36">
        <f t="shared" si="1"/>
        <v>831567647</v>
      </c>
      <c r="F24" s="37">
        <f t="shared" si="1"/>
        <v>830362215</v>
      </c>
      <c r="G24" s="37">
        <f t="shared" si="1"/>
        <v>151625</v>
      </c>
      <c r="H24" s="37">
        <f t="shared" si="1"/>
        <v>954229</v>
      </c>
      <c r="I24" s="37">
        <f t="shared" si="1"/>
        <v>2856551</v>
      </c>
      <c r="J24" s="37">
        <f t="shared" si="1"/>
        <v>3962405</v>
      </c>
      <c r="K24" s="37">
        <f t="shared" si="1"/>
        <v>-2225274</v>
      </c>
      <c r="L24" s="37">
        <f t="shared" si="1"/>
        <v>6263298</v>
      </c>
      <c r="M24" s="37">
        <f t="shared" si="1"/>
        <v>2952661</v>
      </c>
      <c r="N24" s="37">
        <f t="shared" si="1"/>
        <v>6990685</v>
      </c>
      <c r="O24" s="37">
        <f t="shared" si="1"/>
        <v>703525</v>
      </c>
      <c r="P24" s="37">
        <f t="shared" si="1"/>
        <v>747510</v>
      </c>
      <c r="Q24" s="37">
        <f t="shared" si="1"/>
        <v>1904209</v>
      </c>
      <c r="R24" s="37">
        <f t="shared" si="1"/>
        <v>3355244</v>
      </c>
      <c r="S24" s="37">
        <f t="shared" si="1"/>
        <v>-3299074</v>
      </c>
      <c r="T24" s="37">
        <f t="shared" si="1"/>
        <v>-564590</v>
      </c>
      <c r="U24" s="37">
        <f t="shared" si="1"/>
        <v>21068443</v>
      </c>
      <c r="V24" s="37">
        <f t="shared" si="1"/>
        <v>17204779</v>
      </c>
      <c r="W24" s="37">
        <f t="shared" si="1"/>
        <v>31513113</v>
      </c>
      <c r="X24" s="37">
        <f t="shared" si="1"/>
        <v>37407757</v>
      </c>
      <c r="Y24" s="37">
        <f t="shared" si="1"/>
        <v>-5894644</v>
      </c>
      <c r="Z24" s="38">
        <f>+IF(X24&lt;&gt;0,+(Y24/X24)*100,0)</f>
        <v>-15.757811942587201</v>
      </c>
      <c r="AA24" s="39">
        <f>SUM(AA15:AA23)</f>
        <v>830362215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451071639</v>
      </c>
      <c r="D25" s="29">
        <f>+D12+D24</f>
        <v>0</v>
      </c>
      <c r="E25" s="30">
        <f t="shared" si="2"/>
        <v>1686277383</v>
      </c>
      <c r="F25" s="31">
        <f t="shared" si="2"/>
        <v>1676204383</v>
      </c>
      <c r="G25" s="31">
        <f t="shared" si="2"/>
        <v>34596213</v>
      </c>
      <c r="H25" s="31">
        <f t="shared" si="2"/>
        <v>6973165</v>
      </c>
      <c r="I25" s="31">
        <f t="shared" si="2"/>
        <v>8590449</v>
      </c>
      <c r="J25" s="31">
        <f t="shared" si="2"/>
        <v>50159827</v>
      </c>
      <c r="K25" s="31">
        <f t="shared" si="2"/>
        <v>276243</v>
      </c>
      <c r="L25" s="31">
        <f t="shared" si="2"/>
        <v>5183300</v>
      </c>
      <c r="M25" s="31">
        <f t="shared" si="2"/>
        <v>3129553</v>
      </c>
      <c r="N25" s="31">
        <f t="shared" si="2"/>
        <v>8589096</v>
      </c>
      <c r="O25" s="31">
        <f t="shared" si="2"/>
        <v>1133508</v>
      </c>
      <c r="P25" s="31">
        <f t="shared" si="2"/>
        <v>1602495</v>
      </c>
      <c r="Q25" s="31">
        <f t="shared" si="2"/>
        <v>2975395</v>
      </c>
      <c r="R25" s="31">
        <f t="shared" si="2"/>
        <v>5711398</v>
      </c>
      <c r="S25" s="31">
        <f t="shared" si="2"/>
        <v>-1102182</v>
      </c>
      <c r="T25" s="31">
        <f t="shared" si="2"/>
        <v>-39453</v>
      </c>
      <c r="U25" s="31">
        <f t="shared" si="2"/>
        <v>24506275</v>
      </c>
      <c r="V25" s="31">
        <f t="shared" si="2"/>
        <v>23364640</v>
      </c>
      <c r="W25" s="31">
        <f t="shared" si="2"/>
        <v>87824961</v>
      </c>
      <c r="X25" s="31">
        <f t="shared" si="2"/>
        <v>883272263</v>
      </c>
      <c r="Y25" s="31">
        <f t="shared" si="2"/>
        <v>-795447302</v>
      </c>
      <c r="Z25" s="32">
        <f>+IF(X25&lt;&gt;0,+(Y25/X25)*100,0)</f>
        <v>-90.056864154014534</v>
      </c>
      <c r="AA25" s="33">
        <f>+AA12+AA24</f>
        <v>1676204383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2545749</v>
      </c>
      <c r="D31" s="18"/>
      <c r="E31" s="19">
        <v>34651932</v>
      </c>
      <c r="F31" s="20">
        <v>34651932</v>
      </c>
      <c r="G31" s="20">
        <v>989221</v>
      </c>
      <c r="H31" s="20">
        <v>212207</v>
      </c>
      <c r="I31" s="20">
        <v>-68012</v>
      </c>
      <c r="J31" s="20">
        <v>1133416</v>
      </c>
      <c r="K31" s="20">
        <v>577843</v>
      </c>
      <c r="L31" s="20">
        <v>238713</v>
      </c>
      <c r="M31" s="20">
        <v>90663</v>
      </c>
      <c r="N31" s="20">
        <v>907219</v>
      </c>
      <c r="O31" s="20">
        <v>371595</v>
      </c>
      <c r="P31" s="20">
        <v>71372</v>
      </c>
      <c r="Q31" s="20">
        <v>293860</v>
      </c>
      <c r="R31" s="20">
        <v>736827</v>
      </c>
      <c r="S31" s="20">
        <v>244757</v>
      </c>
      <c r="T31" s="20">
        <v>419531</v>
      </c>
      <c r="U31" s="20">
        <v>228115</v>
      </c>
      <c r="V31" s="20">
        <v>892403</v>
      </c>
      <c r="W31" s="20">
        <v>3669865</v>
      </c>
      <c r="X31" s="20"/>
      <c r="Y31" s="20">
        <v>3669865</v>
      </c>
      <c r="Z31" s="21"/>
      <c r="AA31" s="22">
        <v>34651932</v>
      </c>
    </row>
    <row r="32" spans="1:27" ht="13.5" x14ac:dyDescent="0.25">
      <c r="A32" s="23" t="s">
        <v>58</v>
      </c>
      <c r="B32" s="17" t="s">
        <v>32</v>
      </c>
      <c r="C32" s="18">
        <v>600866929</v>
      </c>
      <c r="D32" s="18"/>
      <c r="E32" s="19">
        <v>755233253</v>
      </c>
      <c r="F32" s="20">
        <v>758558643</v>
      </c>
      <c r="G32" s="20">
        <v>413965</v>
      </c>
      <c r="H32" s="20">
        <v>85300668</v>
      </c>
      <c r="I32" s="20">
        <v>93364407</v>
      </c>
      <c r="J32" s="20">
        <v>179079040</v>
      </c>
      <c r="K32" s="20">
        <v>57537166</v>
      </c>
      <c r="L32" s="20">
        <v>57134311</v>
      </c>
      <c r="M32" s="20">
        <v>59254246</v>
      </c>
      <c r="N32" s="20">
        <v>173925723</v>
      </c>
      <c r="O32" s="20">
        <v>51530384</v>
      </c>
      <c r="P32" s="20">
        <v>57290232</v>
      </c>
      <c r="Q32" s="20">
        <v>51288682</v>
      </c>
      <c r="R32" s="20">
        <v>160109298</v>
      </c>
      <c r="S32" s="20">
        <v>66177454</v>
      </c>
      <c r="T32" s="20">
        <v>59752202</v>
      </c>
      <c r="U32" s="20">
        <v>90501968</v>
      </c>
      <c r="V32" s="20">
        <v>216431624</v>
      </c>
      <c r="W32" s="20">
        <v>729545685</v>
      </c>
      <c r="X32" s="20">
        <v>723542152</v>
      </c>
      <c r="Y32" s="20">
        <v>6003533</v>
      </c>
      <c r="Z32" s="21">
        <v>0.82974198302132929</v>
      </c>
      <c r="AA32" s="22">
        <v>758558643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2744300</v>
      </c>
      <c r="F33" s="20">
        <v>2552430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2552430</v>
      </c>
      <c r="Y33" s="20">
        <v>-2552430</v>
      </c>
      <c r="Z33" s="21">
        <v>-100</v>
      </c>
      <c r="AA33" s="22">
        <v>2552430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603412678</v>
      </c>
      <c r="D34" s="29">
        <f>SUM(D29:D33)</f>
        <v>0</v>
      </c>
      <c r="E34" s="30">
        <f t="shared" si="3"/>
        <v>792629485</v>
      </c>
      <c r="F34" s="31">
        <f t="shared" si="3"/>
        <v>795763005</v>
      </c>
      <c r="G34" s="31">
        <f t="shared" si="3"/>
        <v>1403186</v>
      </c>
      <c r="H34" s="31">
        <f t="shared" si="3"/>
        <v>85512875</v>
      </c>
      <c r="I34" s="31">
        <f t="shared" si="3"/>
        <v>93296395</v>
      </c>
      <c r="J34" s="31">
        <f t="shared" si="3"/>
        <v>180212456</v>
      </c>
      <c r="K34" s="31">
        <f t="shared" si="3"/>
        <v>58115009</v>
      </c>
      <c r="L34" s="31">
        <f t="shared" si="3"/>
        <v>57373024</v>
      </c>
      <c r="M34" s="31">
        <f t="shared" si="3"/>
        <v>59344909</v>
      </c>
      <c r="N34" s="31">
        <f t="shared" si="3"/>
        <v>174832942</v>
      </c>
      <c r="O34" s="31">
        <f t="shared" si="3"/>
        <v>51901979</v>
      </c>
      <c r="P34" s="31">
        <f t="shared" si="3"/>
        <v>57361604</v>
      </c>
      <c r="Q34" s="31">
        <f t="shared" si="3"/>
        <v>51582542</v>
      </c>
      <c r="R34" s="31">
        <f t="shared" si="3"/>
        <v>160846125</v>
      </c>
      <c r="S34" s="31">
        <f t="shared" si="3"/>
        <v>66422211</v>
      </c>
      <c r="T34" s="31">
        <f t="shared" si="3"/>
        <v>60171733</v>
      </c>
      <c r="U34" s="31">
        <f t="shared" si="3"/>
        <v>90730083</v>
      </c>
      <c r="V34" s="31">
        <f t="shared" si="3"/>
        <v>217324027</v>
      </c>
      <c r="W34" s="31">
        <f t="shared" si="3"/>
        <v>733215550</v>
      </c>
      <c r="X34" s="31">
        <f t="shared" si="3"/>
        <v>726094582</v>
      </c>
      <c r="Y34" s="31">
        <f t="shared" si="3"/>
        <v>7120968</v>
      </c>
      <c r="Z34" s="32">
        <f>+IF(X34&lt;&gt;0,+(Y34/X34)*100,0)</f>
        <v>0.9807218200672374</v>
      </c>
      <c r="AA34" s="33">
        <f>SUM(AA29:AA33)</f>
        <v>795763005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603412678</v>
      </c>
      <c r="D40" s="29">
        <f>+D34+D39</f>
        <v>0</v>
      </c>
      <c r="E40" s="30">
        <f t="shared" si="5"/>
        <v>792629485</v>
      </c>
      <c r="F40" s="31">
        <f t="shared" si="5"/>
        <v>795763005</v>
      </c>
      <c r="G40" s="31">
        <f t="shared" si="5"/>
        <v>1403186</v>
      </c>
      <c r="H40" s="31">
        <f t="shared" si="5"/>
        <v>85512875</v>
      </c>
      <c r="I40" s="31">
        <f t="shared" si="5"/>
        <v>93296395</v>
      </c>
      <c r="J40" s="31">
        <f t="shared" si="5"/>
        <v>180212456</v>
      </c>
      <c r="K40" s="31">
        <f t="shared" si="5"/>
        <v>58115009</v>
      </c>
      <c r="L40" s="31">
        <f t="shared" si="5"/>
        <v>57373024</v>
      </c>
      <c r="M40" s="31">
        <f t="shared" si="5"/>
        <v>59344909</v>
      </c>
      <c r="N40" s="31">
        <f t="shared" si="5"/>
        <v>174832942</v>
      </c>
      <c r="O40" s="31">
        <f t="shared" si="5"/>
        <v>51901979</v>
      </c>
      <c r="P40" s="31">
        <f t="shared" si="5"/>
        <v>57361604</v>
      </c>
      <c r="Q40" s="31">
        <f t="shared" si="5"/>
        <v>51582542</v>
      </c>
      <c r="R40" s="31">
        <f t="shared" si="5"/>
        <v>160846125</v>
      </c>
      <c r="S40" s="31">
        <f t="shared" si="5"/>
        <v>66422211</v>
      </c>
      <c r="T40" s="31">
        <f t="shared" si="5"/>
        <v>60171733</v>
      </c>
      <c r="U40" s="31">
        <f t="shared" si="5"/>
        <v>90730083</v>
      </c>
      <c r="V40" s="31">
        <f t="shared" si="5"/>
        <v>217324027</v>
      </c>
      <c r="W40" s="31">
        <f t="shared" si="5"/>
        <v>733215550</v>
      </c>
      <c r="X40" s="31">
        <f t="shared" si="5"/>
        <v>726094582</v>
      </c>
      <c r="Y40" s="31">
        <f t="shared" si="5"/>
        <v>7120968</v>
      </c>
      <c r="Z40" s="32">
        <f>+IF(X40&lt;&gt;0,+(Y40/X40)*100,0)</f>
        <v>0.9807218200672374</v>
      </c>
      <c r="AA40" s="33">
        <f>+AA34+AA39</f>
        <v>795763005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-152341039</v>
      </c>
      <c r="D42" s="43">
        <f>+D25-D40</f>
        <v>0</v>
      </c>
      <c r="E42" s="44">
        <f t="shared" si="6"/>
        <v>893647898</v>
      </c>
      <c r="F42" s="45">
        <f t="shared" si="6"/>
        <v>880441378</v>
      </c>
      <c r="G42" s="45">
        <f t="shared" si="6"/>
        <v>33193027</v>
      </c>
      <c r="H42" s="45">
        <f t="shared" si="6"/>
        <v>-78539710</v>
      </c>
      <c r="I42" s="45">
        <f t="shared" si="6"/>
        <v>-84705946</v>
      </c>
      <c r="J42" s="45">
        <f t="shared" si="6"/>
        <v>-130052629</v>
      </c>
      <c r="K42" s="45">
        <f t="shared" si="6"/>
        <v>-57838766</v>
      </c>
      <c r="L42" s="45">
        <f t="shared" si="6"/>
        <v>-52189724</v>
      </c>
      <c r="M42" s="45">
        <f t="shared" si="6"/>
        <v>-56215356</v>
      </c>
      <c r="N42" s="45">
        <f t="shared" si="6"/>
        <v>-166243846</v>
      </c>
      <c r="O42" s="45">
        <f t="shared" si="6"/>
        <v>-50768471</v>
      </c>
      <c r="P42" s="45">
        <f t="shared" si="6"/>
        <v>-55759109</v>
      </c>
      <c r="Q42" s="45">
        <f t="shared" si="6"/>
        <v>-48607147</v>
      </c>
      <c r="R42" s="45">
        <f t="shared" si="6"/>
        <v>-155134727</v>
      </c>
      <c r="S42" s="45">
        <f t="shared" si="6"/>
        <v>-67524393</v>
      </c>
      <c r="T42" s="45">
        <f t="shared" si="6"/>
        <v>-60211186</v>
      </c>
      <c r="U42" s="45">
        <f t="shared" si="6"/>
        <v>-66223808</v>
      </c>
      <c r="V42" s="45">
        <f t="shared" si="6"/>
        <v>-193959387</v>
      </c>
      <c r="W42" s="45">
        <f t="shared" si="6"/>
        <v>-645390589</v>
      </c>
      <c r="X42" s="45">
        <f t="shared" si="6"/>
        <v>157177681</v>
      </c>
      <c r="Y42" s="45">
        <f t="shared" si="6"/>
        <v>-802568270</v>
      </c>
      <c r="Z42" s="46">
        <f>+IF(X42&lt;&gt;0,+(Y42/X42)*100,0)</f>
        <v>-510.61210783482676</v>
      </c>
      <c r="AA42" s="47">
        <f>+AA25-AA40</f>
        <v>880441378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16935401</v>
      </c>
      <c r="D45" s="18"/>
      <c r="E45" s="19">
        <v>170709201</v>
      </c>
      <c r="F45" s="20">
        <v>159742761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159742761</v>
      </c>
      <c r="Y45" s="20">
        <v>-159742761</v>
      </c>
      <c r="Z45" s="48">
        <v>-100</v>
      </c>
      <c r="AA45" s="22">
        <v>159742761</v>
      </c>
    </row>
    <row r="46" spans="1:27" ht="13.5" x14ac:dyDescent="0.25">
      <c r="A46" s="23" t="s">
        <v>69</v>
      </c>
      <c r="B46" s="17" t="s">
        <v>32</v>
      </c>
      <c r="C46" s="18">
        <v>-16935401</v>
      </c>
      <c r="D46" s="18"/>
      <c r="E46" s="19">
        <v>8845547</v>
      </c>
      <c r="F46" s="20">
        <v>8845547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8845547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179554748</v>
      </c>
      <c r="F48" s="53">
        <f t="shared" si="7"/>
        <v>168588308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159742761</v>
      </c>
      <c r="Y48" s="53">
        <f t="shared" si="7"/>
        <v>-159742761</v>
      </c>
      <c r="Z48" s="54">
        <f>+IF(X48&lt;&gt;0,+(Y48/X48)*100,0)</f>
        <v>-100</v>
      </c>
      <c r="AA48" s="55">
        <f>SUM(AA45:AA47)</f>
        <v>168588308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84838175</v>
      </c>
      <c r="D6" s="18"/>
      <c r="E6" s="19"/>
      <c r="F6" s="20"/>
      <c r="G6" s="20">
        <v>6370030</v>
      </c>
      <c r="H6" s="20">
        <v>7028842</v>
      </c>
      <c r="I6" s="20">
        <v>-24659160</v>
      </c>
      <c r="J6" s="20">
        <v>-11260288</v>
      </c>
      <c r="K6" s="20">
        <v>-9487870</v>
      </c>
      <c r="L6" s="20">
        <v>-8861363</v>
      </c>
      <c r="M6" s="20">
        <v>-9383778</v>
      </c>
      <c r="N6" s="20">
        <v>-27733011</v>
      </c>
      <c r="O6" s="20">
        <v>-8003009</v>
      </c>
      <c r="P6" s="20">
        <v>-10678173</v>
      </c>
      <c r="Q6" s="20">
        <v>-8909673</v>
      </c>
      <c r="R6" s="20">
        <v>-27590855</v>
      </c>
      <c r="S6" s="20">
        <v>-11265546</v>
      </c>
      <c r="T6" s="20">
        <v>-7312488</v>
      </c>
      <c r="U6" s="20">
        <v>-12869023</v>
      </c>
      <c r="V6" s="20">
        <v>-31447057</v>
      </c>
      <c r="W6" s="20">
        <v>-98031211</v>
      </c>
      <c r="X6" s="20"/>
      <c r="Y6" s="20">
        <v>-98031211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185038367</v>
      </c>
      <c r="D8" s="18"/>
      <c r="E8" s="19"/>
      <c r="F8" s="20"/>
      <c r="G8" s="20">
        <v>17275401</v>
      </c>
      <c r="H8" s="20">
        <v>20806482</v>
      </c>
      <c r="I8" s="20">
        <v>20735428</v>
      </c>
      <c r="J8" s="20">
        <v>58817311</v>
      </c>
      <c r="K8" s="20">
        <v>17298380</v>
      </c>
      <c r="L8" s="20">
        <v>16631989</v>
      </c>
      <c r="M8" s="20">
        <v>16503797</v>
      </c>
      <c r="N8" s="20">
        <v>50434166</v>
      </c>
      <c r="O8" s="20">
        <v>17131278</v>
      </c>
      <c r="P8" s="20">
        <v>18811978</v>
      </c>
      <c r="Q8" s="20">
        <v>18277254</v>
      </c>
      <c r="R8" s="20">
        <v>54220510</v>
      </c>
      <c r="S8" s="20">
        <v>17678123</v>
      </c>
      <c r="T8" s="20">
        <v>17038820</v>
      </c>
      <c r="U8" s="20">
        <v>16715876</v>
      </c>
      <c r="V8" s="20">
        <v>51432819</v>
      </c>
      <c r="W8" s="20">
        <v>214904806</v>
      </c>
      <c r="X8" s="20"/>
      <c r="Y8" s="20">
        <v>214904806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-2459</v>
      </c>
      <c r="D9" s="18"/>
      <c r="E9" s="19"/>
      <c r="F9" s="20"/>
      <c r="G9" s="20">
        <v>-2500</v>
      </c>
      <c r="H9" s="20"/>
      <c r="I9" s="20"/>
      <c r="J9" s="20">
        <v>-2500</v>
      </c>
      <c r="K9" s="20">
        <v>-13378</v>
      </c>
      <c r="L9" s="20">
        <v>-2500</v>
      </c>
      <c r="M9" s="20"/>
      <c r="N9" s="20">
        <v>-15878</v>
      </c>
      <c r="O9" s="20">
        <v>-13099</v>
      </c>
      <c r="P9" s="20"/>
      <c r="Q9" s="20"/>
      <c r="R9" s="20">
        <v>-13099</v>
      </c>
      <c r="S9" s="20"/>
      <c r="T9" s="20">
        <v>-12889</v>
      </c>
      <c r="U9" s="20"/>
      <c r="V9" s="20">
        <v>-12889</v>
      </c>
      <c r="W9" s="20">
        <v>-44366</v>
      </c>
      <c r="X9" s="20"/>
      <c r="Y9" s="20">
        <v>-44366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-688012</v>
      </c>
      <c r="D11" s="18"/>
      <c r="E11" s="19"/>
      <c r="F11" s="20"/>
      <c r="G11" s="20">
        <v>-1463</v>
      </c>
      <c r="H11" s="20">
        <v>-61736</v>
      </c>
      <c r="I11" s="20">
        <v>-142584</v>
      </c>
      <c r="J11" s="20">
        <v>-205783</v>
      </c>
      <c r="K11" s="20">
        <v>-2622</v>
      </c>
      <c r="L11" s="20">
        <v>-60662</v>
      </c>
      <c r="M11" s="20">
        <v>-26412</v>
      </c>
      <c r="N11" s="20">
        <v>-89696</v>
      </c>
      <c r="O11" s="20">
        <v>-92116</v>
      </c>
      <c r="P11" s="20">
        <v>-80140</v>
      </c>
      <c r="Q11" s="20">
        <v>-268057</v>
      </c>
      <c r="R11" s="20">
        <v>-440313</v>
      </c>
      <c r="S11" s="20">
        <v>-44065</v>
      </c>
      <c r="T11" s="20">
        <v>-124590</v>
      </c>
      <c r="U11" s="20">
        <v>-65808</v>
      </c>
      <c r="V11" s="20">
        <v>-234463</v>
      </c>
      <c r="W11" s="20">
        <v>-970255</v>
      </c>
      <c r="X11" s="20"/>
      <c r="Y11" s="20">
        <v>-970255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269186071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23641468</v>
      </c>
      <c r="H12" s="31">
        <f t="shared" si="0"/>
        <v>27773588</v>
      </c>
      <c r="I12" s="31">
        <f t="shared" si="0"/>
        <v>-4066316</v>
      </c>
      <c r="J12" s="31">
        <f t="shared" si="0"/>
        <v>47348740</v>
      </c>
      <c r="K12" s="31">
        <f t="shared" si="0"/>
        <v>7794510</v>
      </c>
      <c r="L12" s="31">
        <f t="shared" si="0"/>
        <v>7707464</v>
      </c>
      <c r="M12" s="31">
        <f t="shared" si="0"/>
        <v>7093607</v>
      </c>
      <c r="N12" s="31">
        <f t="shared" si="0"/>
        <v>22595581</v>
      </c>
      <c r="O12" s="31">
        <f t="shared" si="0"/>
        <v>9023054</v>
      </c>
      <c r="P12" s="31">
        <f t="shared" si="0"/>
        <v>8053665</v>
      </c>
      <c r="Q12" s="31">
        <f t="shared" si="0"/>
        <v>9099524</v>
      </c>
      <c r="R12" s="31">
        <f t="shared" si="0"/>
        <v>26176243</v>
      </c>
      <c r="S12" s="31">
        <f t="shared" si="0"/>
        <v>6368512</v>
      </c>
      <c r="T12" s="31">
        <f t="shared" si="0"/>
        <v>9588853</v>
      </c>
      <c r="U12" s="31">
        <f t="shared" si="0"/>
        <v>3781045</v>
      </c>
      <c r="V12" s="31">
        <f t="shared" si="0"/>
        <v>19738410</v>
      </c>
      <c r="W12" s="31">
        <f t="shared" si="0"/>
        <v>115858974</v>
      </c>
      <c r="X12" s="31">
        <f t="shared" si="0"/>
        <v>0</v>
      </c>
      <c r="Y12" s="31">
        <f t="shared" si="0"/>
        <v>115858974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2946532</v>
      </c>
      <c r="D19" s="18"/>
      <c r="E19" s="19">
        <v>9813300</v>
      </c>
      <c r="F19" s="20">
        <v>12091600</v>
      </c>
      <c r="G19" s="20"/>
      <c r="H19" s="20"/>
      <c r="I19" s="20"/>
      <c r="J19" s="20"/>
      <c r="K19" s="20"/>
      <c r="L19" s="20"/>
      <c r="M19" s="20">
        <v>1580211</v>
      </c>
      <c r="N19" s="20">
        <v>1580211</v>
      </c>
      <c r="O19" s="20">
        <v>117148</v>
      </c>
      <c r="P19" s="20"/>
      <c r="Q19" s="20">
        <v>758752</v>
      </c>
      <c r="R19" s="20">
        <v>875900</v>
      </c>
      <c r="S19" s="20">
        <v>1359528</v>
      </c>
      <c r="T19" s="20">
        <v>543320</v>
      </c>
      <c r="U19" s="20">
        <v>5420647</v>
      </c>
      <c r="V19" s="20">
        <v>7323495</v>
      </c>
      <c r="W19" s="20">
        <v>9779606</v>
      </c>
      <c r="X19" s="20">
        <v>12091600</v>
      </c>
      <c r="Y19" s="20">
        <v>-2311994</v>
      </c>
      <c r="Z19" s="21">
        <v>-19.120662277945019</v>
      </c>
      <c r="AA19" s="22">
        <v>12091600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2946532</v>
      </c>
      <c r="D24" s="29">
        <f>SUM(D15:D23)</f>
        <v>0</v>
      </c>
      <c r="E24" s="36">
        <f t="shared" si="1"/>
        <v>9813300</v>
      </c>
      <c r="F24" s="37">
        <f t="shared" si="1"/>
        <v>12091600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1580211</v>
      </c>
      <c r="N24" s="37">
        <f t="shared" si="1"/>
        <v>1580211</v>
      </c>
      <c r="O24" s="37">
        <f t="shared" si="1"/>
        <v>117148</v>
      </c>
      <c r="P24" s="37">
        <f t="shared" si="1"/>
        <v>0</v>
      </c>
      <c r="Q24" s="37">
        <f t="shared" si="1"/>
        <v>758752</v>
      </c>
      <c r="R24" s="37">
        <f t="shared" si="1"/>
        <v>875900</v>
      </c>
      <c r="S24" s="37">
        <f t="shared" si="1"/>
        <v>1359528</v>
      </c>
      <c r="T24" s="37">
        <f t="shared" si="1"/>
        <v>543320</v>
      </c>
      <c r="U24" s="37">
        <f t="shared" si="1"/>
        <v>5420647</v>
      </c>
      <c r="V24" s="37">
        <f t="shared" si="1"/>
        <v>7323495</v>
      </c>
      <c r="W24" s="37">
        <f t="shared" si="1"/>
        <v>9779606</v>
      </c>
      <c r="X24" s="37">
        <f t="shared" si="1"/>
        <v>12091600</v>
      </c>
      <c r="Y24" s="37">
        <f t="shared" si="1"/>
        <v>-2311994</v>
      </c>
      <c r="Z24" s="38">
        <f>+IF(X24&lt;&gt;0,+(Y24/X24)*100,0)</f>
        <v>-19.120662277945019</v>
      </c>
      <c r="AA24" s="39">
        <f>SUM(AA15:AA23)</f>
        <v>12091600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272132603</v>
      </c>
      <c r="D25" s="29">
        <f>+D12+D24</f>
        <v>0</v>
      </c>
      <c r="E25" s="30">
        <f t="shared" si="2"/>
        <v>9813300</v>
      </c>
      <c r="F25" s="31">
        <f t="shared" si="2"/>
        <v>12091600</v>
      </c>
      <c r="G25" s="31">
        <f t="shared" si="2"/>
        <v>23641468</v>
      </c>
      <c r="H25" s="31">
        <f t="shared" si="2"/>
        <v>27773588</v>
      </c>
      <c r="I25" s="31">
        <f t="shared" si="2"/>
        <v>-4066316</v>
      </c>
      <c r="J25" s="31">
        <f t="shared" si="2"/>
        <v>47348740</v>
      </c>
      <c r="K25" s="31">
        <f t="shared" si="2"/>
        <v>7794510</v>
      </c>
      <c r="L25" s="31">
        <f t="shared" si="2"/>
        <v>7707464</v>
      </c>
      <c r="M25" s="31">
        <f t="shared" si="2"/>
        <v>8673818</v>
      </c>
      <c r="N25" s="31">
        <f t="shared" si="2"/>
        <v>24175792</v>
      </c>
      <c r="O25" s="31">
        <f t="shared" si="2"/>
        <v>9140202</v>
      </c>
      <c r="P25" s="31">
        <f t="shared" si="2"/>
        <v>8053665</v>
      </c>
      <c r="Q25" s="31">
        <f t="shared" si="2"/>
        <v>9858276</v>
      </c>
      <c r="R25" s="31">
        <f t="shared" si="2"/>
        <v>27052143</v>
      </c>
      <c r="S25" s="31">
        <f t="shared" si="2"/>
        <v>7728040</v>
      </c>
      <c r="T25" s="31">
        <f t="shared" si="2"/>
        <v>10132173</v>
      </c>
      <c r="U25" s="31">
        <f t="shared" si="2"/>
        <v>9201692</v>
      </c>
      <c r="V25" s="31">
        <f t="shared" si="2"/>
        <v>27061905</v>
      </c>
      <c r="W25" s="31">
        <f t="shared" si="2"/>
        <v>125638580</v>
      </c>
      <c r="X25" s="31">
        <f t="shared" si="2"/>
        <v>12091600</v>
      </c>
      <c r="Y25" s="31">
        <f t="shared" si="2"/>
        <v>113546980</v>
      </c>
      <c r="Z25" s="32">
        <f>+IF(X25&lt;&gt;0,+(Y25/X25)*100,0)</f>
        <v>939.05670051936886</v>
      </c>
      <c r="AA25" s="33">
        <f>+AA12+AA24</f>
        <v>12091600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166187186</v>
      </c>
      <c r="D32" s="18"/>
      <c r="E32" s="19"/>
      <c r="F32" s="20"/>
      <c r="G32" s="20">
        <v>-201862</v>
      </c>
      <c r="H32" s="20">
        <v>-260389</v>
      </c>
      <c r="I32" s="20">
        <v>-98394</v>
      </c>
      <c r="J32" s="20">
        <v>-560645</v>
      </c>
      <c r="K32" s="20">
        <v>-61931</v>
      </c>
      <c r="L32" s="20">
        <v>324772</v>
      </c>
      <c r="M32" s="20">
        <v>34983</v>
      </c>
      <c r="N32" s="20">
        <v>297824</v>
      </c>
      <c r="O32" s="20">
        <v>177016</v>
      </c>
      <c r="P32" s="20">
        <v>-654936</v>
      </c>
      <c r="Q32" s="20">
        <v>473807</v>
      </c>
      <c r="R32" s="20">
        <v>-4113</v>
      </c>
      <c r="S32" s="20">
        <v>-596406</v>
      </c>
      <c r="T32" s="20">
        <v>373823</v>
      </c>
      <c r="U32" s="20">
        <v>-275607</v>
      </c>
      <c r="V32" s="20">
        <v>-498190</v>
      </c>
      <c r="W32" s="20">
        <v>-765124</v>
      </c>
      <c r="X32" s="20"/>
      <c r="Y32" s="20">
        <v>-765124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166187186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-201862</v>
      </c>
      <c r="H34" s="31">
        <f t="shared" si="3"/>
        <v>-260389</v>
      </c>
      <c r="I34" s="31">
        <f t="shared" si="3"/>
        <v>-98394</v>
      </c>
      <c r="J34" s="31">
        <f t="shared" si="3"/>
        <v>-560645</v>
      </c>
      <c r="K34" s="31">
        <f t="shared" si="3"/>
        <v>-61931</v>
      </c>
      <c r="L34" s="31">
        <f t="shared" si="3"/>
        <v>324772</v>
      </c>
      <c r="M34" s="31">
        <f t="shared" si="3"/>
        <v>34983</v>
      </c>
      <c r="N34" s="31">
        <f t="shared" si="3"/>
        <v>297824</v>
      </c>
      <c r="O34" s="31">
        <f t="shared" si="3"/>
        <v>177016</v>
      </c>
      <c r="P34" s="31">
        <f t="shared" si="3"/>
        <v>-654936</v>
      </c>
      <c r="Q34" s="31">
        <f t="shared" si="3"/>
        <v>473807</v>
      </c>
      <c r="R34" s="31">
        <f t="shared" si="3"/>
        <v>-4113</v>
      </c>
      <c r="S34" s="31">
        <f t="shared" si="3"/>
        <v>-596406</v>
      </c>
      <c r="T34" s="31">
        <f t="shared" si="3"/>
        <v>373823</v>
      </c>
      <c r="U34" s="31">
        <f t="shared" si="3"/>
        <v>-275607</v>
      </c>
      <c r="V34" s="31">
        <f t="shared" si="3"/>
        <v>-498190</v>
      </c>
      <c r="W34" s="31">
        <f t="shared" si="3"/>
        <v>-765124</v>
      </c>
      <c r="X34" s="31">
        <f t="shared" si="3"/>
        <v>0</v>
      </c>
      <c r="Y34" s="31">
        <f t="shared" si="3"/>
        <v>-765124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166187186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-201862</v>
      </c>
      <c r="H40" s="31">
        <f t="shared" si="5"/>
        <v>-260389</v>
      </c>
      <c r="I40" s="31">
        <f t="shared" si="5"/>
        <v>-98394</v>
      </c>
      <c r="J40" s="31">
        <f t="shared" si="5"/>
        <v>-560645</v>
      </c>
      <c r="K40" s="31">
        <f t="shared" si="5"/>
        <v>-61931</v>
      </c>
      <c r="L40" s="31">
        <f t="shared" si="5"/>
        <v>324772</v>
      </c>
      <c r="M40" s="31">
        <f t="shared" si="5"/>
        <v>34983</v>
      </c>
      <c r="N40" s="31">
        <f t="shared" si="5"/>
        <v>297824</v>
      </c>
      <c r="O40" s="31">
        <f t="shared" si="5"/>
        <v>177016</v>
      </c>
      <c r="P40" s="31">
        <f t="shared" si="5"/>
        <v>-654936</v>
      </c>
      <c r="Q40" s="31">
        <f t="shared" si="5"/>
        <v>473807</v>
      </c>
      <c r="R40" s="31">
        <f t="shared" si="5"/>
        <v>-4113</v>
      </c>
      <c r="S40" s="31">
        <f t="shared" si="5"/>
        <v>-596406</v>
      </c>
      <c r="T40" s="31">
        <f t="shared" si="5"/>
        <v>373823</v>
      </c>
      <c r="U40" s="31">
        <f t="shared" si="5"/>
        <v>-275607</v>
      </c>
      <c r="V40" s="31">
        <f t="shared" si="5"/>
        <v>-498190</v>
      </c>
      <c r="W40" s="31">
        <f t="shared" si="5"/>
        <v>-765124</v>
      </c>
      <c r="X40" s="31">
        <f t="shared" si="5"/>
        <v>0</v>
      </c>
      <c r="Y40" s="31">
        <f t="shared" si="5"/>
        <v>-765124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105945417</v>
      </c>
      <c r="D42" s="43">
        <f>+D25-D40</f>
        <v>0</v>
      </c>
      <c r="E42" s="44">
        <f t="shared" si="6"/>
        <v>9813300</v>
      </c>
      <c r="F42" s="45">
        <f t="shared" si="6"/>
        <v>12091600</v>
      </c>
      <c r="G42" s="45">
        <f t="shared" si="6"/>
        <v>23843330</v>
      </c>
      <c r="H42" s="45">
        <f t="shared" si="6"/>
        <v>28033977</v>
      </c>
      <c r="I42" s="45">
        <f t="shared" si="6"/>
        <v>-3967922</v>
      </c>
      <c r="J42" s="45">
        <f t="shared" si="6"/>
        <v>47909385</v>
      </c>
      <c r="K42" s="45">
        <f t="shared" si="6"/>
        <v>7856441</v>
      </c>
      <c r="L42" s="45">
        <f t="shared" si="6"/>
        <v>7382692</v>
      </c>
      <c r="M42" s="45">
        <f t="shared" si="6"/>
        <v>8638835</v>
      </c>
      <c r="N42" s="45">
        <f t="shared" si="6"/>
        <v>23877968</v>
      </c>
      <c r="O42" s="45">
        <f t="shared" si="6"/>
        <v>8963186</v>
      </c>
      <c r="P42" s="45">
        <f t="shared" si="6"/>
        <v>8708601</v>
      </c>
      <c r="Q42" s="45">
        <f t="shared" si="6"/>
        <v>9384469</v>
      </c>
      <c r="R42" s="45">
        <f t="shared" si="6"/>
        <v>27056256</v>
      </c>
      <c r="S42" s="45">
        <f t="shared" si="6"/>
        <v>8324446</v>
      </c>
      <c r="T42" s="45">
        <f t="shared" si="6"/>
        <v>9758350</v>
      </c>
      <c r="U42" s="45">
        <f t="shared" si="6"/>
        <v>9477299</v>
      </c>
      <c r="V42" s="45">
        <f t="shared" si="6"/>
        <v>27560095</v>
      </c>
      <c r="W42" s="45">
        <f t="shared" si="6"/>
        <v>126403704</v>
      </c>
      <c r="X42" s="45">
        <f t="shared" si="6"/>
        <v>12091600</v>
      </c>
      <c r="Y42" s="45">
        <f t="shared" si="6"/>
        <v>114312104</v>
      </c>
      <c r="Z42" s="46">
        <f>+IF(X42&lt;&gt;0,+(Y42/X42)*100,0)</f>
        <v>945.38443216778592</v>
      </c>
      <c r="AA42" s="47">
        <f>+AA25-AA40</f>
        <v>12091600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-15952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-15952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4141542</v>
      </c>
      <c r="D6" s="18"/>
      <c r="E6" s="19">
        <v>31241134</v>
      </c>
      <c r="F6" s="20">
        <v>28913298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2302309</v>
      </c>
      <c r="U6" s="20">
        <v>3316096</v>
      </c>
      <c r="V6" s="20">
        <v>5618405</v>
      </c>
      <c r="W6" s="20">
        <v>5618405</v>
      </c>
      <c r="X6" s="20">
        <v>28913298</v>
      </c>
      <c r="Y6" s="20">
        <v>-23294893</v>
      </c>
      <c r="Z6" s="21">
        <v>-80.568093615608987</v>
      </c>
      <c r="AA6" s="22">
        <v>28913298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130970539</v>
      </c>
      <c r="F8" s="20">
        <v>132228677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132228677</v>
      </c>
      <c r="Y8" s="20">
        <v>-132228677</v>
      </c>
      <c r="Z8" s="21">
        <v>-100</v>
      </c>
      <c r="AA8" s="22">
        <v>132228677</v>
      </c>
    </row>
    <row r="9" spans="1:27" ht="13.5" x14ac:dyDescent="0.25">
      <c r="A9" s="23" t="s">
        <v>37</v>
      </c>
      <c r="B9" s="17" t="s">
        <v>32</v>
      </c>
      <c r="C9" s="18">
        <v>20360386</v>
      </c>
      <c r="D9" s="18"/>
      <c r="E9" s="19">
        <v>7914</v>
      </c>
      <c r="F9" s="20">
        <v>214857</v>
      </c>
      <c r="G9" s="20">
        <v>314139</v>
      </c>
      <c r="H9" s="20">
        <v>3148847</v>
      </c>
      <c r="I9" s="20">
        <v>2890344</v>
      </c>
      <c r="J9" s="20">
        <v>6353330</v>
      </c>
      <c r="K9" s="20">
        <v>3346866</v>
      </c>
      <c r="L9" s="20">
        <v>116721</v>
      </c>
      <c r="M9" s="20">
        <v>2097250</v>
      </c>
      <c r="N9" s="20">
        <v>5560837</v>
      </c>
      <c r="O9" s="20">
        <v>2150109</v>
      </c>
      <c r="P9" s="20">
        <v>2006246</v>
      </c>
      <c r="Q9" s="20">
        <v>1903502</v>
      </c>
      <c r="R9" s="20">
        <v>6059857</v>
      </c>
      <c r="S9" s="20">
        <v>1882190</v>
      </c>
      <c r="T9" s="20">
        <v>2080076</v>
      </c>
      <c r="U9" s="20">
        <v>2906918</v>
      </c>
      <c r="V9" s="20">
        <v>6869184</v>
      </c>
      <c r="W9" s="20">
        <v>24843208</v>
      </c>
      <c r="X9" s="20">
        <v>214857</v>
      </c>
      <c r="Y9" s="20">
        <v>24628351</v>
      </c>
      <c r="Z9" s="21">
        <v>11462.670985818473</v>
      </c>
      <c r="AA9" s="22">
        <v>214857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-2114627</v>
      </c>
      <c r="D11" s="18"/>
      <c r="E11" s="19">
        <v>-3590000</v>
      </c>
      <c r="F11" s="20">
        <v>-3527363</v>
      </c>
      <c r="G11" s="20">
        <v>-210331</v>
      </c>
      <c r="H11" s="20">
        <v>-126650</v>
      </c>
      <c r="I11" s="20">
        <v>-246392</v>
      </c>
      <c r="J11" s="20">
        <v>-583373</v>
      </c>
      <c r="K11" s="20">
        <v>-224635</v>
      </c>
      <c r="L11" s="20">
        <v>-52613</v>
      </c>
      <c r="M11" s="20">
        <v>-93595</v>
      </c>
      <c r="N11" s="20">
        <v>-370843</v>
      </c>
      <c r="O11" s="20">
        <v>-149075</v>
      </c>
      <c r="P11" s="20">
        <v>-167951</v>
      </c>
      <c r="Q11" s="20">
        <v>-141052</v>
      </c>
      <c r="R11" s="20">
        <v>-458078</v>
      </c>
      <c r="S11" s="20">
        <v>-167061</v>
      </c>
      <c r="T11" s="20">
        <v>-272287</v>
      </c>
      <c r="U11" s="20">
        <v>-318624</v>
      </c>
      <c r="V11" s="20">
        <v>-757972</v>
      </c>
      <c r="W11" s="20">
        <v>-2170266</v>
      </c>
      <c r="X11" s="20">
        <v>-3527363</v>
      </c>
      <c r="Y11" s="20">
        <v>1357097</v>
      </c>
      <c r="Z11" s="21">
        <v>-38.473414842759304</v>
      </c>
      <c r="AA11" s="22">
        <v>-3527363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22387301</v>
      </c>
      <c r="D12" s="29">
        <f>SUM(D6:D11)</f>
        <v>0</v>
      </c>
      <c r="E12" s="30">
        <f t="shared" si="0"/>
        <v>158629587</v>
      </c>
      <c r="F12" s="31">
        <f t="shared" si="0"/>
        <v>157829469</v>
      </c>
      <c r="G12" s="31">
        <f t="shared" si="0"/>
        <v>103808</v>
      </c>
      <c r="H12" s="31">
        <f t="shared" si="0"/>
        <v>3022197</v>
      </c>
      <c r="I12" s="31">
        <f t="shared" si="0"/>
        <v>2643952</v>
      </c>
      <c r="J12" s="31">
        <f t="shared" si="0"/>
        <v>5769957</v>
      </c>
      <c r="K12" s="31">
        <f t="shared" si="0"/>
        <v>3122231</v>
      </c>
      <c r="L12" s="31">
        <f t="shared" si="0"/>
        <v>64108</v>
      </c>
      <c r="M12" s="31">
        <f t="shared" si="0"/>
        <v>2003655</v>
      </c>
      <c r="N12" s="31">
        <f t="shared" si="0"/>
        <v>5189994</v>
      </c>
      <c r="O12" s="31">
        <f t="shared" si="0"/>
        <v>2001034</v>
      </c>
      <c r="P12" s="31">
        <f t="shared" si="0"/>
        <v>1838295</v>
      </c>
      <c r="Q12" s="31">
        <f t="shared" si="0"/>
        <v>1762450</v>
      </c>
      <c r="R12" s="31">
        <f t="shared" si="0"/>
        <v>5601779</v>
      </c>
      <c r="S12" s="31">
        <f t="shared" si="0"/>
        <v>1715129</v>
      </c>
      <c r="T12" s="31">
        <f t="shared" si="0"/>
        <v>4110098</v>
      </c>
      <c r="U12" s="31">
        <f t="shared" si="0"/>
        <v>5904390</v>
      </c>
      <c r="V12" s="31">
        <f t="shared" si="0"/>
        <v>11729617</v>
      </c>
      <c r="W12" s="31">
        <f t="shared" si="0"/>
        <v>28291347</v>
      </c>
      <c r="X12" s="31">
        <f t="shared" si="0"/>
        <v>157829469</v>
      </c>
      <c r="Y12" s="31">
        <f t="shared" si="0"/>
        <v>-129538122</v>
      </c>
      <c r="Z12" s="32">
        <f>+IF(X12&lt;&gt;0,+(Y12/X12)*100,0)</f>
        <v>-82.074737259617848</v>
      </c>
      <c r="AA12" s="33">
        <f>SUM(AA6:AA11)</f>
        <v>157829469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13357940</v>
      </c>
      <c r="D19" s="18"/>
      <c r="E19" s="19">
        <v>4516192</v>
      </c>
      <c r="F19" s="20">
        <v>7178435</v>
      </c>
      <c r="G19" s="20"/>
      <c r="H19" s="20">
        <v>15300</v>
      </c>
      <c r="I19" s="20">
        <v>99184</v>
      </c>
      <c r="J19" s="20">
        <v>114484</v>
      </c>
      <c r="K19" s="20">
        <v>679852</v>
      </c>
      <c r="L19" s="20">
        <v>126513</v>
      </c>
      <c r="M19" s="20">
        <v>24025</v>
      </c>
      <c r="N19" s="20">
        <v>830390</v>
      </c>
      <c r="O19" s="20">
        <v>900311</v>
      </c>
      <c r="P19" s="20">
        <v>78537</v>
      </c>
      <c r="Q19" s="20">
        <v>1024076</v>
      </c>
      <c r="R19" s="20">
        <v>2002924</v>
      </c>
      <c r="S19" s="20">
        <v>-3920386</v>
      </c>
      <c r="T19" s="20">
        <v>270796</v>
      </c>
      <c r="U19" s="20">
        <v>6358721</v>
      </c>
      <c r="V19" s="20">
        <v>2709131</v>
      </c>
      <c r="W19" s="20">
        <v>5656929</v>
      </c>
      <c r="X19" s="20">
        <v>7178435</v>
      </c>
      <c r="Y19" s="20">
        <v>-1521506</v>
      </c>
      <c r="Z19" s="21">
        <v>-21.19551127787603</v>
      </c>
      <c r="AA19" s="22">
        <v>7178435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13357940</v>
      </c>
      <c r="D24" s="29">
        <f>SUM(D15:D23)</f>
        <v>0</v>
      </c>
      <c r="E24" s="36">
        <f t="shared" si="1"/>
        <v>4516192</v>
      </c>
      <c r="F24" s="37">
        <f t="shared" si="1"/>
        <v>7178435</v>
      </c>
      <c r="G24" s="37">
        <f t="shared" si="1"/>
        <v>0</v>
      </c>
      <c r="H24" s="37">
        <f t="shared" si="1"/>
        <v>15300</v>
      </c>
      <c r="I24" s="37">
        <f t="shared" si="1"/>
        <v>99184</v>
      </c>
      <c r="J24" s="37">
        <f t="shared" si="1"/>
        <v>114484</v>
      </c>
      <c r="K24" s="37">
        <f t="shared" si="1"/>
        <v>679852</v>
      </c>
      <c r="L24" s="37">
        <f t="shared" si="1"/>
        <v>126513</v>
      </c>
      <c r="M24" s="37">
        <f t="shared" si="1"/>
        <v>24025</v>
      </c>
      <c r="N24" s="37">
        <f t="shared" si="1"/>
        <v>830390</v>
      </c>
      <c r="O24" s="37">
        <f t="shared" si="1"/>
        <v>900311</v>
      </c>
      <c r="P24" s="37">
        <f t="shared" si="1"/>
        <v>78537</v>
      </c>
      <c r="Q24" s="37">
        <f t="shared" si="1"/>
        <v>1024076</v>
      </c>
      <c r="R24" s="37">
        <f t="shared" si="1"/>
        <v>2002924</v>
      </c>
      <c r="S24" s="37">
        <f t="shared" si="1"/>
        <v>-3920386</v>
      </c>
      <c r="T24" s="37">
        <f t="shared" si="1"/>
        <v>270796</v>
      </c>
      <c r="U24" s="37">
        <f t="shared" si="1"/>
        <v>6358721</v>
      </c>
      <c r="V24" s="37">
        <f t="shared" si="1"/>
        <v>2709131</v>
      </c>
      <c r="W24" s="37">
        <f t="shared" si="1"/>
        <v>5656929</v>
      </c>
      <c r="X24" s="37">
        <f t="shared" si="1"/>
        <v>7178435</v>
      </c>
      <c r="Y24" s="37">
        <f t="shared" si="1"/>
        <v>-1521506</v>
      </c>
      <c r="Z24" s="38">
        <f>+IF(X24&lt;&gt;0,+(Y24/X24)*100,0)</f>
        <v>-21.19551127787603</v>
      </c>
      <c r="AA24" s="39">
        <f>SUM(AA15:AA23)</f>
        <v>7178435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35745241</v>
      </c>
      <c r="D25" s="29">
        <f>+D12+D24</f>
        <v>0</v>
      </c>
      <c r="E25" s="30">
        <f t="shared" si="2"/>
        <v>163145779</v>
      </c>
      <c r="F25" s="31">
        <f t="shared" si="2"/>
        <v>165007904</v>
      </c>
      <c r="G25" s="31">
        <f t="shared" si="2"/>
        <v>103808</v>
      </c>
      <c r="H25" s="31">
        <f t="shared" si="2"/>
        <v>3037497</v>
      </c>
      <c r="I25" s="31">
        <f t="shared" si="2"/>
        <v>2743136</v>
      </c>
      <c r="J25" s="31">
        <f t="shared" si="2"/>
        <v>5884441</v>
      </c>
      <c r="K25" s="31">
        <f t="shared" si="2"/>
        <v>3802083</v>
      </c>
      <c r="L25" s="31">
        <f t="shared" si="2"/>
        <v>190621</v>
      </c>
      <c r="M25" s="31">
        <f t="shared" si="2"/>
        <v>2027680</v>
      </c>
      <c r="N25" s="31">
        <f t="shared" si="2"/>
        <v>6020384</v>
      </c>
      <c r="O25" s="31">
        <f t="shared" si="2"/>
        <v>2901345</v>
      </c>
      <c r="P25" s="31">
        <f t="shared" si="2"/>
        <v>1916832</v>
      </c>
      <c r="Q25" s="31">
        <f t="shared" si="2"/>
        <v>2786526</v>
      </c>
      <c r="R25" s="31">
        <f t="shared" si="2"/>
        <v>7604703</v>
      </c>
      <c r="S25" s="31">
        <f t="shared" si="2"/>
        <v>-2205257</v>
      </c>
      <c r="T25" s="31">
        <f t="shared" si="2"/>
        <v>4380894</v>
      </c>
      <c r="U25" s="31">
        <f t="shared" si="2"/>
        <v>12263111</v>
      </c>
      <c r="V25" s="31">
        <f t="shared" si="2"/>
        <v>14438748</v>
      </c>
      <c r="W25" s="31">
        <f t="shared" si="2"/>
        <v>33948276</v>
      </c>
      <c r="X25" s="31">
        <f t="shared" si="2"/>
        <v>165007904</v>
      </c>
      <c r="Y25" s="31">
        <f t="shared" si="2"/>
        <v>-131059628</v>
      </c>
      <c r="Z25" s="32">
        <f>+IF(X25&lt;&gt;0,+(Y25/X25)*100,0)</f>
        <v>-79.426272816603984</v>
      </c>
      <c r="AA25" s="33">
        <f>+AA12+AA24</f>
        <v>165007904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156779625</v>
      </c>
      <c r="D32" s="18"/>
      <c r="E32" s="19">
        <v>150711307</v>
      </c>
      <c r="F32" s="20">
        <v>151530964</v>
      </c>
      <c r="G32" s="20">
        <v>2411090</v>
      </c>
      <c r="H32" s="20">
        <v>24154205</v>
      </c>
      <c r="I32" s="20">
        <v>22226076</v>
      </c>
      <c r="J32" s="20">
        <v>48791371</v>
      </c>
      <c r="K32" s="20">
        <v>25828431</v>
      </c>
      <c r="L32" s="20">
        <v>907873</v>
      </c>
      <c r="M32" s="20">
        <v>16102559</v>
      </c>
      <c r="N32" s="20">
        <v>42838863</v>
      </c>
      <c r="O32" s="20">
        <v>16256965</v>
      </c>
      <c r="P32" s="20">
        <v>15395103</v>
      </c>
      <c r="Q32" s="20">
        <v>14625404</v>
      </c>
      <c r="R32" s="20">
        <v>46277472</v>
      </c>
      <c r="S32" s="20">
        <v>14358971</v>
      </c>
      <c r="T32" s="20">
        <v>15950275</v>
      </c>
      <c r="U32" s="20">
        <v>22348444</v>
      </c>
      <c r="V32" s="20">
        <v>52657690</v>
      </c>
      <c r="W32" s="20">
        <v>190565396</v>
      </c>
      <c r="X32" s="20">
        <v>151530964</v>
      </c>
      <c r="Y32" s="20">
        <v>39034432</v>
      </c>
      <c r="Z32" s="21">
        <v>25.760036740741647</v>
      </c>
      <c r="AA32" s="22">
        <v>151530964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2533592</v>
      </c>
      <c r="F33" s="20">
        <v>2533592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2533592</v>
      </c>
      <c r="Y33" s="20">
        <v>-2533592</v>
      </c>
      <c r="Z33" s="21">
        <v>-100</v>
      </c>
      <c r="AA33" s="22">
        <v>2533592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156779625</v>
      </c>
      <c r="D34" s="29">
        <f>SUM(D29:D33)</f>
        <v>0</v>
      </c>
      <c r="E34" s="30">
        <f t="shared" si="3"/>
        <v>153244899</v>
      </c>
      <c r="F34" s="31">
        <f t="shared" si="3"/>
        <v>154064556</v>
      </c>
      <c r="G34" s="31">
        <f t="shared" si="3"/>
        <v>2411090</v>
      </c>
      <c r="H34" s="31">
        <f t="shared" si="3"/>
        <v>24154205</v>
      </c>
      <c r="I34" s="31">
        <f t="shared" si="3"/>
        <v>22226076</v>
      </c>
      <c r="J34" s="31">
        <f t="shared" si="3"/>
        <v>48791371</v>
      </c>
      <c r="K34" s="31">
        <f t="shared" si="3"/>
        <v>25828431</v>
      </c>
      <c r="L34" s="31">
        <f t="shared" si="3"/>
        <v>907873</v>
      </c>
      <c r="M34" s="31">
        <f t="shared" si="3"/>
        <v>16102559</v>
      </c>
      <c r="N34" s="31">
        <f t="shared" si="3"/>
        <v>42838863</v>
      </c>
      <c r="O34" s="31">
        <f t="shared" si="3"/>
        <v>16256965</v>
      </c>
      <c r="P34" s="31">
        <f t="shared" si="3"/>
        <v>15395103</v>
      </c>
      <c r="Q34" s="31">
        <f t="shared" si="3"/>
        <v>14625404</v>
      </c>
      <c r="R34" s="31">
        <f t="shared" si="3"/>
        <v>46277472</v>
      </c>
      <c r="S34" s="31">
        <f t="shared" si="3"/>
        <v>14358971</v>
      </c>
      <c r="T34" s="31">
        <f t="shared" si="3"/>
        <v>15950275</v>
      </c>
      <c r="U34" s="31">
        <f t="shared" si="3"/>
        <v>22348444</v>
      </c>
      <c r="V34" s="31">
        <f t="shared" si="3"/>
        <v>52657690</v>
      </c>
      <c r="W34" s="31">
        <f t="shared" si="3"/>
        <v>190565396</v>
      </c>
      <c r="X34" s="31">
        <f t="shared" si="3"/>
        <v>154064556</v>
      </c>
      <c r="Y34" s="31">
        <f t="shared" si="3"/>
        <v>36500840</v>
      </c>
      <c r="Z34" s="32">
        <f>+IF(X34&lt;&gt;0,+(Y34/X34)*100,0)</f>
        <v>23.691912629144891</v>
      </c>
      <c r="AA34" s="33">
        <f>SUM(AA29:AA33)</f>
        <v>154064556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2548013</v>
      </c>
      <c r="F37" s="20">
        <v>2554936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2554936</v>
      </c>
      <c r="Y37" s="20">
        <v>-2554936</v>
      </c>
      <c r="Z37" s="21">
        <v>-100</v>
      </c>
      <c r="AA37" s="22">
        <v>2554936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2548013</v>
      </c>
      <c r="F39" s="37">
        <f t="shared" si="4"/>
        <v>2554936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2554936</v>
      </c>
      <c r="Y39" s="37">
        <f t="shared" si="4"/>
        <v>-2554936</v>
      </c>
      <c r="Z39" s="38">
        <f>+IF(X39&lt;&gt;0,+(Y39/X39)*100,0)</f>
        <v>-100</v>
      </c>
      <c r="AA39" s="39">
        <f>SUM(AA37:AA38)</f>
        <v>2554936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156779625</v>
      </c>
      <c r="D40" s="29">
        <f>+D34+D39</f>
        <v>0</v>
      </c>
      <c r="E40" s="30">
        <f t="shared" si="5"/>
        <v>155792912</v>
      </c>
      <c r="F40" s="31">
        <f t="shared" si="5"/>
        <v>156619492</v>
      </c>
      <c r="G40" s="31">
        <f t="shared" si="5"/>
        <v>2411090</v>
      </c>
      <c r="H40" s="31">
        <f t="shared" si="5"/>
        <v>24154205</v>
      </c>
      <c r="I40" s="31">
        <f t="shared" si="5"/>
        <v>22226076</v>
      </c>
      <c r="J40" s="31">
        <f t="shared" si="5"/>
        <v>48791371</v>
      </c>
      <c r="K40" s="31">
        <f t="shared" si="5"/>
        <v>25828431</v>
      </c>
      <c r="L40" s="31">
        <f t="shared" si="5"/>
        <v>907873</v>
      </c>
      <c r="M40" s="31">
        <f t="shared" si="5"/>
        <v>16102559</v>
      </c>
      <c r="N40" s="31">
        <f t="shared" si="5"/>
        <v>42838863</v>
      </c>
      <c r="O40" s="31">
        <f t="shared" si="5"/>
        <v>16256965</v>
      </c>
      <c r="P40" s="31">
        <f t="shared" si="5"/>
        <v>15395103</v>
      </c>
      <c r="Q40" s="31">
        <f t="shared" si="5"/>
        <v>14625404</v>
      </c>
      <c r="R40" s="31">
        <f t="shared" si="5"/>
        <v>46277472</v>
      </c>
      <c r="S40" s="31">
        <f t="shared" si="5"/>
        <v>14358971</v>
      </c>
      <c r="T40" s="31">
        <f t="shared" si="5"/>
        <v>15950275</v>
      </c>
      <c r="U40" s="31">
        <f t="shared" si="5"/>
        <v>22348444</v>
      </c>
      <c r="V40" s="31">
        <f t="shared" si="5"/>
        <v>52657690</v>
      </c>
      <c r="W40" s="31">
        <f t="shared" si="5"/>
        <v>190565396</v>
      </c>
      <c r="X40" s="31">
        <f t="shared" si="5"/>
        <v>156619492</v>
      </c>
      <c r="Y40" s="31">
        <f t="shared" si="5"/>
        <v>33945904</v>
      </c>
      <c r="Z40" s="32">
        <f>+IF(X40&lt;&gt;0,+(Y40/X40)*100,0)</f>
        <v>21.674124699625512</v>
      </c>
      <c r="AA40" s="33">
        <f>+AA34+AA39</f>
        <v>156619492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-121034384</v>
      </c>
      <c r="D42" s="43">
        <f>+D25-D40</f>
        <v>0</v>
      </c>
      <c r="E42" s="44">
        <f t="shared" si="6"/>
        <v>7352867</v>
      </c>
      <c r="F42" s="45">
        <f t="shared" si="6"/>
        <v>8388412</v>
      </c>
      <c r="G42" s="45">
        <f t="shared" si="6"/>
        <v>-2307282</v>
      </c>
      <c r="H42" s="45">
        <f t="shared" si="6"/>
        <v>-21116708</v>
      </c>
      <c r="I42" s="45">
        <f t="shared" si="6"/>
        <v>-19482940</v>
      </c>
      <c r="J42" s="45">
        <f t="shared" si="6"/>
        <v>-42906930</v>
      </c>
      <c r="K42" s="45">
        <f t="shared" si="6"/>
        <v>-22026348</v>
      </c>
      <c r="L42" s="45">
        <f t="shared" si="6"/>
        <v>-717252</v>
      </c>
      <c r="M42" s="45">
        <f t="shared" si="6"/>
        <v>-14074879</v>
      </c>
      <c r="N42" s="45">
        <f t="shared" si="6"/>
        <v>-36818479</v>
      </c>
      <c r="O42" s="45">
        <f t="shared" si="6"/>
        <v>-13355620</v>
      </c>
      <c r="P42" s="45">
        <f t="shared" si="6"/>
        <v>-13478271</v>
      </c>
      <c r="Q42" s="45">
        <f t="shared" si="6"/>
        <v>-11838878</v>
      </c>
      <c r="R42" s="45">
        <f t="shared" si="6"/>
        <v>-38672769</v>
      </c>
      <c r="S42" s="45">
        <f t="shared" si="6"/>
        <v>-16564228</v>
      </c>
      <c r="T42" s="45">
        <f t="shared" si="6"/>
        <v>-11569381</v>
      </c>
      <c r="U42" s="45">
        <f t="shared" si="6"/>
        <v>-10085333</v>
      </c>
      <c r="V42" s="45">
        <f t="shared" si="6"/>
        <v>-38218942</v>
      </c>
      <c r="W42" s="45">
        <f t="shared" si="6"/>
        <v>-156617120</v>
      </c>
      <c r="X42" s="45">
        <f t="shared" si="6"/>
        <v>8388412</v>
      </c>
      <c r="Y42" s="45">
        <f t="shared" si="6"/>
        <v>-165005532</v>
      </c>
      <c r="Z42" s="46">
        <f>+IF(X42&lt;&gt;0,+(Y42/X42)*100,0)</f>
        <v>-1967.0651846857306</v>
      </c>
      <c r="AA42" s="47">
        <f>+AA25-AA40</f>
        <v>8388412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6167243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-6167243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59138476</v>
      </c>
      <c r="D6" s="18"/>
      <c r="E6" s="19"/>
      <c r="F6" s="20"/>
      <c r="G6" s="20">
        <v>20086980</v>
      </c>
      <c r="H6" s="20">
        <v>-17865981</v>
      </c>
      <c r="I6" s="20">
        <v>-17490752</v>
      </c>
      <c r="J6" s="20">
        <v>-15269753</v>
      </c>
      <c r="K6" s="20">
        <v>-5095860</v>
      </c>
      <c r="L6" s="20">
        <v>-5908713</v>
      </c>
      <c r="M6" s="20">
        <v>1663591</v>
      </c>
      <c r="N6" s="20">
        <v>-9340982</v>
      </c>
      <c r="O6" s="20">
        <v>-5015111</v>
      </c>
      <c r="P6" s="20">
        <v>-10833045</v>
      </c>
      <c r="Q6" s="20">
        <v>-6248787</v>
      </c>
      <c r="R6" s="20">
        <v>-22096943</v>
      </c>
      <c r="S6" s="20">
        <v>-8539536</v>
      </c>
      <c r="T6" s="20">
        <v>-6756529</v>
      </c>
      <c r="U6" s="20">
        <v>-12981329</v>
      </c>
      <c r="V6" s="20">
        <v>-28277394</v>
      </c>
      <c r="W6" s="20">
        <v>-74985072</v>
      </c>
      <c r="X6" s="20"/>
      <c r="Y6" s="20">
        <v>-74985072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293519164</v>
      </c>
      <c r="D8" s="18"/>
      <c r="E8" s="19"/>
      <c r="F8" s="20"/>
      <c r="G8" s="20">
        <v>16953114</v>
      </c>
      <c r="H8" s="20">
        <v>21287839</v>
      </c>
      <c r="I8" s="20">
        <v>17991311</v>
      </c>
      <c r="J8" s="20">
        <v>56232264</v>
      </c>
      <c r="K8" s="20">
        <v>18027377</v>
      </c>
      <c r="L8" s="20">
        <v>20442077</v>
      </c>
      <c r="M8" s="20">
        <v>17275811</v>
      </c>
      <c r="N8" s="20">
        <v>55745265</v>
      </c>
      <c r="O8" s="20">
        <v>18272101</v>
      </c>
      <c r="P8" s="20">
        <v>18551567</v>
      </c>
      <c r="Q8" s="20">
        <v>17210123</v>
      </c>
      <c r="R8" s="20">
        <v>54033791</v>
      </c>
      <c r="S8" s="20">
        <v>18571535</v>
      </c>
      <c r="T8" s="20">
        <v>17617928</v>
      </c>
      <c r="U8" s="20">
        <v>19729374</v>
      </c>
      <c r="V8" s="20">
        <v>55918837</v>
      </c>
      <c r="W8" s="20">
        <v>221930157</v>
      </c>
      <c r="X8" s="20"/>
      <c r="Y8" s="20">
        <v>221930157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27520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-4111452</v>
      </c>
      <c r="D11" s="18"/>
      <c r="E11" s="19"/>
      <c r="F11" s="20"/>
      <c r="G11" s="20">
        <v>-196773</v>
      </c>
      <c r="H11" s="20">
        <v>-161588</v>
      </c>
      <c r="I11" s="20">
        <v>-207242</v>
      </c>
      <c r="J11" s="20">
        <v>-565603</v>
      </c>
      <c r="K11" s="20">
        <v>-196061</v>
      </c>
      <c r="L11" s="20">
        <v>-328375</v>
      </c>
      <c r="M11" s="20">
        <v>-356700</v>
      </c>
      <c r="N11" s="20">
        <v>-881136</v>
      </c>
      <c r="O11" s="20">
        <v>-158510</v>
      </c>
      <c r="P11" s="20"/>
      <c r="Q11" s="20">
        <v>-620958</v>
      </c>
      <c r="R11" s="20">
        <v>-779468</v>
      </c>
      <c r="S11" s="20"/>
      <c r="T11" s="20">
        <v>-278038</v>
      </c>
      <c r="U11" s="20">
        <v>-158184</v>
      </c>
      <c r="V11" s="20">
        <v>-436222</v>
      </c>
      <c r="W11" s="20">
        <v>-2662429</v>
      </c>
      <c r="X11" s="20"/>
      <c r="Y11" s="20">
        <v>-2662429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348573708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36843321</v>
      </c>
      <c r="H12" s="31">
        <f t="shared" si="0"/>
        <v>3260270</v>
      </c>
      <c r="I12" s="31">
        <f t="shared" si="0"/>
        <v>293317</v>
      </c>
      <c r="J12" s="31">
        <f t="shared" si="0"/>
        <v>40396908</v>
      </c>
      <c r="K12" s="31">
        <f t="shared" si="0"/>
        <v>12735456</v>
      </c>
      <c r="L12" s="31">
        <f t="shared" si="0"/>
        <v>14204989</v>
      </c>
      <c r="M12" s="31">
        <f t="shared" si="0"/>
        <v>18582702</v>
      </c>
      <c r="N12" s="31">
        <f t="shared" si="0"/>
        <v>45523147</v>
      </c>
      <c r="O12" s="31">
        <f t="shared" si="0"/>
        <v>13098480</v>
      </c>
      <c r="P12" s="31">
        <f t="shared" si="0"/>
        <v>7718522</v>
      </c>
      <c r="Q12" s="31">
        <f t="shared" si="0"/>
        <v>10340378</v>
      </c>
      <c r="R12" s="31">
        <f t="shared" si="0"/>
        <v>31157380</v>
      </c>
      <c r="S12" s="31">
        <f t="shared" si="0"/>
        <v>10031999</v>
      </c>
      <c r="T12" s="31">
        <f t="shared" si="0"/>
        <v>10583361</v>
      </c>
      <c r="U12" s="31">
        <f t="shared" si="0"/>
        <v>6589861</v>
      </c>
      <c r="V12" s="31">
        <f t="shared" si="0"/>
        <v>27205221</v>
      </c>
      <c r="W12" s="31">
        <f t="shared" si="0"/>
        <v>144282656</v>
      </c>
      <c r="X12" s="31">
        <f t="shared" si="0"/>
        <v>0</v>
      </c>
      <c r="Y12" s="31">
        <f t="shared" si="0"/>
        <v>144282656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13250000</v>
      </c>
      <c r="F19" s="20">
        <v>17897596</v>
      </c>
      <c r="G19" s="20">
        <v>53150</v>
      </c>
      <c r="H19" s="20">
        <v>903825</v>
      </c>
      <c r="I19" s="20">
        <v>458952</v>
      </c>
      <c r="J19" s="20">
        <v>1415927</v>
      </c>
      <c r="K19" s="20">
        <v>449227</v>
      </c>
      <c r="L19" s="20">
        <v>1708192</v>
      </c>
      <c r="M19" s="20">
        <v>829416</v>
      </c>
      <c r="N19" s="20">
        <v>2986835</v>
      </c>
      <c r="O19" s="20">
        <v>132985</v>
      </c>
      <c r="P19" s="20">
        <v>1539214</v>
      </c>
      <c r="Q19" s="20">
        <v>1379788</v>
      </c>
      <c r="R19" s="20">
        <v>3051987</v>
      </c>
      <c r="S19" s="20">
        <v>1553987</v>
      </c>
      <c r="T19" s="20">
        <v>1142960</v>
      </c>
      <c r="U19" s="20">
        <v>5329280</v>
      </c>
      <c r="V19" s="20">
        <v>8026227</v>
      </c>
      <c r="W19" s="20">
        <v>15480976</v>
      </c>
      <c r="X19" s="20">
        <v>17897596</v>
      </c>
      <c r="Y19" s="20">
        <v>-2416620</v>
      </c>
      <c r="Z19" s="21">
        <v>-13.502483797265285</v>
      </c>
      <c r="AA19" s="22">
        <v>17897596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13250000</v>
      </c>
      <c r="F24" s="37">
        <f t="shared" si="1"/>
        <v>17897596</v>
      </c>
      <c r="G24" s="37">
        <f t="shared" si="1"/>
        <v>53150</v>
      </c>
      <c r="H24" s="37">
        <f t="shared" si="1"/>
        <v>903825</v>
      </c>
      <c r="I24" s="37">
        <f t="shared" si="1"/>
        <v>458952</v>
      </c>
      <c r="J24" s="37">
        <f t="shared" si="1"/>
        <v>1415927</v>
      </c>
      <c r="K24" s="37">
        <f t="shared" si="1"/>
        <v>449227</v>
      </c>
      <c r="L24" s="37">
        <f t="shared" si="1"/>
        <v>1708192</v>
      </c>
      <c r="M24" s="37">
        <f t="shared" si="1"/>
        <v>829416</v>
      </c>
      <c r="N24" s="37">
        <f t="shared" si="1"/>
        <v>2986835</v>
      </c>
      <c r="O24" s="37">
        <f t="shared" si="1"/>
        <v>132985</v>
      </c>
      <c r="P24" s="37">
        <f t="shared" si="1"/>
        <v>1539214</v>
      </c>
      <c r="Q24" s="37">
        <f t="shared" si="1"/>
        <v>1379788</v>
      </c>
      <c r="R24" s="37">
        <f t="shared" si="1"/>
        <v>3051987</v>
      </c>
      <c r="S24" s="37">
        <f t="shared" si="1"/>
        <v>1553987</v>
      </c>
      <c r="T24" s="37">
        <f t="shared" si="1"/>
        <v>1142960</v>
      </c>
      <c r="U24" s="37">
        <f t="shared" si="1"/>
        <v>5329280</v>
      </c>
      <c r="V24" s="37">
        <f t="shared" si="1"/>
        <v>8026227</v>
      </c>
      <c r="W24" s="37">
        <f t="shared" si="1"/>
        <v>15480976</v>
      </c>
      <c r="X24" s="37">
        <f t="shared" si="1"/>
        <v>17897596</v>
      </c>
      <c r="Y24" s="37">
        <f t="shared" si="1"/>
        <v>-2416620</v>
      </c>
      <c r="Z24" s="38">
        <f>+IF(X24&lt;&gt;0,+(Y24/X24)*100,0)</f>
        <v>-13.502483797265285</v>
      </c>
      <c r="AA24" s="39">
        <f>SUM(AA15:AA23)</f>
        <v>17897596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348573708</v>
      </c>
      <c r="D25" s="29">
        <f>+D12+D24</f>
        <v>0</v>
      </c>
      <c r="E25" s="30">
        <f t="shared" si="2"/>
        <v>13250000</v>
      </c>
      <c r="F25" s="31">
        <f t="shared" si="2"/>
        <v>17897596</v>
      </c>
      <c r="G25" s="31">
        <f t="shared" si="2"/>
        <v>36896471</v>
      </c>
      <c r="H25" s="31">
        <f t="shared" si="2"/>
        <v>4164095</v>
      </c>
      <c r="I25" s="31">
        <f t="shared" si="2"/>
        <v>752269</v>
      </c>
      <c r="J25" s="31">
        <f t="shared" si="2"/>
        <v>41812835</v>
      </c>
      <c r="K25" s="31">
        <f t="shared" si="2"/>
        <v>13184683</v>
      </c>
      <c r="L25" s="31">
        <f t="shared" si="2"/>
        <v>15913181</v>
      </c>
      <c r="M25" s="31">
        <f t="shared" si="2"/>
        <v>19412118</v>
      </c>
      <c r="N25" s="31">
        <f t="shared" si="2"/>
        <v>48509982</v>
      </c>
      <c r="O25" s="31">
        <f t="shared" si="2"/>
        <v>13231465</v>
      </c>
      <c r="P25" s="31">
        <f t="shared" si="2"/>
        <v>9257736</v>
      </c>
      <c r="Q25" s="31">
        <f t="shared" si="2"/>
        <v>11720166</v>
      </c>
      <c r="R25" s="31">
        <f t="shared" si="2"/>
        <v>34209367</v>
      </c>
      <c r="S25" s="31">
        <f t="shared" si="2"/>
        <v>11585986</v>
      </c>
      <c r="T25" s="31">
        <f t="shared" si="2"/>
        <v>11726321</v>
      </c>
      <c r="U25" s="31">
        <f t="shared" si="2"/>
        <v>11919141</v>
      </c>
      <c r="V25" s="31">
        <f t="shared" si="2"/>
        <v>35231448</v>
      </c>
      <c r="W25" s="31">
        <f t="shared" si="2"/>
        <v>159763632</v>
      </c>
      <c r="X25" s="31">
        <f t="shared" si="2"/>
        <v>17897596</v>
      </c>
      <c r="Y25" s="31">
        <f t="shared" si="2"/>
        <v>141866036</v>
      </c>
      <c r="Z25" s="32">
        <f>+IF(X25&lt;&gt;0,+(Y25/X25)*100,0)</f>
        <v>792.65414193056984</v>
      </c>
      <c r="AA25" s="33">
        <f>+AA12+AA24</f>
        <v>17897596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228297355</v>
      </c>
      <c r="D32" s="18"/>
      <c r="E32" s="19"/>
      <c r="F32" s="20"/>
      <c r="G32" s="20">
        <v>-126317</v>
      </c>
      <c r="H32" s="20">
        <v>16965546</v>
      </c>
      <c r="I32" s="20">
        <v>-14434888</v>
      </c>
      <c r="J32" s="20">
        <v>2404341</v>
      </c>
      <c r="K32" s="20">
        <v>838137</v>
      </c>
      <c r="L32" s="20">
        <v>1941270</v>
      </c>
      <c r="M32" s="20">
        <v>-257270</v>
      </c>
      <c r="N32" s="20">
        <v>2522137</v>
      </c>
      <c r="O32" s="20">
        <v>1291091</v>
      </c>
      <c r="P32" s="20">
        <v>932280</v>
      </c>
      <c r="Q32" s="20">
        <v>6336201</v>
      </c>
      <c r="R32" s="20">
        <v>8559572</v>
      </c>
      <c r="S32" s="20">
        <v>-956204</v>
      </c>
      <c r="T32" s="20">
        <v>-1021041</v>
      </c>
      <c r="U32" s="20">
        <v>8068162</v>
      </c>
      <c r="V32" s="20">
        <v>6090917</v>
      </c>
      <c r="W32" s="20">
        <v>19576967</v>
      </c>
      <c r="X32" s="20"/>
      <c r="Y32" s="20">
        <v>19576967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228297355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-126317</v>
      </c>
      <c r="H34" s="31">
        <f t="shared" si="3"/>
        <v>16965546</v>
      </c>
      <c r="I34" s="31">
        <f t="shared" si="3"/>
        <v>-14434888</v>
      </c>
      <c r="J34" s="31">
        <f t="shared" si="3"/>
        <v>2404341</v>
      </c>
      <c r="K34" s="31">
        <f t="shared" si="3"/>
        <v>838137</v>
      </c>
      <c r="L34" s="31">
        <f t="shared" si="3"/>
        <v>1941270</v>
      </c>
      <c r="M34" s="31">
        <f t="shared" si="3"/>
        <v>-257270</v>
      </c>
      <c r="N34" s="31">
        <f t="shared" si="3"/>
        <v>2522137</v>
      </c>
      <c r="O34" s="31">
        <f t="shared" si="3"/>
        <v>1291091</v>
      </c>
      <c r="P34" s="31">
        <f t="shared" si="3"/>
        <v>932280</v>
      </c>
      <c r="Q34" s="31">
        <f t="shared" si="3"/>
        <v>6336201</v>
      </c>
      <c r="R34" s="31">
        <f t="shared" si="3"/>
        <v>8559572</v>
      </c>
      <c r="S34" s="31">
        <f t="shared" si="3"/>
        <v>-956204</v>
      </c>
      <c r="T34" s="31">
        <f t="shared" si="3"/>
        <v>-1021041</v>
      </c>
      <c r="U34" s="31">
        <f t="shared" si="3"/>
        <v>8068162</v>
      </c>
      <c r="V34" s="31">
        <f t="shared" si="3"/>
        <v>6090917</v>
      </c>
      <c r="W34" s="31">
        <f t="shared" si="3"/>
        <v>19576967</v>
      </c>
      <c r="X34" s="31">
        <f t="shared" si="3"/>
        <v>0</v>
      </c>
      <c r="Y34" s="31">
        <f t="shared" si="3"/>
        <v>19576967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228297355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-126317</v>
      </c>
      <c r="H40" s="31">
        <f t="shared" si="5"/>
        <v>16965546</v>
      </c>
      <c r="I40" s="31">
        <f t="shared" si="5"/>
        <v>-14434888</v>
      </c>
      <c r="J40" s="31">
        <f t="shared" si="5"/>
        <v>2404341</v>
      </c>
      <c r="K40" s="31">
        <f t="shared" si="5"/>
        <v>838137</v>
      </c>
      <c r="L40" s="31">
        <f t="shared" si="5"/>
        <v>1941270</v>
      </c>
      <c r="M40" s="31">
        <f t="shared" si="5"/>
        <v>-257270</v>
      </c>
      <c r="N40" s="31">
        <f t="shared" si="5"/>
        <v>2522137</v>
      </c>
      <c r="O40" s="31">
        <f t="shared" si="5"/>
        <v>1291091</v>
      </c>
      <c r="P40" s="31">
        <f t="shared" si="5"/>
        <v>932280</v>
      </c>
      <c r="Q40" s="31">
        <f t="shared" si="5"/>
        <v>6336201</v>
      </c>
      <c r="R40" s="31">
        <f t="shared" si="5"/>
        <v>8559572</v>
      </c>
      <c r="S40" s="31">
        <f t="shared" si="5"/>
        <v>-956204</v>
      </c>
      <c r="T40" s="31">
        <f t="shared" si="5"/>
        <v>-1021041</v>
      </c>
      <c r="U40" s="31">
        <f t="shared" si="5"/>
        <v>8068162</v>
      </c>
      <c r="V40" s="31">
        <f t="shared" si="5"/>
        <v>6090917</v>
      </c>
      <c r="W40" s="31">
        <f t="shared" si="5"/>
        <v>19576967</v>
      </c>
      <c r="X40" s="31">
        <f t="shared" si="5"/>
        <v>0</v>
      </c>
      <c r="Y40" s="31">
        <f t="shared" si="5"/>
        <v>19576967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120276353</v>
      </c>
      <c r="D42" s="43">
        <f>+D25-D40</f>
        <v>0</v>
      </c>
      <c r="E42" s="44">
        <f t="shared" si="6"/>
        <v>13250000</v>
      </c>
      <c r="F42" s="45">
        <f t="shared" si="6"/>
        <v>17897596</v>
      </c>
      <c r="G42" s="45">
        <f t="shared" si="6"/>
        <v>37022788</v>
      </c>
      <c r="H42" s="45">
        <f t="shared" si="6"/>
        <v>-12801451</v>
      </c>
      <c r="I42" s="45">
        <f t="shared" si="6"/>
        <v>15187157</v>
      </c>
      <c r="J42" s="45">
        <f t="shared" si="6"/>
        <v>39408494</v>
      </c>
      <c r="K42" s="45">
        <f t="shared" si="6"/>
        <v>12346546</v>
      </c>
      <c r="L42" s="45">
        <f t="shared" si="6"/>
        <v>13971911</v>
      </c>
      <c r="M42" s="45">
        <f t="shared" si="6"/>
        <v>19669388</v>
      </c>
      <c r="N42" s="45">
        <f t="shared" si="6"/>
        <v>45987845</v>
      </c>
      <c r="O42" s="45">
        <f t="shared" si="6"/>
        <v>11940374</v>
      </c>
      <c r="P42" s="45">
        <f t="shared" si="6"/>
        <v>8325456</v>
      </c>
      <c r="Q42" s="45">
        <f t="shared" si="6"/>
        <v>5383965</v>
      </c>
      <c r="R42" s="45">
        <f t="shared" si="6"/>
        <v>25649795</v>
      </c>
      <c r="S42" s="45">
        <f t="shared" si="6"/>
        <v>12542190</v>
      </c>
      <c r="T42" s="45">
        <f t="shared" si="6"/>
        <v>12747362</v>
      </c>
      <c r="U42" s="45">
        <f t="shared" si="6"/>
        <v>3850979</v>
      </c>
      <c r="V42" s="45">
        <f t="shared" si="6"/>
        <v>29140531</v>
      </c>
      <c r="W42" s="45">
        <f t="shared" si="6"/>
        <v>140186665</v>
      </c>
      <c r="X42" s="45">
        <f t="shared" si="6"/>
        <v>17897596</v>
      </c>
      <c r="Y42" s="45">
        <f t="shared" si="6"/>
        <v>122289069</v>
      </c>
      <c r="Z42" s="46">
        <f>+IF(X42&lt;&gt;0,+(Y42/X42)*100,0)</f>
        <v>683.27092085439847</v>
      </c>
      <c r="AA42" s="47">
        <f>+AA25-AA40</f>
        <v>17897596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322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16364795</v>
      </c>
      <c r="D6" s="18"/>
      <c r="E6" s="19"/>
      <c r="F6" s="20">
        <v>8904575</v>
      </c>
      <c r="G6" s="20">
        <v>1156576</v>
      </c>
      <c r="H6" s="20">
        <v>244465</v>
      </c>
      <c r="I6" s="20">
        <v>1572363</v>
      </c>
      <c r="J6" s="20">
        <v>2973404</v>
      </c>
      <c r="K6" s="20">
        <v>58400</v>
      </c>
      <c r="L6" s="20">
        <v>822468</v>
      </c>
      <c r="M6" s="20">
        <v>203898</v>
      </c>
      <c r="N6" s="20">
        <v>1084766</v>
      </c>
      <c r="O6" s="20">
        <v>482179</v>
      </c>
      <c r="P6" s="20">
        <v>507402</v>
      </c>
      <c r="Q6" s="20">
        <v>621611</v>
      </c>
      <c r="R6" s="20">
        <v>1611192</v>
      </c>
      <c r="S6" s="20">
        <v>376478</v>
      </c>
      <c r="T6" s="20">
        <v>-789</v>
      </c>
      <c r="U6" s="20">
        <v>1287128</v>
      </c>
      <c r="V6" s="20">
        <v>1662817</v>
      </c>
      <c r="W6" s="20">
        <v>7332179</v>
      </c>
      <c r="X6" s="20">
        <v>8904575</v>
      </c>
      <c r="Y6" s="20">
        <v>-1572396</v>
      </c>
      <c r="Z6" s="21">
        <v>-17.658293629959882</v>
      </c>
      <c r="AA6" s="22">
        <v>8904575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2882197</v>
      </c>
      <c r="D8" s="18"/>
      <c r="E8" s="19">
        <v>2357744</v>
      </c>
      <c r="F8" s="20">
        <v>1765143</v>
      </c>
      <c r="G8" s="20">
        <v>765849</v>
      </c>
      <c r="H8" s="20">
        <v>-299598</v>
      </c>
      <c r="I8" s="20">
        <v>102312</v>
      </c>
      <c r="J8" s="20">
        <v>568563</v>
      </c>
      <c r="K8" s="20">
        <v>185438</v>
      </c>
      <c r="L8" s="20">
        <v>-78149</v>
      </c>
      <c r="M8" s="20">
        <v>271236</v>
      </c>
      <c r="N8" s="20">
        <v>378525</v>
      </c>
      <c r="O8" s="20">
        <v>385172</v>
      </c>
      <c r="P8" s="20">
        <v>52985</v>
      </c>
      <c r="Q8" s="20">
        <v>98085</v>
      </c>
      <c r="R8" s="20">
        <v>536242</v>
      </c>
      <c r="S8" s="20">
        <v>1339255</v>
      </c>
      <c r="T8" s="20">
        <v>-1066917</v>
      </c>
      <c r="U8" s="20">
        <v>118022</v>
      </c>
      <c r="V8" s="20">
        <v>390360</v>
      </c>
      <c r="W8" s="20">
        <v>1873690</v>
      </c>
      <c r="X8" s="20">
        <v>1765143</v>
      </c>
      <c r="Y8" s="20">
        <v>108547</v>
      </c>
      <c r="Z8" s="21">
        <v>6.1494734420950596</v>
      </c>
      <c r="AA8" s="22">
        <v>1765143</v>
      </c>
    </row>
    <row r="9" spans="1:27" ht="13.5" x14ac:dyDescent="0.25">
      <c r="A9" s="23" t="s">
        <v>37</v>
      </c>
      <c r="B9" s="17" t="s">
        <v>32</v>
      </c>
      <c r="C9" s="18">
        <v>2084268</v>
      </c>
      <c r="D9" s="18"/>
      <c r="E9" s="19">
        <v>1957397</v>
      </c>
      <c r="F9" s="20">
        <v>2083434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2083434</v>
      </c>
      <c r="Y9" s="20">
        <v>-2083434</v>
      </c>
      <c r="Z9" s="21">
        <v>-100</v>
      </c>
      <c r="AA9" s="22">
        <v>2083434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102797</v>
      </c>
      <c r="D11" s="18"/>
      <c r="E11" s="19"/>
      <c r="F11" s="20">
        <v>133171</v>
      </c>
      <c r="G11" s="20"/>
      <c r="H11" s="20"/>
      <c r="I11" s="20"/>
      <c r="J11" s="20"/>
      <c r="K11" s="20"/>
      <c r="L11" s="20"/>
      <c r="M11" s="20"/>
      <c r="N11" s="20"/>
      <c r="O11" s="20">
        <v>5431</v>
      </c>
      <c r="P11" s="20"/>
      <c r="Q11" s="20"/>
      <c r="R11" s="20">
        <v>5431</v>
      </c>
      <c r="S11" s="20"/>
      <c r="T11" s="20">
        <v>-40831</v>
      </c>
      <c r="U11" s="20">
        <v>-9350</v>
      </c>
      <c r="V11" s="20">
        <v>-50181</v>
      </c>
      <c r="W11" s="20">
        <v>-44750</v>
      </c>
      <c r="X11" s="20">
        <v>133171</v>
      </c>
      <c r="Y11" s="20">
        <v>-177921</v>
      </c>
      <c r="Z11" s="21">
        <v>-133.60341215429784</v>
      </c>
      <c r="AA11" s="22">
        <v>133171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21434057</v>
      </c>
      <c r="D12" s="29">
        <f>SUM(D6:D11)</f>
        <v>0</v>
      </c>
      <c r="E12" s="30">
        <f t="shared" si="0"/>
        <v>4315141</v>
      </c>
      <c r="F12" s="31">
        <f t="shared" si="0"/>
        <v>12886323</v>
      </c>
      <c r="G12" s="31">
        <f t="shared" si="0"/>
        <v>1922425</v>
      </c>
      <c r="H12" s="31">
        <f t="shared" si="0"/>
        <v>-55133</v>
      </c>
      <c r="I12" s="31">
        <f t="shared" si="0"/>
        <v>1674675</v>
      </c>
      <c r="J12" s="31">
        <f t="shared" si="0"/>
        <v>3541967</v>
      </c>
      <c r="K12" s="31">
        <f t="shared" si="0"/>
        <v>243838</v>
      </c>
      <c r="L12" s="31">
        <f t="shared" si="0"/>
        <v>744319</v>
      </c>
      <c r="M12" s="31">
        <f t="shared" si="0"/>
        <v>475134</v>
      </c>
      <c r="N12" s="31">
        <f t="shared" si="0"/>
        <v>1463291</v>
      </c>
      <c r="O12" s="31">
        <f t="shared" si="0"/>
        <v>872782</v>
      </c>
      <c r="P12" s="31">
        <f t="shared" si="0"/>
        <v>560387</v>
      </c>
      <c r="Q12" s="31">
        <f t="shared" si="0"/>
        <v>719696</v>
      </c>
      <c r="R12" s="31">
        <f t="shared" si="0"/>
        <v>2152865</v>
      </c>
      <c r="S12" s="31">
        <f t="shared" si="0"/>
        <v>1715733</v>
      </c>
      <c r="T12" s="31">
        <f t="shared" si="0"/>
        <v>-1108537</v>
      </c>
      <c r="U12" s="31">
        <f t="shared" si="0"/>
        <v>1395800</v>
      </c>
      <c r="V12" s="31">
        <f t="shared" si="0"/>
        <v>2002996</v>
      </c>
      <c r="W12" s="31">
        <f t="shared" si="0"/>
        <v>9161119</v>
      </c>
      <c r="X12" s="31">
        <f t="shared" si="0"/>
        <v>12886323</v>
      </c>
      <c r="Y12" s="31">
        <f t="shared" si="0"/>
        <v>-3725204</v>
      </c>
      <c r="Z12" s="32">
        <f>+IF(X12&lt;&gt;0,+(Y12/X12)*100,0)</f>
        <v>-28.90819980222442</v>
      </c>
      <c r="AA12" s="33">
        <f>SUM(AA6:AA11)</f>
        <v>12886323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50539431</v>
      </c>
      <c r="D19" s="18"/>
      <c r="E19" s="19">
        <v>44279136</v>
      </c>
      <c r="F19" s="20">
        <v>46941842</v>
      </c>
      <c r="G19" s="20">
        <v>-41104</v>
      </c>
      <c r="H19" s="20">
        <v>-41104</v>
      </c>
      <c r="I19" s="20">
        <v>-41104</v>
      </c>
      <c r="J19" s="20">
        <v>-123312</v>
      </c>
      <c r="K19" s="20">
        <v>-29964</v>
      </c>
      <c r="L19" s="20">
        <v>-41104</v>
      </c>
      <c r="M19" s="20">
        <v>33476</v>
      </c>
      <c r="N19" s="20">
        <v>-37592</v>
      </c>
      <c r="O19" s="20">
        <v>-621</v>
      </c>
      <c r="P19" s="20">
        <v>-41104</v>
      </c>
      <c r="Q19" s="20">
        <v>-41104</v>
      </c>
      <c r="R19" s="20">
        <v>-82829</v>
      </c>
      <c r="S19" s="20">
        <v>-41104</v>
      </c>
      <c r="T19" s="20">
        <v>-41104</v>
      </c>
      <c r="U19" s="20">
        <v>-41104</v>
      </c>
      <c r="V19" s="20">
        <v>-123312</v>
      </c>
      <c r="W19" s="20">
        <v>-367045</v>
      </c>
      <c r="X19" s="20">
        <v>46941842</v>
      </c>
      <c r="Y19" s="20">
        <v>-47308887</v>
      </c>
      <c r="Z19" s="21">
        <v>-100.78191435265791</v>
      </c>
      <c r="AA19" s="22">
        <v>46941842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50539431</v>
      </c>
      <c r="D24" s="29">
        <f>SUM(D15:D23)</f>
        <v>0</v>
      </c>
      <c r="E24" s="36">
        <f t="shared" si="1"/>
        <v>44279136</v>
      </c>
      <c r="F24" s="37">
        <f t="shared" si="1"/>
        <v>46941842</v>
      </c>
      <c r="G24" s="37">
        <f t="shared" si="1"/>
        <v>-41104</v>
      </c>
      <c r="H24" s="37">
        <f t="shared" si="1"/>
        <v>-41104</v>
      </c>
      <c r="I24" s="37">
        <f t="shared" si="1"/>
        <v>-41104</v>
      </c>
      <c r="J24" s="37">
        <f t="shared" si="1"/>
        <v>-123312</v>
      </c>
      <c r="K24" s="37">
        <f t="shared" si="1"/>
        <v>-29964</v>
      </c>
      <c r="L24" s="37">
        <f t="shared" si="1"/>
        <v>-41104</v>
      </c>
      <c r="M24" s="37">
        <f t="shared" si="1"/>
        <v>33476</v>
      </c>
      <c r="N24" s="37">
        <f t="shared" si="1"/>
        <v>-37592</v>
      </c>
      <c r="O24" s="37">
        <f t="shared" si="1"/>
        <v>-621</v>
      </c>
      <c r="P24" s="37">
        <f t="shared" si="1"/>
        <v>-41104</v>
      </c>
      <c r="Q24" s="37">
        <f t="shared" si="1"/>
        <v>-41104</v>
      </c>
      <c r="R24" s="37">
        <f t="shared" si="1"/>
        <v>-82829</v>
      </c>
      <c r="S24" s="37">
        <f t="shared" si="1"/>
        <v>-41104</v>
      </c>
      <c r="T24" s="37">
        <f t="shared" si="1"/>
        <v>-41104</v>
      </c>
      <c r="U24" s="37">
        <f t="shared" si="1"/>
        <v>-41104</v>
      </c>
      <c r="V24" s="37">
        <f t="shared" si="1"/>
        <v>-123312</v>
      </c>
      <c r="W24" s="37">
        <f t="shared" si="1"/>
        <v>-367045</v>
      </c>
      <c r="X24" s="37">
        <f t="shared" si="1"/>
        <v>46941842</v>
      </c>
      <c r="Y24" s="37">
        <f t="shared" si="1"/>
        <v>-47308887</v>
      </c>
      <c r="Z24" s="38">
        <f>+IF(X24&lt;&gt;0,+(Y24/X24)*100,0)</f>
        <v>-100.78191435265791</v>
      </c>
      <c r="AA24" s="39">
        <f>SUM(AA15:AA23)</f>
        <v>46941842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71973488</v>
      </c>
      <c r="D25" s="29">
        <f>+D12+D24</f>
        <v>0</v>
      </c>
      <c r="E25" s="30">
        <f t="shared" si="2"/>
        <v>48594277</v>
      </c>
      <c r="F25" s="31">
        <f t="shared" si="2"/>
        <v>59828165</v>
      </c>
      <c r="G25" s="31">
        <f t="shared" si="2"/>
        <v>1881321</v>
      </c>
      <c r="H25" s="31">
        <f t="shared" si="2"/>
        <v>-96237</v>
      </c>
      <c r="I25" s="31">
        <f t="shared" si="2"/>
        <v>1633571</v>
      </c>
      <c r="J25" s="31">
        <f t="shared" si="2"/>
        <v>3418655</v>
      </c>
      <c r="K25" s="31">
        <f t="shared" si="2"/>
        <v>213874</v>
      </c>
      <c r="L25" s="31">
        <f t="shared" si="2"/>
        <v>703215</v>
      </c>
      <c r="M25" s="31">
        <f t="shared" si="2"/>
        <v>508610</v>
      </c>
      <c r="N25" s="31">
        <f t="shared" si="2"/>
        <v>1425699</v>
      </c>
      <c r="O25" s="31">
        <f t="shared" si="2"/>
        <v>872161</v>
      </c>
      <c r="P25" s="31">
        <f t="shared" si="2"/>
        <v>519283</v>
      </c>
      <c r="Q25" s="31">
        <f t="shared" si="2"/>
        <v>678592</v>
      </c>
      <c r="R25" s="31">
        <f t="shared" si="2"/>
        <v>2070036</v>
      </c>
      <c r="S25" s="31">
        <f t="shared" si="2"/>
        <v>1674629</v>
      </c>
      <c r="T25" s="31">
        <f t="shared" si="2"/>
        <v>-1149641</v>
      </c>
      <c r="U25" s="31">
        <f t="shared" si="2"/>
        <v>1354696</v>
      </c>
      <c r="V25" s="31">
        <f t="shared" si="2"/>
        <v>1879684</v>
      </c>
      <c r="W25" s="31">
        <f t="shared" si="2"/>
        <v>8794074</v>
      </c>
      <c r="X25" s="31">
        <f t="shared" si="2"/>
        <v>59828165</v>
      </c>
      <c r="Y25" s="31">
        <f t="shared" si="2"/>
        <v>-51034091</v>
      </c>
      <c r="Z25" s="32">
        <f>+IF(X25&lt;&gt;0,+(Y25/X25)*100,0)</f>
        <v>-85.301113614298558</v>
      </c>
      <c r="AA25" s="33">
        <f>+AA12+AA24</f>
        <v>59828165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245881</v>
      </c>
      <c r="D31" s="18"/>
      <c r="E31" s="19">
        <v>258500</v>
      </c>
      <c r="F31" s="20">
        <v>245881</v>
      </c>
      <c r="G31" s="20">
        <v>-2420</v>
      </c>
      <c r="H31" s="20"/>
      <c r="I31" s="20">
        <v>-1530</v>
      </c>
      <c r="J31" s="20">
        <v>-3950</v>
      </c>
      <c r="K31" s="20"/>
      <c r="L31" s="20">
        <v>-2420</v>
      </c>
      <c r="M31" s="20"/>
      <c r="N31" s="20">
        <v>-2420</v>
      </c>
      <c r="O31" s="20"/>
      <c r="P31" s="20"/>
      <c r="Q31" s="20">
        <v>-3220</v>
      </c>
      <c r="R31" s="20">
        <v>-3220</v>
      </c>
      <c r="S31" s="20"/>
      <c r="T31" s="20">
        <v>-1815</v>
      </c>
      <c r="U31" s="20">
        <v>-300</v>
      </c>
      <c r="V31" s="20">
        <v>-2115</v>
      </c>
      <c r="W31" s="20">
        <v>-11705</v>
      </c>
      <c r="X31" s="20">
        <v>245881</v>
      </c>
      <c r="Y31" s="20">
        <v>-257586</v>
      </c>
      <c r="Z31" s="21">
        <v>-104.76043289233409</v>
      </c>
      <c r="AA31" s="22">
        <v>245881</v>
      </c>
    </row>
    <row r="32" spans="1:27" ht="13.5" x14ac:dyDescent="0.25">
      <c r="A32" s="23" t="s">
        <v>58</v>
      </c>
      <c r="B32" s="17" t="s">
        <v>32</v>
      </c>
      <c r="C32" s="18">
        <v>9180264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9426145</v>
      </c>
      <c r="D34" s="29">
        <f>SUM(D29:D33)</f>
        <v>0</v>
      </c>
      <c r="E34" s="30">
        <f t="shared" si="3"/>
        <v>258500</v>
      </c>
      <c r="F34" s="31">
        <f t="shared" si="3"/>
        <v>245881</v>
      </c>
      <c r="G34" s="31">
        <f t="shared" si="3"/>
        <v>-2420</v>
      </c>
      <c r="H34" s="31">
        <f t="shared" si="3"/>
        <v>0</v>
      </c>
      <c r="I34" s="31">
        <f t="shared" si="3"/>
        <v>-1530</v>
      </c>
      <c r="J34" s="31">
        <f t="shared" si="3"/>
        <v>-3950</v>
      </c>
      <c r="K34" s="31">
        <f t="shared" si="3"/>
        <v>0</v>
      </c>
      <c r="L34" s="31">
        <f t="shared" si="3"/>
        <v>-2420</v>
      </c>
      <c r="M34" s="31">
        <f t="shared" si="3"/>
        <v>0</v>
      </c>
      <c r="N34" s="31">
        <f t="shared" si="3"/>
        <v>-2420</v>
      </c>
      <c r="O34" s="31">
        <f t="shared" si="3"/>
        <v>0</v>
      </c>
      <c r="P34" s="31">
        <f t="shared" si="3"/>
        <v>0</v>
      </c>
      <c r="Q34" s="31">
        <f t="shared" si="3"/>
        <v>-3220</v>
      </c>
      <c r="R34" s="31">
        <f t="shared" si="3"/>
        <v>-3220</v>
      </c>
      <c r="S34" s="31">
        <f t="shared" si="3"/>
        <v>0</v>
      </c>
      <c r="T34" s="31">
        <f t="shared" si="3"/>
        <v>-1815</v>
      </c>
      <c r="U34" s="31">
        <f t="shared" si="3"/>
        <v>-300</v>
      </c>
      <c r="V34" s="31">
        <f t="shared" si="3"/>
        <v>-2115</v>
      </c>
      <c r="W34" s="31">
        <f t="shared" si="3"/>
        <v>-11705</v>
      </c>
      <c r="X34" s="31">
        <f t="shared" si="3"/>
        <v>245881</v>
      </c>
      <c r="Y34" s="31">
        <f t="shared" si="3"/>
        <v>-257586</v>
      </c>
      <c r="Z34" s="32">
        <f>+IF(X34&lt;&gt;0,+(Y34/X34)*100,0)</f>
        <v>-104.76043289233409</v>
      </c>
      <c r="AA34" s="33">
        <f>SUM(AA29:AA33)</f>
        <v>245881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9426145</v>
      </c>
      <c r="D40" s="29">
        <f>+D34+D39</f>
        <v>0</v>
      </c>
      <c r="E40" s="30">
        <f t="shared" si="5"/>
        <v>258500</v>
      </c>
      <c r="F40" s="31">
        <f t="shared" si="5"/>
        <v>245881</v>
      </c>
      <c r="G40" s="31">
        <f t="shared" si="5"/>
        <v>-2420</v>
      </c>
      <c r="H40" s="31">
        <f t="shared" si="5"/>
        <v>0</v>
      </c>
      <c r="I40" s="31">
        <f t="shared" si="5"/>
        <v>-1530</v>
      </c>
      <c r="J40" s="31">
        <f t="shared" si="5"/>
        <v>-3950</v>
      </c>
      <c r="K40" s="31">
        <f t="shared" si="5"/>
        <v>0</v>
      </c>
      <c r="L40" s="31">
        <f t="shared" si="5"/>
        <v>-2420</v>
      </c>
      <c r="M40" s="31">
        <f t="shared" si="5"/>
        <v>0</v>
      </c>
      <c r="N40" s="31">
        <f t="shared" si="5"/>
        <v>-2420</v>
      </c>
      <c r="O40" s="31">
        <f t="shared" si="5"/>
        <v>0</v>
      </c>
      <c r="P40" s="31">
        <f t="shared" si="5"/>
        <v>0</v>
      </c>
      <c r="Q40" s="31">
        <f t="shared" si="5"/>
        <v>-3220</v>
      </c>
      <c r="R40" s="31">
        <f t="shared" si="5"/>
        <v>-3220</v>
      </c>
      <c r="S40" s="31">
        <f t="shared" si="5"/>
        <v>0</v>
      </c>
      <c r="T40" s="31">
        <f t="shared" si="5"/>
        <v>-1815</v>
      </c>
      <c r="U40" s="31">
        <f t="shared" si="5"/>
        <v>-300</v>
      </c>
      <c r="V40" s="31">
        <f t="shared" si="5"/>
        <v>-2115</v>
      </c>
      <c r="W40" s="31">
        <f t="shared" si="5"/>
        <v>-11705</v>
      </c>
      <c r="X40" s="31">
        <f t="shared" si="5"/>
        <v>245881</v>
      </c>
      <c r="Y40" s="31">
        <f t="shared" si="5"/>
        <v>-257586</v>
      </c>
      <c r="Z40" s="32">
        <f>+IF(X40&lt;&gt;0,+(Y40/X40)*100,0)</f>
        <v>-104.76043289233409</v>
      </c>
      <c r="AA40" s="33">
        <f>+AA34+AA39</f>
        <v>245881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62547343</v>
      </c>
      <c r="D42" s="43">
        <f>+D25-D40</f>
        <v>0</v>
      </c>
      <c r="E42" s="44">
        <f t="shared" si="6"/>
        <v>48335777</v>
      </c>
      <c r="F42" s="45">
        <f t="shared" si="6"/>
        <v>59582284</v>
      </c>
      <c r="G42" s="45">
        <f t="shared" si="6"/>
        <v>1883741</v>
      </c>
      <c r="H42" s="45">
        <f t="shared" si="6"/>
        <v>-96237</v>
      </c>
      <c r="I42" s="45">
        <f t="shared" si="6"/>
        <v>1635101</v>
      </c>
      <c r="J42" s="45">
        <f t="shared" si="6"/>
        <v>3422605</v>
      </c>
      <c r="K42" s="45">
        <f t="shared" si="6"/>
        <v>213874</v>
      </c>
      <c r="L42" s="45">
        <f t="shared" si="6"/>
        <v>705635</v>
      </c>
      <c r="M42" s="45">
        <f t="shared" si="6"/>
        <v>508610</v>
      </c>
      <c r="N42" s="45">
        <f t="shared" si="6"/>
        <v>1428119</v>
      </c>
      <c r="O42" s="45">
        <f t="shared" si="6"/>
        <v>872161</v>
      </c>
      <c r="P42" s="45">
        <f t="shared" si="6"/>
        <v>519283</v>
      </c>
      <c r="Q42" s="45">
        <f t="shared" si="6"/>
        <v>681812</v>
      </c>
      <c r="R42" s="45">
        <f t="shared" si="6"/>
        <v>2073256</v>
      </c>
      <c r="S42" s="45">
        <f t="shared" si="6"/>
        <v>1674629</v>
      </c>
      <c r="T42" s="45">
        <f t="shared" si="6"/>
        <v>-1147826</v>
      </c>
      <c r="U42" s="45">
        <f t="shared" si="6"/>
        <v>1354996</v>
      </c>
      <c r="V42" s="45">
        <f t="shared" si="6"/>
        <v>1881799</v>
      </c>
      <c r="W42" s="45">
        <f t="shared" si="6"/>
        <v>8805779</v>
      </c>
      <c r="X42" s="45">
        <f t="shared" si="6"/>
        <v>59582284</v>
      </c>
      <c r="Y42" s="45">
        <f t="shared" si="6"/>
        <v>-50776505</v>
      </c>
      <c r="Z42" s="46">
        <f>+IF(X42&lt;&gt;0,+(Y42/X42)*100,0)</f>
        <v>-85.22080993068343</v>
      </c>
      <c r="AA42" s="47">
        <f>+AA25-AA40</f>
        <v>59582284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324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-10583588</v>
      </c>
      <c r="D6" s="18"/>
      <c r="E6" s="19">
        <v>-14366571</v>
      </c>
      <c r="F6" s="20">
        <v>1931872</v>
      </c>
      <c r="G6" s="20"/>
      <c r="H6" s="20"/>
      <c r="I6" s="20"/>
      <c r="J6" s="20"/>
      <c r="K6" s="20"/>
      <c r="L6" s="20"/>
      <c r="M6" s="20">
        <v>-1177793</v>
      </c>
      <c r="N6" s="20">
        <v>-1177793</v>
      </c>
      <c r="O6" s="20"/>
      <c r="P6" s="20"/>
      <c r="Q6" s="20">
        <v>-720965</v>
      </c>
      <c r="R6" s="20">
        <v>-720965</v>
      </c>
      <c r="S6" s="20">
        <v>-429945</v>
      </c>
      <c r="T6" s="20">
        <v>-456880</v>
      </c>
      <c r="U6" s="20">
        <v>-1994011</v>
      </c>
      <c r="V6" s="20">
        <v>-2880836</v>
      </c>
      <c r="W6" s="20">
        <v>-4779594</v>
      </c>
      <c r="X6" s="20">
        <v>1931872</v>
      </c>
      <c r="Y6" s="20">
        <v>-6711466</v>
      </c>
      <c r="Z6" s="21">
        <v>-347.40738516837553</v>
      </c>
      <c r="AA6" s="22">
        <v>1931872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2046920</v>
      </c>
      <c r="F8" s="20">
        <v>944354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944354</v>
      </c>
      <c r="Y8" s="20">
        <v>-944354</v>
      </c>
      <c r="Z8" s="21">
        <v>-100</v>
      </c>
      <c r="AA8" s="22">
        <v>944354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-679800</v>
      </c>
      <c r="F9" s="20">
        <v>-349800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-349800</v>
      </c>
      <c r="Y9" s="20">
        <v>349800</v>
      </c>
      <c r="Z9" s="21">
        <v>-100</v>
      </c>
      <c r="AA9" s="22">
        <v>-349800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-190000</v>
      </c>
      <c r="F11" s="20">
        <v>-95000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-95000</v>
      </c>
      <c r="Y11" s="20">
        <v>95000</v>
      </c>
      <c r="Z11" s="21">
        <v>-100</v>
      </c>
      <c r="AA11" s="22">
        <v>-95000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-10583588</v>
      </c>
      <c r="D12" s="29">
        <f>SUM(D6:D11)</f>
        <v>0</v>
      </c>
      <c r="E12" s="30">
        <f t="shared" si="0"/>
        <v>-13189451</v>
      </c>
      <c r="F12" s="31">
        <f t="shared" si="0"/>
        <v>2431426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-1177793</v>
      </c>
      <c r="N12" s="31">
        <f t="shared" si="0"/>
        <v>-1177793</v>
      </c>
      <c r="O12" s="31">
        <f t="shared" si="0"/>
        <v>0</v>
      </c>
      <c r="P12" s="31">
        <f t="shared" si="0"/>
        <v>0</v>
      </c>
      <c r="Q12" s="31">
        <f t="shared" si="0"/>
        <v>-720965</v>
      </c>
      <c r="R12" s="31">
        <f t="shared" si="0"/>
        <v>-720965</v>
      </c>
      <c r="S12" s="31">
        <f t="shared" si="0"/>
        <v>-429945</v>
      </c>
      <c r="T12" s="31">
        <f t="shared" si="0"/>
        <v>-456880</v>
      </c>
      <c r="U12" s="31">
        <f t="shared" si="0"/>
        <v>-1994011</v>
      </c>
      <c r="V12" s="31">
        <f t="shared" si="0"/>
        <v>-2880836</v>
      </c>
      <c r="W12" s="31">
        <f t="shared" si="0"/>
        <v>-4779594</v>
      </c>
      <c r="X12" s="31">
        <f t="shared" si="0"/>
        <v>2431426</v>
      </c>
      <c r="Y12" s="31">
        <f t="shared" si="0"/>
        <v>-7211020</v>
      </c>
      <c r="Z12" s="32">
        <f>+IF(X12&lt;&gt;0,+(Y12/X12)*100,0)</f>
        <v>-296.57575431043347</v>
      </c>
      <c r="AA12" s="33">
        <f>SUM(AA6:AA11)</f>
        <v>2431426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10545075</v>
      </c>
      <c r="D19" s="18"/>
      <c r="E19" s="19">
        <v>5494949</v>
      </c>
      <c r="F19" s="20">
        <v>10129360</v>
      </c>
      <c r="G19" s="20">
        <v>-29534</v>
      </c>
      <c r="H19" s="20">
        <v>-29534</v>
      </c>
      <c r="I19" s="20">
        <v>-29534</v>
      </c>
      <c r="J19" s="20">
        <v>-88602</v>
      </c>
      <c r="K19" s="20">
        <v>-29534</v>
      </c>
      <c r="L19" s="20">
        <v>-29534</v>
      </c>
      <c r="M19" s="20">
        <v>-29533</v>
      </c>
      <c r="N19" s="20">
        <v>-88601</v>
      </c>
      <c r="O19" s="20">
        <v>-29534</v>
      </c>
      <c r="P19" s="20">
        <v>-29534</v>
      </c>
      <c r="Q19" s="20">
        <v>-29533</v>
      </c>
      <c r="R19" s="20">
        <v>-88601</v>
      </c>
      <c r="S19" s="20">
        <v>-29533</v>
      </c>
      <c r="T19" s="20">
        <v>-29533</v>
      </c>
      <c r="U19" s="20"/>
      <c r="V19" s="20">
        <v>-59066</v>
      </c>
      <c r="W19" s="20">
        <v>-324870</v>
      </c>
      <c r="X19" s="20">
        <v>10129360</v>
      </c>
      <c r="Y19" s="20">
        <v>-10454230</v>
      </c>
      <c r="Z19" s="21">
        <v>-103.20721151188228</v>
      </c>
      <c r="AA19" s="22">
        <v>10129360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-313</v>
      </c>
      <c r="F22" s="20">
        <v>-313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-313</v>
      </c>
      <c r="Y22" s="20">
        <v>313</v>
      </c>
      <c r="Z22" s="21">
        <v>-100</v>
      </c>
      <c r="AA22" s="22">
        <v>-313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10545075</v>
      </c>
      <c r="D24" s="29">
        <f>SUM(D15:D23)</f>
        <v>0</v>
      </c>
      <c r="E24" s="36">
        <f t="shared" si="1"/>
        <v>5494636</v>
      </c>
      <c r="F24" s="37">
        <f t="shared" si="1"/>
        <v>10129047</v>
      </c>
      <c r="G24" s="37">
        <f t="shared" si="1"/>
        <v>-29534</v>
      </c>
      <c r="H24" s="37">
        <f t="shared" si="1"/>
        <v>-29534</v>
      </c>
      <c r="I24" s="37">
        <f t="shared" si="1"/>
        <v>-29534</v>
      </c>
      <c r="J24" s="37">
        <f t="shared" si="1"/>
        <v>-88602</v>
      </c>
      <c r="K24" s="37">
        <f t="shared" si="1"/>
        <v>-29534</v>
      </c>
      <c r="L24" s="37">
        <f t="shared" si="1"/>
        <v>-29534</v>
      </c>
      <c r="M24" s="37">
        <f t="shared" si="1"/>
        <v>-29533</v>
      </c>
      <c r="N24" s="37">
        <f t="shared" si="1"/>
        <v>-88601</v>
      </c>
      <c r="O24" s="37">
        <f t="shared" si="1"/>
        <v>-29534</v>
      </c>
      <c r="P24" s="37">
        <f t="shared" si="1"/>
        <v>-29534</v>
      </c>
      <c r="Q24" s="37">
        <f t="shared" si="1"/>
        <v>-29533</v>
      </c>
      <c r="R24" s="37">
        <f t="shared" si="1"/>
        <v>-88601</v>
      </c>
      <c r="S24" s="37">
        <f t="shared" si="1"/>
        <v>-29533</v>
      </c>
      <c r="T24" s="37">
        <f t="shared" si="1"/>
        <v>-29533</v>
      </c>
      <c r="U24" s="37">
        <f t="shared" si="1"/>
        <v>0</v>
      </c>
      <c r="V24" s="37">
        <f t="shared" si="1"/>
        <v>-59066</v>
      </c>
      <c r="W24" s="37">
        <f t="shared" si="1"/>
        <v>-324870</v>
      </c>
      <c r="X24" s="37">
        <f t="shared" si="1"/>
        <v>10129047</v>
      </c>
      <c r="Y24" s="37">
        <f t="shared" si="1"/>
        <v>-10453917</v>
      </c>
      <c r="Z24" s="38">
        <f>+IF(X24&lt;&gt;0,+(Y24/X24)*100,0)</f>
        <v>-103.20731061865938</v>
      </c>
      <c r="AA24" s="39">
        <f>SUM(AA15:AA23)</f>
        <v>10129047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-38513</v>
      </c>
      <c r="D25" s="29">
        <f>+D12+D24</f>
        <v>0</v>
      </c>
      <c r="E25" s="30">
        <f t="shared" si="2"/>
        <v>-7694815</v>
      </c>
      <c r="F25" s="31">
        <f t="shared" si="2"/>
        <v>12560473</v>
      </c>
      <c r="G25" s="31">
        <f t="shared" si="2"/>
        <v>-29534</v>
      </c>
      <c r="H25" s="31">
        <f t="shared" si="2"/>
        <v>-29534</v>
      </c>
      <c r="I25" s="31">
        <f t="shared" si="2"/>
        <v>-29534</v>
      </c>
      <c r="J25" s="31">
        <f t="shared" si="2"/>
        <v>-88602</v>
      </c>
      <c r="K25" s="31">
        <f t="shared" si="2"/>
        <v>-29534</v>
      </c>
      <c r="L25" s="31">
        <f t="shared" si="2"/>
        <v>-29534</v>
      </c>
      <c r="M25" s="31">
        <f t="shared" si="2"/>
        <v>-1207326</v>
      </c>
      <c r="N25" s="31">
        <f t="shared" si="2"/>
        <v>-1266394</v>
      </c>
      <c r="O25" s="31">
        <f t="shared" si="2"/>
        <v>-29534</v>
      </c>
      <c r="P25" s="31">
        <f t="shared" si="2"/>
        <v>-29534</v>
      </c>
      <c r="Q25" s="31">
        <f t="shared" si="2"/>
        <v>-750498</v>
      </c>
      <c r="R25" s="31">
        <f t="shared" si="2"/>
        <v>-809566</v>
      </c>
      <c r="S25" s="31">
        <f t="shared" si="2"/>
        <v>-459478</v>
      </c>
      <c r="T25" s="31">
        <f t="shared" si="2"/>
        <v>-486413</v>
      </c>
      <c r="U25" s="31">
        <f t="shared" si="2"/>
        <v>-1994011</v>
      </c>
      <c r="V25" s="31">
        <f t="shared" si="2"/>
        <v>-2939902</v>
      </c>
      <c r="W25" s="31">
        <f t="shared" si="2"/>
        <v>-5104464</v>
      </c>
      <c r="X25" s="31">
        <f t="shared" si="2"/>
        <v>12560473</v>
      </c>
      <c r="Y25" s="31">
        <f t="shared" si="2"/>
        <v>-17664937</v>
      </c>
      <c r="Z25" s="32">
        <f>+IF(X25&lt;&gt;0,+(Y25/X25)*100,0)</f>
        <v>-140.63910650498593</v>
      </c>
      <c r="AA25" s="33">
        <f>+AA12+AA24</f>
        <v>12560473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117326</v>
      </c>
      <c r="D32" s="18"/>
      <c r="E32" s="19">
        <v>117327</v>
      </c>
      <c r="F32" s="20">
        <v>-596674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-596674</v>
      </c>
      <c r="Y32" s="20">
        <v>596674</v>
      </c>
      <c r="Z32" s="21">
        <v>-100</v>
      </c>
      <c r="AA32" s="22">
        <v>-596674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117326</v>
      </c>
      <c r="D34" s="29">
        <f>SUM(D29:D33)</f>
        <v>0</v>
      </c>
      <c r="E34" s="30">
        <f t="shared" si="3"/>
        <v>117327</v>
      </c>
      <c r="F34" s="31">
        <f t="shared" si="3"/>
        <v>-596674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-596674</v>
      </c>
      <c r="Y34" s="31">
        <f t="shared" si="3"/>
        <v>596674</v>
      </c>
      <c r="Z34" s="32">
        <f>+IF(X34&lt;&gt;0,+(Y34/X34)*100,0)</f>
        <v>-100</v>
      </c>
      <c r="AA34" s="33">
        <f>SUM(AA29:AA33)</f>
        <v>-596674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117326</v>
      </c>
      <c r="D40" s="29">
        <f>+D34+D39</f>
        <v>0</v>
      </c>
      <c r="E40" s="30">
        <f t="shared" si="5"/>
        <v>117327</v>
      </c>
      <c r="F40" s="31">
        <f t="shared" si="5"/>
        <v>-596674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-596674</v>
      </c>
      <c r="Y40" s="31">
        <f t="shared" si="5"/>
        <v>596674</v>
      </c>
      <c r="Z40" s="32">
        <f>+IF(X40&lt;&gt;0,+(Y40/X40)*100,0)</f>
        <v>-100</v>
      </c>
      <c r="AA40" s="33">
        <f>+AA34+AA39</f>
        <v>-596674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-155839</v>
      </c>
      <c r="D42" s="43">
        <f>+D25-D40</f>
        <v>0</v>
      </c>
      <c r="E42" s="44">
        <f t="shared" si="6"/>
        <v>-7812142</v>
      </c>
      <c r="F42" s="45">
        <f t="shared" si="6"/>
        <v>13157147</v>
      </c>
      <c r="G42" s="45">
        <f t="shared" si="6"/>
        <v>-29534</v>
      </c>
      <c r="H42" s="45">
        <f t="shared" si="6"/>
        <v>-29534</v>
      </c>
      <c r="I42" s="45">
        <f t="shared" si="6"/>
        <v>-29534</v>
      </c>
      <c r="J42" s="45">
        <f t="shared" si="6"/>
        <v>-88602</v>
      </c>
      <c r="K42" s="45">
        <f t="shared" si="6"/>
        <v>-29534</v>
      </c>
      <c r="L42" s="45">
        <f t="shared" si="6"/>
        <v>-29534</v>
      </c>
      <c r="M42" s="45">
        <f t="shared" si="6"/>
        <v>-1207326</v>
      </c>
      <c r="N42" s="45">
        <f t="shared" si="6"/>
        <v>-1266394</v>
      </c>
      <c r="O42" s="45">
        <f t="shared" si="6"/>
        <v>-29534</v>
      </c>
      <c r="P42" s="45">
        <f t="shared" si="6"/>
        <v>-29534</v>
      </c>
      <c r="Q42" s="45">
        <f t="shared" si="6"/>
        <v>-750498</v>
      </c>
      <c r="R42" s="45">
        <f t="shared" si="6"/>
        <v>-809566</v>
      </c>
      <c r="S42" s="45">
        <f t="shared" si="6"/>
        <v>-459478</v>
      </c>
      <c r="T42" s="45">
        <f t="shared" si="6"/>
        <v>-486413</v>
      </c>
      <c r="U42" s="45">
        <f t="shared" si="6"/>
        <v>-1994011</v>
      </c>
      <c r="V42" s="45">
        <f t="shared" si="6"/>
        <v>-2939902</v>
      </c>
      <c r="W42" s="45">
        <f t="shared" si="6"/>
        <v>-5104464</v>
      </c>
      <c r="X42" s="45">
        <f t="shared" si="6"/>
        <v>13157147</v>
      </c>
      <c r="Y42" s="45">
        <f t="shared" si="6"/>
        <v>-18261611</v>
      </c>
      <c r="Z42" s="46">
        <f>+IF(X42&lt;&gt;0,+(Y42/X42)*100,0)</f>
        <v>-138.79613110653852</v>
      </c>
      <c r="AA42" s="47">
        <f>+AA25-AA40</f>
        <v>13157147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2776772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2776772</v>
      </c>
      <c r="Y45" s="20">
        <v>-2776772</v>
      </c>
      <c r="Z45" s="48">
        <v>-100</v>
      </c>
      <c r="AA45" s="22">
        <v>2776772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2776772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2776772</v>
      </c>
      <c r="Y48" s="53">
        <f t="shared" si="7"/>
        <v>-2776772</v>
      </c>
      <c r="Z48" s="54">
        <f>+IF(X48&lt;&gt;0,+(Y48/X48)*100,0)</f>
        <v>-100</v>
      </c>
      <c r="AA48" s="55">
        <f>SUM(AA45:AA47)</f>
        <v>2776772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325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6803222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432513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7235735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10042241</v>
      </c>
      <c r="F19" s="20">
        <v>11337350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>
        <v>126683</v>
      </c>
      <c r="T19" s="20">
        <v>1304793</v>
      </c>
      <c r="U19" s="20">
        <v>3926843</v>
      </c>
      <c r="V19" s="20">
        <v>5358319</v>
      </c>
      <c r="W19" s="20">
        <v>5358319</v>
      </c>
      <c r="X19" s="20">
        <v>11337350</v>
      </c>
      <c r="Y19" s="20">
        <v>-5979031</v>
      </c>
      <c r="Z19" s="21">
        <v>-52.737465104279224</v>
      </c>
      <c r="AA19" s="22">
        <v>11337350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10042241</v>
      </c>
      <c r="F24" s="37">
        <f t="shared" si="1"/>
        <v>11337350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126683</v>
      </c>
      <c r="T24" s="37">
        <f t="shared" si="1"/>
        <v>1304793</v>
      </c>
      <c r="U24" s="37">
        <f t="shared" si="1"/>
        <v>3926843</v>
      </c>
      <c r="V24" s="37">
        <f t="shared" si="1"/>
        <v>5358319</v>
      </c>
      <c r="W24" s="37">
        <f t="shared" si="1"/>
        <v>5358319</v>
      </c>
      <c r="X24" s="37">
        <f t="shared" si="1"/>
        <v>11337350</v>
      </c>
      <c r="Y24" s="37">
        <f t="shared" si="1"/>
        <v>-5979031</v>
      </c>
      <c r="Z24" s="38">
        <f>+IF(X24&lt;&gt;0,+(Y24/X24)*100,0)</f>
        <v>-52.737465104279224</v>
      </c>
      <c r="AA24" s="39">
        <f>SUM(AA15:AA23)</f>
        <v>11337350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7235735</v>
      </c>
      <c r="D25" s="29">
        <f>+D12+D24</f>
        <v>0</v>
      </c>
      <c r="E25" s="30">
        <f t="shared" si="2"/>
        <v>10042241</v>
      </c>
      <c r="F25" s="31">
        <f t="shared" si="2"/>
        <v>11337350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126683</v>
      </c>
      <c r="T25" s="31">
        <f t="shared" si="2"/>
        <v>1304793</v>
      </c>
      <c r="U25" s="31">
        <f t="shared" si="2"/>
        <v>3926843</v>
      </c>
      <c r="V25" s="31">
        <f t="shared" si="2"/>
        <v>5358319</v>
      </c>
      <c r="W25" s="31">
        <f t="shared" si="2"/>
        <v>5358319</v>
      </c>
      <c r="X25" s="31">
        <f t="shared" si="2"/>
        <v>11337350</v>
      </c>
      <c r="Y25" s="31">
        <f t="shared" si="2"/>
        <v>-5979031</v>
      </c>
      <c r="Z25" s="32">
        <f>+IF(X25&lt;&gt;0,+(Y25/X25)*100,0)</f>
        <v>-52.737465104279224</v>
      </c>
      <c r="AA25" s="33">
        <f>+AA12+AA24</f>
        <v>11337350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59267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9273094</v>
      </c>
      <c r="F32" s="20">
        <v>9273288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-14400</v>
      </c>
      <c r="T32" s="20">
        <v>1400000</v>
      </c>
      <c r="U32" s="20"/>
      <c r="V32" s="20">
        <v>1385600</v>
      </c>
      <c r="W32" s="20">
        <v>1385600</v>
      </c>
      <c r="X32" s="20">
        <v>9273288</v>
      </c>
      <c r="Y32" s="20">
        <v>-7887688</v>
      </c>
      <c r="Z32" s="21">
        <v>-85.058158443909008</v>
      </c>
      <c r="AA32" s="22">
        <v>9273288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59267</v>
      </c>
      <c r="D34" s="29">
        <f>SUM(D29:D33)</f>
        <v>0</v>
      </c>
      <c r="E34" s="30">
        <f t="shared" si="3"/>
        <v>9273094</v>
      </c>
      <c r="F34" s="31">
        <f t="shared" si="3"/>
        <v>9273288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-14400</v>
      </c>
      <c r="T34" s="31">
        <f t="shared" si="3"/>
        <v>1400000</v>
      </c>
      <c r="U34" s="31">
        <f t="shared" si="3"/>
        <v>0</v>
      </c>
      <c r="V34" s="31">
        <f t="shared" si="3"/>
        <v>1385600</v>
      </c>
      <c r="W34" s="31">
        <f t="shared" si="3"/>
        <v>1385600</v>
      </c>
      <c r="X34" s="31">
        <f t="shared" si="3"/>
        <v>9273288</v>
      </c>
      <c r="Y34" s="31">
        <f t="shared" si="3"/>
        <v>-7887688</v>
      </c>
      <c r="Z34" s="32">
        <f>+IF(X34&lt;&gt;0,+(Y34/X34)*100,0)</f>
        <v>-85.058158443909008</v>
      </c>
      <c r="AA34" s="33">
        <f>SUM(AA29:AA33)</f>
        <v>9273288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59267</v>
      </c>
      <c r="D40" s="29">
        <f>+D34+D39</f>
        <v>0</v>
      </c>
      <c r="E40" s="30">
        <f t="shared" si="5"/>
        <v>9273094</v>
      </c>
      <c r="F40" s="31">
        <f t="shared" si="5"/>
        <v>9273288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-14400</v>
      </c>
      <c r="T40" s="31">
        <f t="shared" si="5"/>
        <v>1400000</v>
      </c>
      <c r="U40" s="31">
        <f t="shared" si="5"/>
        <v>0</v>
      </c>
      <c r="V40" s="31">
        <f t="shared" si="5"/>
        <v>1385600</v>
      </c>
      <c r="W40" s="31">
        <f t="shared" si="5"/>
        <v>1385600</v>
      </c>
      <c r="X40" s="31">
        <f t="shared" si="5"/>
        <v>9273288</v>
      </c>
      <c r="Y40" s="31">
        <f t="shared" si="5"/>
        <v>-7887688</v>
      </c>
      <c r="Z40" s="32">
        <f>+IF(X40&lt;&gt;0,+(Y40/X40)*100,0)</f>
        <v>-85.058158443909008</v>
      </c>
      <c r="AA40" s="33">
        <f>+AA34+AA39</f>
        <v>9273288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7176468</v>
      </c>
      <c r="D42" s="43">
        <f>+D25-D40</f>
        <v>0</v>
      </c>
      <c r="E42" s="44">
        <f t="shared" si="6"/>
        <v>769147</v>
      </c>
      <c r="F42" s="45">
        <f t="shared" si="6"/>
        <v>2064062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141083</v>
      </c>
      <c r="T42" s="45">
        <f t="shared" si="6"/>
        <v>-95207</v>
      </c>
      <c r="U42" s="45">
        <f t="shared" si="6"/>
        <v>3926843</v>
      </c>
      <c r="V42" s="45">
        <f t="shared" si="6"/>
        <v>3972719</v>
      </c>
      <c r="W42" s="45">
        <f t="shared" si="6"/>
        <v>3972719</v>
      </c>
      <c r="X42" s="45">
        <f t="shared" si="6"/>
        <v>2064062</v>
      </c>
      <c r="Y42" s="45">
        <f t="shared" si="6"/>
        <v>1908657</v>
      </c>
      <c r="Z42" s="46">
        <f>+IF(X42&lt;&gt;0,+(Y42/X42)*100,0)</f>
        <v>92.470914148896682</v>
      </c>
      <c r="AA42" s="47">
        <f>+AA25-AA40</f>
        <v>2064062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326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D85B3A0-206F-48D8-B626-A2ECF464533B}"/>
</file>

<file path=customXml/itemProps2.xml><?xml version="1.0" encoding="utf-8"?>
<ds:datastoreItem xmlns:ds="http://schemas.openxmlformats.org/officeDocument/2006/customXml" ds:itemID="{ED10DB6B-AE6E-4E39-AEFB-26362FEF3B52}"/>
</file>

<file path=customXml/itemProps3.xml><?xml version="1.0" encoding="utf-8"?>
<ds:datastoreItem xmlns:ds="http://schemas.openxmlformats.org/officeDocument/2006/customXml" ds:itemID="{F0420410-0A6D-4CB9-A154-946E605DB1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2022-08-15T12:00:56Z</dcterms:created>
  <dcterms:modified xsi:type="dcterms:W3CDTF">2022-08-15T12:07:10Z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